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327"/>
  <workbookPr defaultThemeVersion="166925"/>
  <mc:AlternateContent xmlns:mc="http://schemas.openxmlformats.org/markup-compatibility/2006">
    <mc:Choice Requires="x15">
      <x15ac:absPath xmlns:x15ac="http://schemas.microsoft.com/office/spreadsheetml/2010/11/ac" url="S:\LICITAÇÃO\Documentos\2 CONCORRÊNCIA PÚBLICA\Editais de Concorrência Pública\Concorrência - 2026\CP 011-2026 - PRAÇA SÃO SEBASTIÃO BARRA RIACHO\EDITAL E E SEUS ANEXOS\"/>
    </mc:Choice>
  </mc:AlternateContent>
  <xr:revisionPtr revIDLastSave="0" documentId="8_{36377482-559F-47E0-B466-214BFAE2F909}" xr6:coauthVersionLast="47" xr6:coauthVersionMax="47" xr10:uidLastSave="{00000000-0000-0000-0000-000000000000}"/>
  <bookViews>
    <workbookView xWindow="-120" yWindow="-120" windowWidth="29040" windowHeight="15840" tabRatio="880" xr2:uid="{00000000-000D-0000-FFFF-FFFF00000000}"/>
  </bookViews>
  <sheets>
    <sheet name="GLOBAL" sheetId="4" r:id="rId1"/>
    <sheet name="CRONOGRAMA" sheetId="1" r:id="rId2"/>
  </sheets>
  <definedNames>
    <definedName name="\s" localSheetId="1">#REF!</definedName>
    <definedName name="\s">#REF!</definedName>
    <definedName name="\t" localSheetId="1">#REF!</definedName>
    <definedName name="\t">#REF!</definedName>
    <definedName name="__6Excel_BuiltIn_Print_Area_3_1_1_1_1_1" localSheetId="1">#REF!</definedName>
    <definedName name="__6Excel_BuiltIn_Print_Area_3_1_1_1_1_1">#REF!</definedName>
    <definedName name="_10Excel_BuiltIn_Print_Area_5_1" localSheetId="1">#REF!</definedName>
    <definedName name="_10Excel_BuiltIn_Print_Area_5_1">#REF!</definedName>
    <definedName name="_10Excel_BuiltIn_Print_Area_7_1" localSheetId="1">#REF!</definedName>
    <definedName name="_10Excel_BuiltIn_Print_Area_7_1">#REF!</definedName>
    <definedName name="_12Excel_BuiltIn_Print_Area_6_1" localSheetId="1">#REF!</definedName>
    <definedName name="_12Excel_BuiltIn_Print_Area_6_1">#REF!</definedName>
    <definedName name="_12Excel_BuiltIn_Print_Area_9_1" localSheetId="1">#REF!</definedName>
    <definedName name="_12Excel_BuiltIn_Print_Area_9_1">#REF!</definedName>
    <definedName name="_13Excel_BuiltIn_Print_Titles_3_1" localSheetId="1">#REF!</definedName>
    <definedName name="_13Excel_BuiltIn_Print_Titles_3_1">#REF!</definedName>
    <definedName name="_14Excel_BuiltIn_Print_Area_7_1" localSheetId="1">#REF!</definedName>
    <definedName name="_14Excel_BuiltIn_Print_Area_7_1">#REF!</definedName>
    <definedName name="_14Excel_BuiltIn_Print_Titles_4_1" localSheetId="1">#REF!</definedName>
    <definedName name="_14Excel_BuiltIn_Print_Titles_4_1">#REF!</definedName>
    <definedName name="_15Excel_BuiltIn_Print_Titles_5_1" localSheetId="1">#REF!</definedName>
    <definedName name="_15Excel_BuiltIn_Print_Titles_5_1">#REF!</definedName>
    <definedName name="_16Excel_BuiltIn_Print_Titles_6_1" localSheetId="1">#REF!</definedName>
    <definedName name="_16Excel_BuiltIn_Print_Titles_6_1">#REF!</definedName>
    <definedName name="_17Excel_BuiltIn_Print_Area_9_1" localSheetId="1">#REF!</definedName>
    <definedName name="_17Excel_BuiltIn_Print_Area_9_1">#REF!</definedName>
    <definedName name="_17Excel_BuiltIn_Print_Titles_7_1" localSheetId="1">#REF!</definedName>
    <definedName name="_17Excel_BuiltIn_Print_Titles_7_1">#REF!</definedName>
    <definedName name="_18Excel_BuiltIn_Print_Titles_9_1" localSheetId="1">#REF!</definedName>
    <definedName name="_18Excel_BuiltIn_Print_Titles_9_1">#REF!</definedName>
    <definedName name="_1Excel_BuiltIn__FilterDatabase_12_1" localSheetId="1">#REF!</definedName>
    <definedName name="_1Excel_BuiltIn__FilterDatabase_12_1">#REF!</definedName>
    <definedName name="_1Excel_BuiltIn_Print_Area_2_1" localSheetId="1">#REF!</definedName>
    <definedName name="_1Excel_BuiltIn_Print_Area_2_1">#REF!</definedName>
    <definedName name="_28Excel_BuiltIn_Print_Titles_3_1" localSheetId="1">#REF!</definedName>
    <definedName name="_28Excel_BuiltIn_Print_Titles_3_1">#REF!</definedName>
    <definedName name="_2Excel_BuiltIn__FilterDatabase_12_1" localSheetId="1">#REF!</definedName>
    <definedName name="_2Excel_BuiltIn__FilterDatabase_12_1">#REF!</definedName>
    <definedName name="_2Excel_BuiltIn_Print_Area_1_1_1_1_1_1_1" localSheetId="1">#REF!</definedName>
    <definedName name="_2Excel_BuiltIn_Print_Area_1_1_1_1_1_1_1">#REF!</definedName>
    <definedName name="_2Excel_BuiltIn_Print_Area_3_1_1" localSheetId="1">#REF!</definedName>
    <definedName name="_2Excel_BuiltIn_Print_Area_3_1_1">#REF!</definedName>
    <definedName name="_39Excel_BuiltIn_Print_Titles_4_1" localSheetId="1">#REF!</definedName>
    <definedName name="_39Excel_BuiltIn_Print_Titles_4_1">#REF!</definedName>
    <definedName name="_3Excel_BuiltIn_Print_Area_2_1" localSheetId="1">#REF!</definedName>
    <definedName name="_3Excel_BuiltIn_Print_Area_2_1">#REF!</definedName>
    <definedName name="_3Excel_BuiltIn_Print_Area_3_1_1_1_1_1" localSheetId="1">#REF!</definedName>
    <definedName name="_3Excel_BuiltIn_Print_Area_3_1_1_1_1_1">#REF!</definedName>
    <definedName name="_4Excel_BuiltIn_Print_Area_3_1" localSheetId="1">#REF!</definedName>
    <definedName name="_4Excel_BuiltIn_Print_Area_3_1">#REF!</definedName>
    <definedName name="_4Excel_BuiltIn_Print_Area_3_1_1_1_1_1" localSheetId="1">#REF!</definedName>
    <definedName name="_4Excel_BuiltIn_Print_Area_3_1_1_1_1_1">#REF!</definedName>
    <definedName name="_50Excel_BuiltIn_Print_Titles_5_1" localSheetId="1">#REF!</definedName>
    <definedName name="_50Excel_BuiltIn_Print_Titles_5_1">#REF!</definedName>
    <definedName name="_5Excel_BuiltIn_Print_Area_3_1" localSheetId="1">#REF!</definedName>
    <definedName name="_5Excel_BuiltIn_Print_Area_3_1">#REF!</definedName>
    <definedName name="_61Excel_BuiltIn_Print_Titles_6_1" localSheetId="1">#REF!</definedName>
    <definedName name="_61Excel_BuiltIn_Print_Titles_6_1">#REF!</definedName>
    <definedName name="_6Excel_BuiltIn_Print_Area_3_1_1_1_1_1" localSheetId="1">#REF!</definedName>
    <definedName name="_6Excel_BuiltIn_Print_Area_3_1_1_1_1_1">#REF!</definedName>
    <definedName name="_72Excel_BuiltIn_Print_Titles_7_1" localSheetId="1">#REF!</definedName>
    <definedName name="_72Excel_BuiltIn_Print_Titles_7_1">#REF!</definedName>
    <definedName name="_7Excel_BuiltIn_Print_Area_4_1" localSheetId="1">#REF!</definedName>
    <definedName name="_7Excel_BuiltIn_Print_Area_4_1">#REF!</definedName>
    <definedName name="_83Excel_BuiltIn_Print_Titles_9_1" localSheetId="1">#REF!</definedName>
    <definedName name="_83Excel_BuiltIn_Print_Titles_9_1">#REF!</definedName>
    <definedName name="_8Excel_BuiltIn_Print_Area_4_1" localSheetId="1">#REF!</definedName>
    <definedName name="_8Excel_BuiltIn_Print_Area_4_1">#REF!</definedName>
    <definedName name="_8Excel_BuiltIn_Print_Area_5_1" localSheetId="1">#REF!</definedName>
    <definedName name="_8Excel_BuiltIn_Print_Area_5_1">#REF!</definedName>
    <definedName name="_9Excel_BuiltIn_Print_Area_6_1" localSheetId="1">#REF!</definedName>
    <definedName name="_9Excel_BuiltIn_Print_Area_6_1">#REF!</definedName>
    <definedName name="_aaa1" localSheetId="1">#REF!</definedName>
    <definedName name="_aaa1">#REF!</definedName>
    <definedName name="_aaa2" localSheetId="1">#REF!</definedName>
    <definedName name="_aaa2">#REF!</definedName>
    <definedName name="_xlnm._FilterDatabase" localSheetId="0" hidden="1">GLOBAL!$A$1:$H$275</definedName>
    <definedName name="_For01" localSheetId="1">#REF!</definedName>
    <definedName name="_For01">#REF!</definedName>
    <definedName name="_int01" localSheetId="1">#REF!</definedName>
    <definedName name="_int01">#REF!</definedName>
    <definedName name="_int02" localSheetId="1">#REF!</definedName>
    <definedName name="_int02">#REF!</definedName>
    <definedName name="_int03" localSheetId="1">#REF!</definedName>
    <definedName name="_int03">#REF!</definedName>
    <definedName name="_int04" localSheetId="1">#REF!</definedName>
    <definedName name="_int04">#REF!</definedName>
    <definedName name="_int05" localSheetId="1">#REF!</definedName>
    <definedName name="_int05">#REF!</definedName>
    <definedName name="_lim01" localSheetId="1">#REF!</definedName>
    <definedName name="_lim01">#REF!</definedName>
    <definedName name="_POS21" localSheetId="1">#REF!</definedName>
    <definedName name="_POS21">#REF!</definedName>
    <definedName name="_s" localSheetId="1">#REF!</definedName>
    <definedName name="_s">#REF!</definedName>
    <definedName name="_z" localSheetId="1">#REF!</definedName>
    <definedName name="_z">#REF!</definedName>
    <definedName name="AA" localSheetId="1">#REF!</definedName>
    <definedName name="AA">#REF!</definedName>
    <definedName name="AAA" localSheetId="1">#REF!</definedName>
    <definedName name="AAA">#REF!</definedName>
    <definedName name="aaaa" localSheetId="1">#REF!</definedName>
    <definedName name="aaaa">#REF!</definedName>
    <definedName name="ancora2" localSheetId="1">#REF!</definedName>
    <definedName name="ancora2">#REF!</definedName>
    <definedName name="_xlnm.Extract">#REF!</definedName>
    <definedName name="_xlnm.Print_Area" localSheetId="1">CRONOGRAMA!$A$1:$L$45</definedName>
    <definedName name="_xlnm.Print_Area" localSheetId="0">GLOBAL!$A$2:$H$275</definedName>
    <definedName name="Área_de_impressão1" localSheetId="1">#REF!</definedName>
    <definedName name="Área_de_impressão1">#REF!</definedName>
    <definedName name="Área_de_impressão2" localSheetId="1">#REF!</definedName>
    <definedName name="Área_de_impressão2">#REF!</definedName>
    <definedName name="ASD">#REF!</definedName>
    <definedName name="asSDas" localSheetId="1">#REF!</definedName>
    <definedName name="asSDas">#REF!</definedName>
    <definedName name="ATUAL" localSheetId="1">#REF!</definedName>
    <definedName name="ATUAL">#REF!</definedName>
    <definedName name="_xlnm.Database" localSheetId="1">#REF!</definedName>
    <definedName name="_xlnm.Database">#REF!</definedName>
    <definedName name="BDI" localSheetId="1">#REF!</definedName>
    <definedName name="BDI">#REF!</definedName>
    <definedName name="bitmin" localSheetId="1">#REF!</definedName>
    <definedName name="bitmin">#REF!</definedName>
    <definedName name="BLO" localSheetId="1">#REF!</definedName>
    <definedName name="BLO">#REF!</definedName>
    <definedName name="BLOCO_B" localSheetId="1">#REF!</definedName>
    <definedName name="BLOCO_B">#REF!</definedName>
    <definedName name="BLOCO_BB" localSheetId="1">#REF!</definedName>
    <definedName name="BLOCO_BB">#REF!</definedName>
    <definedName name="BLOCO_BBB" localSheetId="1">#REF!</definedName>
    <definedName name="BLOCO_BBB">#REF!</definedName>
    <definedName name="BLOCO_C" localSheetId="1">#REF!</definedName>
    <definedName name="BLOCO_C">#REF!</definedName>
    <definedName name="BLOCO_CC" localSheetId="1">#REF!</definedName>
    <definedName name="BLOCO_CC">#REF!</definedName>
    <definedName name="BLOCO_CCC" localSheetId="1">#REF!</definedName>
    <definedName name="BLOCO_CCC">#REF!</definedName>
    <definedName name="BLOCO_CCCC" localSheetId="1">#REF!</definedName>
    <definedName name="BLOCO_CCCC">#REF!</definedName>
    <definedName name="BuiltIn_AutoFilter___7" localSheetId="1">#REF!</definedName>
    <definedName name="BuiltIn_AutoFilter___7">#REF!</definedName>
    <definedName name="BuiltIn_AutoFilter___7_1" localSheetId="1">#REF!</definedName>
    <definedName name="BuiltIn_AutoFilter___7_1">#REF!</definedName>
    <definedName name="BuiltIn_AutoFilter___7_10" localSheetId="1">#REF!</definedName>
    <definedName name="BuiltIn_AutoFilter___7_10">#REF!</definedName>
    <definedName name="BuiltIn_AutoFilter___7_11" localSheetId="1">#REF!</definedName>
    <definedName name="BuiltIn_AutoFilter___7_11">#REF!</definedName>
    <definedName name="BuiltIn_AutoFilter___7_12" localSheetId="1">#REF!</definedName>
    <definedName name="BuiltIn_AutoFilter___7_12">#REF!</definedName>
    <definedName name="BuiltIn_AutoFilter___7_2" localSheetId="1">#REF!</definedName>
    <definedName name="BuiltIn_AutoFilter___7_2">#REF!</definedName>
    <definedName name="BuiltIn_AutoFilter___7_3" localSheetId="1">#REF!</definedName>
    <definedName name="BuiltIn_AutoFilter___7_3">#REF!</definedName>
    <definedName name="BuiltIn_AutoFilter___7_4" localSheetId="1">#REF!</definedName>
    <definedName name="BuiltIn_AutoFilter___7_4">#REF!</definedName>
    <definedName name="BuiltIn_AutoFilter___7_5" localSheetId="1">#REF!</definedName>
    <definedName name="BuiltIn_AutoFilter___7_5">#REF!</definedName>
    <definedName name="BuiltIn_AutoFilter___7_6" localSheetId="1">#REF!</definedName>
    <definedName name="BuiltIn_AutoFilter___7_6">#REF!</definedName>
    <definedName name="BuiltIn_AutoFilter___7_7" localSheetId="1">#REF!</definedName>
    <definedName name="BuiltIn_AutoFilter___7_7">#REF!</definedName>
    <definedName name="BuiltIn_AutoFilter___7_8" localSheetId="1">#REF!</definedName>
    <definedName name="BuiltIn_AutoFilter___7_8">#REF!</definedName>
    <definedName name="BuiltIn_AutoFilter___7_9" localSheetId="1">#REF!</definedName>
    <definedName name="BuiltIn_AutoFilter___7_9">#REF!</definedName>
    <definedName name="BuiltIn_AutoFilter___8" localSheetId="1">#REF!</definedName>
    <definedName name="BuiltIn_AutoFilter___8">#REF!</definedName>
    <definedName name="BuiltIn_AutoFilter___8_1" localSheetId="1">#REF!</definedName>
    <definedName name="BuiltIn_AutoFilter___8_1">#REF!</definedName>
    <definedName name="BuiltIn_AutoFilter___8_10" localSheetId="1">#REF!</definedName>
    <definedName name="BuiltIn_AutoFilter___8_10">#REF!</definedName>
    <definedName name="BuiltIn_AutoFilter___8_11" localSheetId="1">#REF!</definedName>
    <definedName name="BuiltIn_AutoFilter___8_11">#REF!</definedName>
    <definedName name="BuiltIn_AutoFilter___8_12" localSheetId="1">#REF!</definedName>
    <definedName name="BuiltIn_AutoFilter___8_12">#REF!</definedName>
    <definedName name="BuiltIn_AutoFilter___8_13" localSheetId="1">#REF!</definedName>
    <definedName name="BuiltIn_AutoFilter___8_13">#REF!</definedName>
    <definedName name="BuiltIn_AutoFilter___8_14" localSheetId="1">#REF!</definedName>
    <definedName name="BuiltIn_AutoFilter___8_14">#REF!</definedName>
    <definedName name="BuiltIn_AutoFilter___8_15" localSheetId="1">#REF!</definedName>
    <definedName name="BuiltIn_AutoFilter___8_15">#REF!</definedName>
    <definedName name="BuiltIn_AutoFilter___8_16" localSheetId="1">#REF!</definedName>
    <definedName name="BuiltIn_AutoFilter___8_16">#REF!</definedName>
    <definedName name="BuiltIn_AutoFilter___8_17" localSheetId="1">#REF!</definedName>
    <definedName name="BuiltIn_AutoFilter___8_17">#REF!</definedName>
    <definedName name="BuiltIn_AutoFilter___8_18" localSheetId="1">#REF!</definedName>
    <definedName name="BuiltIn_AutoFilter___8_18">#REF!</definedName>
    <definedName name="BuiltIn_AutoFilter___8_19" localSheetId="1">#REF!</definedName>
    <definedName name="BuiltIn_AutoFilter___8_19">#REF!</definedName>
    <definedName name="BuiltIn_AutoFilter___8_2" localSheetId="1">#REF!</definedName>
    <definedName name="BuiltIn_AutoFilter___8_2">#REF!</definedName>
    <definedName name="BuiltIn_AutoFilter___8_20" localSheetId="1">#REF!</definedName>
    <definedName name="BuiltIn_AutoFilter___8_20">#REF!</definedName>
    <definedName name="BuiltIn_AutoFilter___8_21" localSheetId="1">#REF!</definedName>
    <definedName name="BuiltIn_AutoFilter___8_21">#REF!</definedName>
    <definedName name="BuiltIn_AutoFilter___8_22" localSheetId="1">#REF!</definedName>
    <definedName name="BuiltIn_AutoFilter___8_22">#REF!</definedName>
    <definedName name="BuiltIn_AutoFilter___8_23" localSheetId="1">#REF!</definedName>
    <definedName name="BuiltIn_AutoFilter___8_23">#REF!</definedName>
    <definedName name="BuiltIn_AutoFilter___8_24" localSheetId="1">#REF!</definedName>
    <definedName name="BuiltIn_AutoFilter___8_24">#REF!</definedName>
    <definedName name="BuiltIn_AutoFilter___8_25" localSheetId="1">#REF!</definedName>
    <definedName name="BuiltIn_AutoFilter___8_25">#REF!</definedName>
    <definedName name="BuiltIn_AutoFilter___8_26" localSheetId="1">#REF!</definedName>
    <definedName name="BuiltIn_AutoFilter___8_26">#REF!</definedName>
    <definedName name="BuiltIn_AutoFilter___8_27" localSheetId="1">#REF!</definedName>
    <definedName name="BuiltIn_AutoFilter___8_27">#REF!</definedName>
    <definedName name="BuiltIn_AutoFilter___8_28" localSheetId="1">#REF!</definedName>
    <definedName name="BuiltIn_AutoFilter___8_28">#REF!</definedName>
    <definedName name="BuiltIn_AutoFilter___8_29" localSheetId="1">#REF!</definedName>
    <definedName name="BuiltIn_AutoFilter___8_29">#REF!</definedName>
    <definedName name="BuiltIn_AutoFilter___8_3" localSheetId="1">#REF!</definedName>
    <definedName name="BuiltIn_AutoFilter___8_3">#REF!</definedName>
    <definedName name="BuiltIn_AutoFilter___8_30" localSheetId="1">#REF!</definedName>
    <definedName name="BuiltIn_AutoFilter___8_30">#REF!</definedName>
    <definedName name="BuiltIn_AutoFilter___8_31" localSheetId="1">#REF!</definedName>
    <definedName name="BuiltIn_AutoFilter___8_31">#REF!</definedName>
    <definedName name="BuiltIn_AutoFilter___8_32" localSheetId="1">#REF!</definedName>
    <definedName name="BuiltIn_AutoFilter___8_32">#REF!</definedName>
    <definedName name="BuiltIn_AutoFilter___8_4" localSheetId="1">#REF!</definedName>
    <definedName name="BuiltIn_AutoFilter___8_4">#REF!</definedName>
    <definedName name="BuiltIn_AutoFilter___8_5" localSheetId="1">#REF!</definedName>
    <definedName name="BuiltIn_AutoFilter___8_5">#REF!</definedName>
    <definedName name="BuiltIn_AutoFilter___8_6" localSheetId="1">#REF!</definedName>
    <definedName name="BuiltIn_AutoFilter___8_6">#REF!</definedName>
    <definedName name="BuiltIn_AutoFilter___8_7" localSheetId="1">#REF!</definedName>
    <definedName name="BuiltIn_AutoFilter___8_7">#REF!</definedName>
    <definedName name="BuiltIn_AutoFilter___8_8" localSheetId="1">#REF!</definedName>
    <definedName name="BuiltIn_AutoFilter___8_8">#REF!</definedName>
    <definedName name="BuiltIn_AutoFilter___8_9" localSheetId="1">#REF!</definedName>
    <definedName name="BuiltIn_AutoFilter___8_9">#REF!</definedName>
    <definedName name="BuiltIn_Print_Area" localSheetId="1">#REF!</definedName>
    <definedName name="BuiltIn_Print_Area">#REF!</definedName>
    <definedName name="BuiltIn_Print_Area___0" localSheetId="1">#REF!</definedName>
    <definedName name="BuiltIn_Print_Area___0">#REF!</definedName>
    <definedName name="BuiltIn_Print_Area___0___0" localSheetId="1">#REF!</definedName>
    <definedName name="BuiltIn_Print_Area___0___0">#REF!</definedName>
    <definedName name="BuiltIn_Print_Area___0___0___0" localSheetId="1">#REF!</definedName>
    <definedName name="BuiltIn_Print_Area___0___0___0">#REF!</definedName>
    <definedName name="BuiltIn_Print_Area___0___0___0___0" localSheetId="1">#REF!</definedName>
    <definedName name="BuiltIn_Print_Area___0___0___0___0">#REF!</definedName>
    <definedName name="BuiltIn_Print_Area___0___0___0___0___0" localSheetId="1">#REF!</definedName>
    <definedName name="BuiltIn_Print_Area___0___0___0___0___0">#REF!</definedName>
    <definedName name="BuiltIn_Print_Area___0___0___0___0___0___0" localSheetId="1">#REF!</definedName>
    <definedName name="BuiltIn_Print_Area___0___0___0___0___0___0">#REF!</definedName>
    <definedName name="BuiltIn_Print_Area___0___0___0___0___0___0___0" localSheetId="1">#REF!</definedName>
    <definedName name="BuiltIn_Print_Area___0___0___0___0___0___0___0">#REF!</definedName>
    <definedName name="BuiltIn_Print_Area___0___0___0___0___0___0___0___0___0" localSheetId="1">#REF!</definedName>
    <definedName name="BuiltIn_Print_Area___0___0___0___0___0___0___0___0___0">#REF!</definedName>
    <definedName name="BuiltIn_Print_Area___0___0___10" localSheetId="1">#REF!</definedName>
    <definedName name="BuiltIn_Print_Area___0___0___10">#REF!</definedName>
    <definedName name="BuiltIn_Print_Area___0___1" localSheetId="1">#REF!</definedName>
    <definedName name="BuiltIn_Print_Area___0___1">#REF!</definedName>
    <definedName name="BuiltIn_Print_Area___0___1___0" localSheetId="1">#REF!</definedName>
    <definedName name="BuiltIn_Print_Area___0___1___0">#REF!</definedName>
    <definedName name="BuiltIn_Print_Area___0___1___0___0" localSheetId="1">#REF!</definedName>
    <definedName name="BuiltIn_Print_Area___0___1___0___0">#REF!</definedName>
    <definedName name="BuiltIn_Print_Area___0___1___0___0___0" localSheetId="1">#REF!</definedName>
    <definedName name="BuiltIn_Print_Area___0___1___0___0___0">#REF!</definedName>
    <definedName name="BuiltIn_Print_Area___0___1___0___0___0___0" localSheetId="1">#REF!</definedName>
    <definedName name="BuiltIn_Print_Area___0___1___0___0___0___0">#REF!</definedName>
    <definedName name="BuiltIn_Print_Area___0___1___0___0___0___0___0" localSheetId="1">#REF!</definedName>
    <definedName name="BuiltIn_Print_Area___0___1___0___0___0___0___0">#REF!</definedName>
    <definedName name="BuiltIn_Print_Area___0___1___0___0___0___0___0___0" localSheetId="1">#REF!</definedName>
    <definedName name="BuiltIn_Print_Area___0___1___0___0___0___0___0___0">#REF!</definedName>
    <definedName name="BuiltIn_Print_Area___0___1___0___0___0___0___0___0___0" localSheetId="1">#REF!</definedName>
    <definedName name="BuiltIn_Print_Area___0___1___0___0___0___0___0___0___0">#REF!</definedName>
    <definedName name="BuiltIn_Print_Area___0___1___0___0___0___0___0___0___0___0" localSheetId="1">#REF!</definedName>
    <definedName name="BuiltIn_Print_Area___0___1___0___0___0___0___0___0___0___0">#REF!</definedName>
    <definedName name="BuiltIn_Print_Area___0___1___0___0___0___0___0___0___0___0_1" localSheetId="1">#REF!</definedName>
    <definedName name="BuiltIn_Print_Area___0___1___0___0___0___0___0___0___0___0_1">#REF!</definedName>
    <definedName name="BuiltIn_Print_Area___0___1___0___0___0___0___0___0___0___0_1_1" localSheetId="1">#REF!</definedName>
    <definedName name="BuiltIn_Print_Area___0___1___0___0___0___0___0___0___0___0_1_1">#REF!</definedName>
    <definedName name="BuiltIn_Print_Area___0___1___0___0___0___0___0___0___0_1" localSheetId="1">#REF!</definedName>
    <definedName name="BuiltIn_Print_Area___0___1___0___0___0___0___0___0___0_1">#REF!</definedName>
    <definedName name="BuiltIn_Print_Area___0___1___0___0___0___0___0___0___0_1_1" localSheetId="1">#REF!</definedName>
    <definedName name="BuiltIn_Print_Area___0___1___0___0___0___0___0___0___0_1_1">#REF!</definedName>
    <definedName name="BuiltIn_Print_Area___0___1___0___0___0___0___0___0_1" localSheetId="1">#REF!</definedName>
    <definedName name="BuiltIn_Print_Area___0___1___0___0___0___0___0___0_1">#REF!</definedName>
    <definedName name="BuiltIn_Print_Area___0___1___0___0___0___0___0___0_1_1" localSheetId="1">#REF!</definedName>
    <definedName name="BuiltIn_Print_Area___0___1___0___0___0___0___0___0_1_1">#REF!</definedName>
    <definedName name="BuiltIn_Print_Area___0___1___0___0___0___0___0_1" localSheetId="1">#REF!</definedName>
    <definedName name="BuiltIn_Print_Area___0___1___0___0___0___0___0_1">#REF!</definedName>
    <definedName name="BuiltIn_Print_Area___0___1___0___0___0___0___0_1_1" localSheetId="1">#REF!</definedName>
    <definedName name="BuiltIn_Print_Area___0___1___0___0___0___0___0_1_1">#REF!</definedName>
    <definedName name="BuiltIn_Print_Area___0___1___0___0___0___0_1" localSheetId="1">#REF!</definedName>
    <definedName name="BuiltIn_Print_Area___0___1___0___0___0___0_1">#REF!</definedName>
    <definedName name="BuiltIn_Print_Area___0___1___0___0___0___0_1_1" localSheetId="1">#REF!</definedName>
    <definedName name="BuiltIn_Print_Area___0___1___0___0___0___0_1_1">#REF!</definedName>
    <definedName name="BuiltIn_Print_Area___0___1___0___0___0_1" localSheetId="1">#REF!</definedName>
    <definedName name="BuiltIn_Print_Area___0___1___0___0___0_1">#REF!</definedName>
    <definedName name="BuiltIn_Print_Area___0___1___0___0___0_1_1" localSheetId="1">#REF!</definedName>
    <definedName name="BuiltIn_Print_Area___0___1___0___0___0_1_1">#REF!</definedName>
    <definedName name="BuiltIn_Print_Area___0___1___0___0_1" localSheetId="1">#REF!</definedName>
    <definedName name="BuiltIn_Print_Area___0___1___0___0_1">#REF!</definedName>
    <definedName name="BuiltIn_Print_Area___0___1___0___0_1_1" localSheetId="1">#REF!</definedName>
    <definedName name="BuiltIn_Print_Area___0___1___0___0_1_1">#REF!</definedName>
    <definedName name="BuiltIn_Print_Area___0___1___0_1" localSheetId="1">#REF!</definedName>
    <definedName name="BuiltIn_Print_Area___0___1___0_1">#REF!</definedName>
    <definedName name="BuiltIn_Print_Area___0___1___0_1_1" localSheetId="1">#REF!</definedName>
    <definedName name="BuiltIn_Print_Area___0___1___0_1_1">#REF!</definedName>
    <definedName name="BuiltIn_Print_Area___0___1_1" localSheetId="1">#REF!</definedName>
    <definedName name="BuiltIn_Print_Area___0___1_1">#REF!</definedName>
    <definedName name="BuiltIn_Print_Area___0___1_1_1" localSheetId="1">#REF!</definedName>
    <definedName name="BuiltIn_Print_Area___0___1_1_1">#REF!</definedName>
    <definedName name="BuiltIn_Print_Area___0___16" localSheetId="1">#REF!</definedName>
    <definedName name="BuiltIn_Print_Area___0___16">#REF!</definedName>
    <definedName name="BuiltIn_Print_Area___0___16___0" localSheetId="1">#REF!</definedName>
    <definedName name="BuiltIn_Print_Area___0___16___0">#REF!</definedName>
    <definedName name="BuiltIn_Print_Area___0___16___0___0" localSheetId="1">#REF!</definedName>
    <definedName name="BuiltIn_Print_Area___0___16___0___0">#REF!</definedName>
    <definedName name="BuiltIn_Print_Area___0___16___0___0___0" localSheetId="1">#REF!</definedName>
    <definedName name="BuiltIn_Print_Area___0___16___0___0___0">#REF!</definedName>
    <definedName name="BuiltIn_Print_Area___0___16___0___0___0___0" localSheetId="1">#REF!</definedName>
    <definedName name="BuiltIn_Print_Area___0___16___0___0___0___0">#REF!</definedName>
    <definedName name="BuiltIn_Print_Area___0___16___0___0___0___0___0" localSheetId="1">#REF!</definedName>
    <definedName name="BuiltIn_Print_Area___0___16___0___0___0___0___0">#REF!</definedName>
    <definedName name="BuiltIn_Print_Area___0___16___0___0___0___0___0___0" localSheetId="1">#REF!</definedName>
    <definedName name="BuiltIn_Print_Area___0___16___0___0___0___0___0___0">#REF!</definedName>
    <definedName name="BuiltIn_Print_Area___0___16___0___0___0___0___0___0___0" localSheetId="1">#REF!</definedName>
    <definedName name="BuiltIn_Print_Area___0___16___0___0___0___0___0___0___0">#REF!</definedName>
    <definedName name="BuiltIn_Print_Area___0___4" localSheetId="1">#REF!</definedName>
    <definedName name="BuiltIn_Print_Area___0___4">#REF!</definedName>
    <definedName name="BuiltIn_Print_Area___0___5" localSheetId="1">#REF!</definedName>
    <definedName name="BuiltIn_Print_Area___0___5">#REF!</definedName>
    <definedName name="BuiltIn_Print_Area___0___5___0" localSheetId="1">#REF!</definedName>
    <definedName name="BuiltIn_Print_Area___0___5___0">#REF!</definedName>
    <definedName name="BuiltIn_Print_Area___0___6" localSheetId="1">#REF!</definedName>
    <definedName name="BuiltIn_Print_Area___0___6">#REF!</definedName>
    <definedName name="BuiltIn_Print_Area___0___6___0" localSheetId="1">#REF!</definedName>
    <definedName name="BuiltIn_Print_Area___0___6___0">#REF!</definedName>
    <definedName name="BuiltIn_Print_Area___0___7" localSheetId="1">#REF!</definedName>
    <definedName name="BuiltIn_Print_Area___0___7">#REF!</definedName>
    <definedName name="BuiltIn_Print_Area___0___7___0" localSheetId="1">#REF!</definedName>
    <definedName name="BuiltIn_Print_Area___0___7___0">#REF!</definedName>
    <definedName name="BuiltIn_Print_Area___0___8" localSheetId="1">#REF!</definedName>
    <definedName name="BuiltIn_Print_Area___0___8">#REF!</definedName>
    <definedName name="BuiltIn_Print_Area___0_1" localSheetId="1">#REF!</definedName>
    <definedName name="BuiltIn_Print_Area___0_1">#REF!</definedName>
    <definedName name="BuiltIn_Print_Area___0_1_1" localSheetId="1">#REF!</definedName>
    <definedName name="BuiltIn_Print_Area___0_1_1">#REF!</definedName>
    <definedName name="BuiltIn_Print_Area_1" localSheetId="1">#REF!</definedName>
    <definedName name="BuiltIn_Print_Area_1">#REF!</definedName>
    <definedName name="BuiltIn_Print_Area_1_1" localSheetId="1">#REF!</definedName>
    <definedName name="BuiltIn_Print_Area_1_1">#REF!</definedName>
    <definedName name="BuiltIn_Print_Titles" localSheetId="1">#REF!</definedName>
    <definedName name="BuiltIn_Print_Titles">#REF!</definedName>
    <definedName name="BuiltIn_Print_Titles___0" localSheetId="1">#REF!</definedName>
    <definedName name="BuiltIn_Print_Titles___0">#REF!</definedName>
    <definedName name="BuiltIn_Print_Titles___0___0" localSheetId="1">#REF!</definedName>
    <definedName name="BuiltIn_Print_Titles___0___0">#REF!</definedName>
    <definedName name="BuiltIn_Print_Titles___0___0___0" localSheetId="1">#REF!</definedName>
    <definedName name="BuiltIn_Print_Titles___0___0___0">#REF!</definedName>
    <definedName name="BuiltIn_Print_Titles___0___0___0___0" localSheetId="1">#REF!</definedName>
    <definedName name="BuiltIn_Print_Titles___0___0___0___0">#REF!</definedName>
    <definedName name="BuiltIn_Print_Titles___0___0___0___0___0" localSheetId="1">#REF!</definedName>
    <definedName name="BuiltIn_Print_Titles___0___0___0___0___0">#REF!</definedName>
    <definedName name="BuiltIn_Print_Titles___0___0___0___0___0___0" localSheetId="1">#REF!</definedName>
    <definedName name="BuiltIn_Print_Titles___0___0___0___0___0___0">#REF!</definedName>
    <definedName name="BuiltIn_Print_Titles___0___0___0___0___0___0___0" localSheetId="1">#REF!</definedName>
    <definedName name="BuiltIn_Print_Titles___0___0___0___0___0___0___0">#REF!</definedName>
    <definedName name="BuiltIn_Print_Titles___0___0___0___0___0___0___0___0___0" localSheetId="1">#REF!</definedName>
    <definedName name="BuiltIn_Print_Titles___0___0___0___0___0___0___0___0___0">#REF!</definedName>
    <definedName name="BuiltIn_Print_Titles___0___0___10" localSheetId="1">#REF!</definedName>
    <definedName name="BuiltIn_Print_Titles___0___0___10">#REF!</definedName>
    <definedName name="BuiltIn_Print_Titles___0___1" localSheetId="1">#REF!</definedName>
    <definedName name="BuiltIn_Print_Titles___0___1">#REF!</definedName>
    <definedName name="BuiltIn_Print_Titles___0___16" localSheetId="1">#REF!</definedName>
    <definedName name="BuiltIn_Print_Titles___0___16">#REF!</definedName>
    <definedName name="BuiltIn_Print_Titles___0___16___0" localSheetId="1">#REF!</definedName>
    <definedName name="BuiltIn_Print_Titles___0___16___0">#REF!</definedName>
    <definedName name="BuiltIn_Print_Titles___0___16___0___0" localSheetId="1">#REF!</definedName>
    <definedName name="BuiltIn_Print_Titles___0___16___0___0">#REF!</definedName>
    <definedName name="BuiltIn_Print_Titles___0___16___0___0___0" localSheetId="1">#REF!</definedName>
    <definedName name="BuiltIn_Print_Titles___0___16___0___0___0">#REF!</definedName>
    <definedName name="BuiltIn_Print_Titles___0___16___0___0___0___0" localSheetId="1">#REF!</definedName>
    <definedName name="BuiltIn_Print_Titles___0___16___0___0___0___0">#REF!</definedName>
    <definedName name="BuiltIn_Print_Titles___0___16___0___0___0___0___0" localSheetId="1">#REF!</definedName>
    <definedName name="BuiltIn_Print_Titles___0___16___0___0___0___0___0">#REF!</definedName>
    <definedName name="BuiltIn_Print_Titles___0___5" localSheetId="1">#REF!</definedName>
    <definedName name="BuiltIn_Print_Titles___0___5">#REF!</definedName>
    <definedName name="BuiltIn_Print_Titles___0___6" localSheetId="1">#REF!</definedName>
    <definedName name="BuiltIn_Print_Titles___0___6">#REF!</definedName>
    <definedName name="BuiltIn_Print_Titles___0___7" localSheetId="1">#REF!</definedName>
    <definedName name="BuiltIn_Print_Titles___0___7">#REF!</definedName>
    <definedName name="BuiltIn_Print_Titles___0___8" localSheetId="1">#REF!</definedName>
    <definedName name="BuiltIn_Print_Titles___0___8">#REF!</definedName>
    <definedName name="BuiltIn_Print_Titles___0_1" localSheetId="1">#REF!</definedName>
    <definedName name="BuiltIn_Print_Titles___0_1">#REF!</definedName>
    <definedName name="BuiltIn_Print_Titles___0_1_1" localSheetId="1">#REF!</definedName>
    <definedName name="BuiltIn_Print_Titles___0_1_1">#REF!</definedName>
    <definedName name="BuiltIn_Print_Titles___4___4" localSheetId="1">#REF!</definedName>
    <definedName name="BuiltIn_Print_Titles___4___4">#REF!</definedName>
    <definedName name="BuiltIn_Print_Titles___5___5" localSheetId="1">#REF!</definedName>
    <definedName name="BuiltIn_Print_Titles___5___5">#REF!</definedName>
    <definedName name="BuiltIn_Print_Titles___5___5___0" localSheetId="1">#REF!</definedName>
    <definedName name="BuiltIn_Print_Titles___5___5___0">#REF!</definedName>
    <definedName name="BuiltIn_Print_Titles___6___6" localSheetId="1">#REF!</definedName>
    <definedName name="BuiltIn_Print_Titles___6___6">#REF!</definedName>
    <definedName name="BuiltIn_Print_Titles___6___6___0" localSheetId="1">#REF!</definedName>
    <definedName name="BuiltIn_Print_Titles___6___6___0">#REF!</definedName>
    <definedName name="BuiltIn_Print_Titles___7___7" localSheetId="1">#REF!</definedName>
    <definedName name="BuiltIn_Print_Titles___7___7">#REF!</definedName>
    <definedName name="BuiltIn_Print_Titles_1" localSheetId="1">#REF!</definedName>
    <definedName name="BuiltIn_Print_Titles_1">#REF!</definedName>
    <definedName name="BuiltIn_Print_Titles_1_1" localSheetId="1">#REF!</definedName>
    <definedName name="BuiltIn_Print_Titles_1_1">#REF!</definedName>
    <definedName name="Capa" localSheetId="1">{#N/A,#N/A,FALSE,"ET-CAPA";#N/A,#N/A,FALSE,"ET-PAG1";#N/A,#N/A,FALSE,"ET-PAG2";#N/A,#N/A,FALSE,"ET-PAG3";#N/A,#N/A,FALSE,"ET-PAG4";#N/A,#N/A,FALSE,"ET-PAG5"}</definedName>
    <definedName name="Capa" localSheetId="0">{#N/A,#N/A,FALSE,"ET-CAPA";#N/A,#N/A,FALSE,"ET-PAG1";#N/A,#N/A,FALSE,"ET-PAG2";#N/A,#N/A,FALSE,"ET-PAG3";#N/A,#N/A,FALSE,"ET-PAG4";#N/A,#N/A,FALSE,"ET-PAG5"}</definedName>
    <definedName name="Capa">{#N/A,#N/A,FALSE,"ET-CAPA";#N/A,#N/A,FALSE,"ET-PAG1";#N/A,#N/A,FALSE,"ET-PAG2";#N/A,#N/A,FALSE,"ET-PAG3";#N/A,#N/A,FALSE,"ET-PAG4";#N/A,#N/A,FALSE,"ET-PAG5"}</definedName>
    <definedName name="Capa_1">{#N/A,#N/A,FALSE,"ET-CAPA";#N/A,#N/A,FALSE,"ET-PAG1";#N/A,#N/A,FALSE,"ET-PAG2";#N/A,#N/A,FALSE,"ET-PAG3";#N/A,#N/A,FALSE,"ET-PAG4";#N/A,#N/A,FALSE,"ET-PAG5"}</definedName>
    <definedName name="Capa_1_1">{#N/A,#N/A,FALSE,"ET-CAPA";#N/A,#N/A,FALSE,"ET-PAG1";#N/A,#N/A,FALSE,"ET-PAG2";#N/A,#N/A,FALSE,"ET-PAG3";#N/A,#N/A,FALSE,"ET-PAG4";#N/A,#N/A,FALSE,"ET-PAG5"}</definedName>
    <definedName name="Capa_1_2">{#N/A,#N/A,FALSE,"ET-CAPA";#N/A,#N/A,FALSE,"ET-PAG1";#N/A,#N/A,FALSE,"ET-PAG2";#N/A,#N/A,FALSE,"ET-PAG3";#N/A,#N/A,FALSE,"ET-PAG4";#N/A,#N/A,FALSE,"ET-PAG5"}</definedName>
    <definedName name="Capa_2">{#N/A,#N/A,FALSE,"ET-CAPA";#N/A,#N/A,FALSE,"ET-PAG1";#N/A,#N/A,FALSE,"ET-PAG2";#N/A,#N/A,FALSE,"ET-PAG3";#N/A,#N/A,FALSE,"ET-PAG4";#N/A,#N/A,FALSE,"ET-PAG5"}</definedName>
    <definedName name="Capa_3">{#N/A,#N/A,FALSE,"ET-CAPA";#N/A,#N/A,FALSE,"ET-PAG1";#N/A,#N/A,FALSE,"ET-PAG2";#N/A,#N/A,FALSE,"ET-PAG3";#N/A,#N/A,FALSE,"ET-PAG4";#N/A,#N/A,FALSE,"ET-PAG5"}</definedName>
    <definedName name="capa1" localSheetId="1">#REF!</definedName>
    <definedName name="capa1">#REF!</definedName>
    <definedName name="Carimbo" localSheetId="1">#REF!</definedName>
    <definedName name="Carimbo">#REF!</definedName>
    <definedName name="CODIGO" localSheetId="1">#REF!</definedName>
    <definedName name="CODIGO">#REF!</definedName>
    <definedName name="COMEÇO">#REF!</definedName>
    <definedName name="DAF" localSheetId="1">#REF!</definedName>
    <definedName name="DAF">#REF!</definedName>
    <definedName name="daniel" localSheetId="1">#REF!</definedName>
    <definedName name="daniel">#REF!</definedName>
    <definedName name="DD" localSheetId="1">#REF!</definedName>
    <definedName name="DD">#REF!</definedName>
    <definedName name="DDD" localSheetId="1">#REF!</definedName>
    <definedName name="DDD">#REF!</definedName>
    <definedName name="DF" localSheetId="1">#REF!</definedName>
    <definedName name="DF">#REF!</definedName>
    <definedName name="DFADFA" localSheetId="1">#REF!</definedName>
    <definedName name="DFADFA">#REF!</definedName>
    <definedName name="DFAFAF" localSheetId="1">#REF!</definedName>
    <definedName name="DFAFAF">#REF!</definedName>
    <definedName name="Excel_BuiltIn__FilterDatabase_1" localSheetId="1">#REF!</definedName>
    <definedName name="Excel_BuiltIn__FilterDatabase_1">#REF!</definedName>
    <definedName name="Excel_BuiltIn__FilterDatabase_10" localSheetId="1">#REF!</definedName>
    <definedName name="Excel_BuiltIn__FilterDatabase_10">#REF!</definedName>
    <definedName name="Excel_BuiltIn__FilterDatabase_10_1" localSheetId="1">#REF!</definedName>
    <definedName name="Excel_BuiltIn__FilterDatabase_10_1">#REF!</definedName>
    <definedName name="Excel_BuiltIn__FilterDatabase_11" localSheetId="1">#REF!</definedName>
    <definedName name="Excel_BuiltIn__FilterDatabase_11">#REF!</definedName>
    <definedName name="Excel_BuiltIn__FilterDatabase_12" localSheetId="1">#REF!</definedName>
    <definedName name="Excel_BuiltIn__FilterDatabase_12">#REF!</definedName>
    <definedName name="Excel_BuiltIn__FilterDatabase_13" localSheetId="1">#REF!</definedName>
    <definedName name="Excel_BuiltIn__FilterDatabase_13">#REF!</definedName>
    <definedName name="Excel_BuiltIn__FilterDatabase_14" localSheetId="1">#REF!</definedName>
    <definedName name="Excel_BuiltIn__FilterDatabase_14">#REF!</definedName>
    <definedName name="Excel_BuiltIn__FilterDatabase_15" localSheetId="1">#REF!</definedName>
    <definedName name="Excel_BuiltIn__FilterDatabase_15">#REF!</definedName>
    <definedName name="Excel_BuiltIn__FilterDatabase_16" localSheetId="1">#REF!</definedName>
    <definedName name="Excel_BuiltIn__FilterDatabase_16">#REF!</definedName>
    <definedName name="Excel_BuiltIn__FilterDatabase_17" localSheetId="1">#REF!</definedName>
    <definedName name="Excel_BuiltIn__FilterDatabase_17">#REF!</definedName>
    <definedName name="Excel_BuiltIn__FilterDatabase_18" localSheetId="1">#REF!</definedName>
    <definedName name="Excel_BuiltIn__FilterDatabase_18">#REF!</definedName>
    <definedName name="Excel_BuiltIn__FilterDatabase_2" localSheetId="1">#REF!</definedName>
    <definedName name="Excel_BuiltIn__FilterDatabase_2">#REF!</definedName>
    <definedName name="Excel_BuiltIn__FilterDatabase_3" localSheetId="1">#REF!</definedName>
    <definedName name="Excel_BuiltIn__FilterDatabase_3">#REF!</definedName>
    <definedName name="Excel_BuiltIn__FilterDatabase_3_1" localSheetId="1">#REF!</definedName>
    <definedName name="Excel_BuiltIn__FilterDatabase_3_1">#REF!</definedName>
    <definedName name="Excel_BuiltIn__FilterDatabase_3_1_1" localSheetId="1">#REF!</definedName>
    <definedName name="Excel_BuiltIn__FilterDatabase_3_1_1">#REF!</definedName>
    <definedName name="Excel_BuiltIn__FilterDatabase_3_4" localSheetId="1">#REF!</definedName>
    <definedName name="Excel_BuiltIn__FilterDatabase_3_4">#REF!</definedName>
    <definedName name="Excel_BuiltIn__FilterDatabase_3_5" localSheetId="1">#REF!</definedName>
    <definedName name="Excel_BuiltIn__FilterDatabase_3_5">#REF!</definedName>
    <definedName name="Excel_BuiltIn__FilterDatabase_3_6" localSheetId="1">#REF!</definedName>
    <definedName name="Excel_BuiltIn__FilterDatabase_3_6">#REF!</definedName>
    <definedName name="Excel_BuiltIn__FilterDatabase_3_7" localSheetId="1">#REF!</definedName>
    <definedName name="Excel_BuiltIn__FilterDatabase_3_7">#REF!</definedName>
    <definedName name="Excel_BuiltIn__FilterDatabase_3_8" localSheetId="1">#REF!</definedName>
    <definedName name="Excel_BuiltIn__FilterDatabase_3_8">#REF!</definedName>
    <definedName name="Excel_BuiltIn__FilterDatabase_3_9" localSheetId="1">#REF!</definedName>
    <definedName name="Excel_BuiltIn__FilterDatabase_3_9">#REF!</definedName>
    <definedName name="Excel_BuiltIn__FilterDatabase_4" localSheetId="1">#REF!</definedName>
    <definedName name="Excel_BuiltIn__FilterDatabase_4">#REF!</definedName>
    <definedName name="Excel_BuiltIn__FilterDatabase_4_1" localSheetId="1">#REF!</definedName>
    <definedName name="Excel_BuiltIn__FilterDatabase_4_1">#REF!</definedName>
    <definedName name="Excel_BuiltIn__FilterDatabase_5" localSheetId="1">#REF!</definedName>
    <definedName name="Excel_BuiltIn__FilterDatabase_5">#REF!</definedName>
    <definedName name="Excel_BuiltIn__FilterDatabase_5_1" localSheetId="1">#REF!</definedName>
    <definedName name="Excel_BuiltIn__FilterDatabase_5_1">#REF!</definedName>
    <definedName name="Excel_BuiltIn__FilterDatabase_5_1_1" localSheetId="1">#REF!</definedName>
    <definedName name="Excel_BuiltIn__FilterDatabase_5_1_1">#REF!</definedName>
    <definedName name="Excel_BuiltIn__FilterDatabase_6" localSheetId="1">#REF!</definedName>
    <definedName name="Excel_BuiltIn__FilterDatabase_6">#REF!</definedName>
    <definedName name="Excel_BuiltIn__FilterDatabase_6_1" localSheetId="1">#REF!</definedName>
    <definedName name="Excel_BuiltIn__FilterDatabase_6_1">#REF!</definedName>
    <definedName name="Excel_BuiltIn__FilterDatabase_7" localSheetId="1">#REF!</definedName>
    <definedName name="Excel_BuiltIn__FilterDatabase_7">#REF!</definedName>
    <definedName name="Excel_BuiltIn__FilterDatabase_7_1" localSheetId="1">#REF!</definedName>
    <definedName name="Excel_BuiltIn__FilterDatabase_7_1">#REF!</definedName>
    <definedName name="Excel_BuiltIn__FilterDatabase_8" localSheetId="1">#REF!</definedName>
    <definedName name="Excel_BuiltIn__FilterDatabase_8">#REF!</definedName>
    <definedName name="Excel_BuiltIn__FilterDatabase_8_1" localSheetId="1">#REF!</definedName>
    <definedName name="Excel_BuiltIn__FilterDatabase_8_1">#REF!</definedName>
    <definedName name="Excel_BuiltIn__FilterDatabase_9" localSheetId="1">#REF!</definedName>
    <definedName name="Excel_BuiltIn__FilterDatabase_9">#REF!</definedName>
    <definedName name="Excel_BuiltIn__FilterDatabase_9_1" localSheetId="1">#REF!</definedName>
    <definedName name="Excel_BuiltIn__FilterDatabase_9_1">#REF!</definedName>
    <definedName name="Excel_BuiltIn_Print_Area_1" localSheetId="1">#REF!</definedName>
    <definedName name="Excel_BuiltIn_Print_Area_1">#REF!</definedName>
    <definedName name="Excel_BuiltIn_Print_Area_1_1" localSheetId="1">#REF!</definedName>
    <definedName name="Excel_BuiltIn_Print_Area_1_1">#REF!</definedName>
    <definedName name="Excel_BuiltIn_Print_Area_1_1_1" localSheetId="1">#REF!</definedName>
    <definedName name="Excel_BuiltIn_Print_Area_1_1_1">#REF!</definedName>
    <definedName name="Excel_BuiltIn_Print_Area_1_1_1_1" localSheetId="1">#REF!</definedName>
    <definedName name="Excel_BuiltIn_Print_Area_1_1_1_1">#REF!</definedName>
    <definedName name="Excel_BuiltIn_Print_Area_1_1_1_1_1" localSheetId="1">#REF!</definedName>
    <definedName name="Excel_BuiltIn_Print_Area_1_1_1_1_1">#REF!</definedName>
    <definedName name="Excel_BuiltIn_Print_Area_1_1_1_1_1_1" localSheetId="1">#REF!</definedName>
    <definedName name="Excel_BuiltIn_Print_Area_1_1_1_1_1_1">#REF!</definedName>
    <definedName name="Excel_BuiltIn_Print_Area_1_1_1_1_1_1_1" localSheetId="1">#REF!</definedName>
    <definedName name="Excel_BuiltIn_Print_Area_1_1_1_1_1_1_1">#REF!</definedName>
    <definedName name="Excel_BuiltIn_Print_Area_1_1_1_1_1_1_1_1" localSheetId="1">#REF!</definedName>
    <definedName name="Excel_BuiltIn_Print_Area_1_1_1_1_1_1_1_1">#REF!</definedName>
    <definedName name="Excel_BuiltIn_Print_Area_1_1_1_1_1_1_1_1_1" localSheetId="1">#REF!</definedName>
    <definedName name="Excel_BuiltIn_Print_Area_1_1_1_1_1_1_1_1_1">#REF!</definedName>
    <definedName name="Excel_BuiltIn_Print_Area_10" localSheetId="1">#REF!</definedName>
    <definedName name="Excel_BuiltIn_Print_Area_10">#REF!</definedName>
    <definedName name="Excel_BuiltIn_Print_Area_10_1" localSheetId="1">#REF!</definedName>
    <definedName name="Excel_BuiltIn_Print_Area_10_1">#REF!</definedName>
    <definedName name="Excel_BuiltIn_Print_Area_11" localSheetId="1">#REF!</definedName>
    <definedName name="Excel_BuiltIn_Print_Area_11">#REF!</definedName>
    <definedName name="Excel_BuiltIn_Print_Area_11_1" localSheetId="1">#REF!</definedName>
    <definedName name="Excel_BuiltIn_Print_Area_11_1">#REF!</definedName>
    <definedName name="Excel_BuiltIn_Print_Area_13" localSheetId="1">#REF!</definedName>
    <definedName name="Excel_BuiltIn_Print_Area_13">#REF!</definedName>
    <definedName name="Excel_BuiltIn_Print_Area_14" localSheetId="1">#REF!</definedName>
    <definedName name="Excel_BuiltIn_Print_Area_14">#REF!</definedName>
    <definedName name="Excel_BuiltIn_Print_Area_15" localSheetId="1">#REF!</definedName>
    <definedName name="Excel_BuiltIn_Print_Area_15">#REF!</definedName>
    <definedName name="Excel_BuiltIn_Print_Area_16" localSheetId="1">#REF!</definedName>
    <definedName name="Excel_BuiltIn_Print_Area_16">#REF!</definedName>
    <definedName name="Excel_BuiltIn_Print_Area_17" localSheetId="1">#REF!</definedName>
    <definedName name="Excel_BuiltIn_Print_Area_17">#REF!</definedName>
    <definedName name="Excel_BuiltIn_Print_Area_18" localSheetId="1">#REF!</definedName>
    <definedName name="Excel_BuiltIn_Print_Area_18">#REF!</definedName>
    <definedName name="Excel_BuiltIn_Print_Area_2" localSheetId="1">#REF!</definedName>
    <definedName name="Excel_BuiltIn_Print_Area_2">#REF!</definedName>
    <definedName name="Excel_BuiltIn_Print_Area_2_1" localSheetId="1">#REF!</definedName>
    <definedName name="Excel_BuiltIn_Print_Area_2_1">#REF!</definedName>
    <definedName name="Excel_BuiltIn_Print_Area_3" localSheetId="1">#REF!</definedName>
    <definedName name="Excel_BuiltIn_Print_Area_3">#REF!</definedName>
    <definedName name="Excel_BuiltIn_Print_Area_3_1" localSheetId="1">#REF!</definedName>
    <definedName name="Excel_BuiltIn_Print_Area_3_1">#REF!</definedName>
    <definedName name="Excel_BuiltIn_Print_Area_3_1_1" localSheetId="1">#REF!</definedName>
    <definedName name="Excel_BuiltIn_Print_Area_3_1_1">#REF!</definedName>
    <definedName name="Excel_BuiltIn_Print_Area_3_1_1_1" localSheetId="1">#REF!</definedName>
    <definedName name="Excel_BuiltIn_Print_Area_3_1_1_1">#REF!</definedName>
    <definedName name="Excel_BuiltIn_Print_Area_3_1_1_1_1" localSheetId="1">#REF!</definedName>
    <definedName name="Excel_BuiltIn_Print_Area_3_1_1_1_1">#REF!</definedName>
    <definedName name="Excel_BuiltIn_Print_Area_4" localSheetId="1">#REF!</definedName>
    <definedName name="Excel_BuiltIn_Print_Area_4">#REF!</definedName>
    <definedName name="Excel_BuiltIn_Print_Area_4_1" localSheetId="1">#REF!</definedName>
    <definedName name="Excel_BuiltIn_Print_Area_4_1">#REF!</definedName>
    <definedName name="Excel_BuiltIn_Print_Area_4_1_1" localSheetId="1">#REF!</definedName>
    <definedName name="Excel_BuiltIn_Print_Area_4_1_1">#REF!</definedName>
    <definedName name="Excel_BuiltIn_Print_Area_5" localSheetId="1">#REF!</definedName>
    <definedName name="Excel_BuiltIn_Print_Area_5">#REF!</definedName>
    <definedName name="Excel_BuiltIn_Print_Area_5_1" localSheetId="1">#REF!</definedName>
    <definedName name="Excel_BuiltIn_Print_Area_5_1">#REF!</definedName>
    <definedName name="Excel_BuiltIn_Print_Area_5_1_1" localSheetId="1">#REF!</definedName>
    <definedName name="Excel_BuiltIn_Print_Area_5_1_1">#REF!</definedName>
    <definedName name="Excel_BuiltIn_Print_Area_5_1_1_1" localSheetId="1">#REF!</definedName>
    <definedName name="Excel_BuiltIn_Print_Area_5_1_1_1">#REF!</definedName>
    <definedName name="Excel_BuiltIn_Print_Area_5_6" localSheetId="1">#REF!</definedName>
    <definedName name="Excel_BuiltIn_Print_Area_5_6">#REF!</definedName>
    <definedName name="Excel_BuiltIn_Print_Area_5_7" localSheetId="1">#REF!</definedName>
    <definedName name="Excel_BuiltIn_Print_Area_5_7">#REF!</definedName>
    <definedName name="Excel_BuiltIn_Print_Area_6" localSheetId="1">#REF!</definedName>
    <definedName name="Excel_BuiltIn_Print_Area_6">#REF!</definedName>
    <definedName name="Excel_BuiltIn_Print_Area_6_1" localSheetId="1">#REF!</definedName>
    <definedName name="Excel_BuiltIn_Print_Area_6_1">#REF!</definedName>
    <definedName name="Excel_BuiltIn_Print_Area_6_1_1" localSheetId="1">#REF!</definedName>
    <definedName name="Excel_BuiltIn_Print_Area_6_1_1">#REF!</definedName>
    <definedName name="Excel_BuiltIn_Print_Area_6_1_1_1" localSheetId="1">#REF!</definedName>
    <definedName name="Excel_BuiltIn_Print_Area_6_1_1_1">#REF!</definedName>
    <definedName name="Excel_BuiltIn_Print_Area_7" localSheetId="1">#REF!</definedName>
    <definedName name="Excel_BuiltIn_Print_Area_7">#REF!</definedName>
    <definedName name="Excel_BuiltIn_Print_Area_7_1" localSheetId="1">#REF!</definedName>
    <definedName name="Excel_BuiltIn_Print_Area_7_1">#REF!</definedName>
    <definedName name="Excel_BuiltIn_Print_Area_7_1_1" localSheetId="1">#REF!</definedName>
    <definedName name="Excel_BuiltIn_Print_Area_7_1_1">#REF!</definedName>
    <definedName name="Excel_BuiltIn_Print_Area_8" localSheetId="1">#REF!</definedName>
    <definedName name="Excel_BuiltIn_Print_Area_8">#REF!</definedName>
    <definedName name="Excel_BuiltIn_Print_Area_8_1" localSheetId="1">#REF!</definedName>
    <definedName name="Excel_BuiltIn_Print_Area_8_1">#REF!</definedName>
    <definedName name="Excel_BuiltIn_Print_Area_9" localSheetId="1">#REF!</definedName>
    <definedName name="Excel_BuiltIn_Print_Area_9">#REF!</definedName>
    <definedName name="Excel_BuiltIn_Print_Area_9_1" localSheetId="1">#REF!</definedName>
    <definedName name="Excel_BuiltIn_Print_Area_9_1">#REF!</definedName>
    <definedName name="Excel_BuiltIn_Print_Area_9_1_1" localSheetId="1">#REF!</definedName>
    <definedName name="Excel_BuiltIn_Print_Area_9_1_1">#REF!</definedName>
    <definedName name="Excel_BuiltIn_Print_Area_9_1_1_1" localSheetId="1">#REF!</definedName>
    <definedName name="Excel_BuiltIn_Print_Area_9_1_1_1">#REF!</definedName>
    <definedName name="Excel_BuiltIn_Print_Titles_1_1" localSheetId="1">#REF!</definedName>
    <definedName name="Excel_BuiltIn_Print_Titles_1_1">#REF!</definedName>
    <definedName name="Excel_BuiltIn_Print_Titles_1_1_1" localSheetId="1">#REF!</definedName>
    <definedName name="Excel_BuiltIn_Print_Titles_1_1_1">#REF!</definedName>
    <definedName name="Excel_BuiltIn_Print_Titles_11" localSheetId="1">#REF!</definedName>
    <definedName name="Excel_BuiltIn_Print_Titles_11">#REF!</definedName>
    <definedName name="Excel_BuiltIn_Print_Titles_13" localSheetId="1">#REF!</definedName>
    <definedName name="Excel_BuiltIn_Print_Titles_13">#REF!</definedName>
    <definedName name="Excel_BuiltIn_Print_Titles_14" localSheetId="1">#REF!</definedName>
    <definedName name="Excel_BuiltIn_Print_Titles_14">#REF!</definedName>
    <definedName name="Excel_BuiltIn_Print_Titles_15" localSheetId="1">#REF!</definedName>
    <definedName name="Excel_BuiltIn_Print_Titles_15">#REF!</definedName>
    <definedName name="Excel_BuiltIn_Print_Titles_16" localSheetId="1">#REF!</definedName>
    <definedName name="Excel_BuiltIn_Print_Titles_16">#REF!</definedName>
    <definedName name="Excel_BuiltIn_Print_Titles_17" localSheetId="1">#REF!</definedName>
    <definedName name="Excel_BuiltIn_Print_Titles_17">#REF!</definedName>
    <definedName name="Excel_BuiltIn_Print_Titles_18" localSheetId="1">#REF!</definedName>
    <definedName name="Excel_BuiltIn_Print_Titles_18">#REF!</definedName>
    <definedName name="Excel_BuiltIn_Print_Titles_2" localSheetId="1">#REF!</definedName>
    <definedName name="Excel_BuiltIn_Print_Titles_2">#REF!</definedName>
    <definedName name="Excel_BuiltIn_Print_Titles_3" localSheetId="1">#REF!</definedName>
    <definedName name="Excel_BuiltIn_Print_Titles_3">#REF!</definedName>
    <definedName name="Excel_BuiltIn_Print_Titles_3_1" localSheetId="1">#REF!</definedName>
    <definedName name="Excel_BuiltIn_Print_Titles_3_1">#REF!</definedName>
    <definedName name="Excel_BuiltIn_Print_Titles_3_1_1" localSheetId="1">#REF!</definedName>
    <definedName name="Excel_BuiltIn_Print_Titles_3_1_1">#REF!</definedName>
    <definedName name="Excel_BuiltIn_Print_Titles_3_1_1_1" localSheetId="1">#REF!</definedName>
    <definedName name="Excel_BuiltIn_Print_Titles_3_1_1_1">#REF!</definedName>
    <definedName name="Excel_BuiltIn_Print_Titles_3_4" localSheetId="1">#REF!</definedName>
    <definedName name="Excel_BuiltIn_Print_Titles_3_4">#REF!</definedName>
    <definedName name="Excel_BuiltIn_Print_Titles_3_5" localSheetId="1">#REF!</definedName>
    <definedName name="Excel_BuiltIn_Print_Titles_3_5">#REF!</definedName>
    <definedName name="Excel_BuiltIn_Print_Titles_3_6" localSheetId="1">#REF!</definedName>
    <definedName name="Excel_BuiltIn_Print_Titles_3_6">#REF!</definedName>
    <definedName name="Excel_BuiltIn_Print_Titles_3_7" localSheetId="1">#REF!</definedName>
    <definedName name="Excel_BuiltIn_Print_Titles_3_7">#REF!</definedName>
    <definedName name="Excel_BuiltIn_Print_Titles_3_8" localSheetId="1">#REF!</definedName>
    <definedName name="Excel_BuiltIn_Print_Titles_3_8">#REF!</definedName>
    <definedName name="Excel_BuiltIn_Print_Titles_3_9" localSheetId="1">#REF!</definedName>
    <definedName name="Excel_BuiltIn_Print_Titles_3_9">#REF!</definedName>
    <definedName name="Excel_BuiltIn_Print_Titles_4" localSheetId="1">#REF!</definedName>
    <definedName name="Excel_BuiltIn_Print_Titles_4">#REF!</definedName>
    <definedName name="Excel_BuiltIn_Print_Titles_4_1" localSheetId="1">#REF!</definedName>
    <definedName name="Excel_BuiltIn_Print_Titles_4_1">#REF!</definedName>
    <definedName name="Excel_BuiltIn_Print_Titles_4_1_1" localSheetId="1">#REF!</definedName>
    <definedName name="Excel_BuiltIn_Print_Titles_4_1_1">#REF!</definedName>
    <definedName name="Excel_BuiltIn_Print_Titles_5" localSheetId="1">#REF!</definedName>
    <definedName name="Excel_BuiltIn_Print_Titles_5">#REF!</definedName>
    <definedName name="Excel_BuiltIn_Print_Titles_5_1" localSheetId="1">#REF!</definedName>
    <definedName name="Excel_BuiltIn_Print_Titles_5_1">#REF!</definedName>
    <definedName name="Excel_BuiltIn_Print_Titles_5_1_1" localSheetId="1">#REF!</definedName>
    <definedName name="Excel_BuiltIn_Print_Titles_5_1_1">#REF!</definedName>
    <definedName name="Excel_BuiltIn_Print_Titles_5_1_1_1" localSheetId="1">#REF!</definedName>
    <definedName name="Excel_BuiltIn_Print_Titles_5_1_1_1">#REF!</definedName>
    <definedName name="Excel_BuiltIn_Print_Titles_6" localSheetId="1">#REF!</definedName>
    <definedName name="Excel_BuiltIn_Print_Titles_6">#REF!</definedName>
    <definedName name="Excel_BuiltIn_Print_Titles_6_1" localSheetId="1">#REF!</definedName>
    <definedName name="Excel_BuiltIn_Print_Titles_6_1">#REF!</definedName>
    <definedName name="Excel_BuiltIn_Print_Titles_6_1_1" localSheetId="1">#REF!</definedName>
    <definedName name="Excel_BuiltIn_Print_Titles_6_1_1">#REF!</definedName>
    <definedName name="Excel_BuiltIn_Print_Titles_7" localSheetId="1">#REF!</definedName>
    <definedName name="Excel_BuiltIn_Print_Titles_7">#REF!</definedName>
    <definedName name="Excel_BuiltIn_Print_Titles_7_1" localSheetId="1">#REF!</definedName>
    <definedName name="Excel_BuiltIn_Print_Titles_7_1">#REF!</definedName>
    <definedName name="Excel_BuiltIn_Print_Titles_8" localSheetId="1">#REF!</definedName>
    <definedName name="Excel_BuiltIn_Print_Titles_8">#REF!</definedName>
    <definedName name="Excel_BuiltIn_Print_Titles_9" localSheetId="1">#REF!</definedName>
    <definedName name="Excel_BuiltIn_Print_Titles_9">#REF!</definedName>
    <definedName name="Excel_BuiltIn_Print_Titles_9_1" localSheetId="1">#REF!</definedName>
    <definedName name="Excel_BuiltIn_Print_Titles_9_1">#REF!</definedName>
    <definedName name="FAF">#REF!</definedName>
    <definedName name="FAMILIAS" localSheetId="1">#REF!</definedName>
    <definedName name="FAMILIAS">#REF!</definedName>
    <definedName name="FDDFASD" localSheetId="1">#REF!</definedName>
    <definedName name="FDDFASD">#REF!</definedName>
    <definedName name="folha" localSheetId="1">#REF!</definedName>
    <definedName name="folha">#REF!</definedName>
    <definedName name="folhas" localSheetId="1">#REF!</definedName>
    <definedName name="folhas">#REF!</definedName>
    <definedName name="form01a" localSheetId="1">#REF!</definedName>
    <definedName name="form01a">#REF!</definedName>
    <definedName name="form01b" localSheetId="1">#REF!</definedName>
    <definedName name="form01b">#REF!</definedName>
    <definedName name="gasdfsdfase" localSheetId="1">#REF!</definedName>
    <definedName name="gasdfsdfase">#REF!</definedName>
    <definedName name="gfhfgh" localSheetId="1">#REF!</definedName>
    <definedName name="gfhfgh">#REF!</definedName>
    <definedName name="gfhfgh___6" localSheetId="1">#REF!</definedName>
    <definedName name="gfhfgh___6">#REF!</definedName>
    <definedName name="gfhfgh___6_1" localSheetId="1">#REF!</definedName>
    <definedName name="gfhfgh___6_1">#REF!</definedName>
    <definedName name="gfhfgh___6_1_1" localSheetId="1">#REF!</definedName>
    <definedName name="gfhfgh___6_1_1">#REF!</definedName>
    <definedName name="gfhfgh_1" localSheetId="1">#REF!</definedName>
    <definedName name="gfhfgh_1">#REF!</definedName>
    <definedName name="gfhfgh_1_1" localSheetId="1">#REF!</definedName>
    <definedName name="gfhfgh_1_1">#REF!</definedName>
    <definedName name="GGGG" localSheetId="1">#REF!</definedName>
    <definedName name="GGGG">#REF!</definedName>
    <definedName name="hjjhj" localSheetId="1">#REF!</definedName>
    <definedName name="hjjhj">#REF!</definedName>
    <definedName name="hjjhj_1" localSheetId="1">#REF!</definedName>
    <definedName name="hjjhj_1">#REF!</definedName>
    <definedName name="hjjhj_1_1" localSheetId="1">#REF!</definedName>
    <definedName name="hjjhj_1_1">#REF!</definedName>
    <definedName name="JOBINFO" localSheetId="1">#REF!</definedName>
    <definedName name="JOBINFO">#REF!</definedName>
    <definedName name="JUR" localSheetId="1">#REF!</definedName>
    <definedName name="JUR">#REF!</definedName>
    <definedName name="LL" localSheetId="1">#REF!</definedName>
    <definedName name="LL">#REF!</definedName>
    <definedName name="LL_1" localSheetId="1">#REF!</definedName>
    <definedName name="LL_1">#REF!</definedName>
    <definedName name="LL_1_1" localSheetId="1">#REF!</definedName>
    <definedName name="LL_1_1">#REF!</definedName>
    <definedName name="MALUCO">#REF!</definedName>
    <definedName name="mmmmmm" localSheetId="1">#REF!</definedName>
    <definedName name="mmmmmm">#REF!</definedName>
    <definedName name="numcond1" localSheetId="1">#REF!</definedName>
    <definedName name="numcond1">#REF!</definedName>
    <definedName name="numcond3" localSheetId="1">#REF!</definedName>
    <definedName name="numcond3">#REF!</definedName>
    <definedName name="Pfim0" localSheetId="1">#REF!</definedName>
    <definedName name="Pfim0">#REF!</definedName>
    <definedName name="Pfim0a" localSheetId="1">#REF!</definedName>
    <definedName name="Pfim0a">#REF!</definedName>
    <definedName name="Pfim1" localSheetId="1">#REF!</definedName>
    <definedName name="Pfim1">#REF!</definedName>
    <definedName name="Print_Area_MI" localSheetId="1">#REF!</definedName>
    <definedName name="Print_Area_MI">#REF!</definedName>
    <definedName name="Print_Titles_MI" localSheetId="1">#REF!</definedName>
    <definedName name="Print_Titles_MI">#REF!</definedName>
    <definedName name="Rev" localSheetId="1">#REF!</definedName>
    <definedName name="Rev">#REF!</definedName>
    <definedName name="RRRR" localSheetId="1">#REF!</definedName>
    <definedName name="RRRR">#REF!</definedName>
    <definedName name="S" localSheetId="1">#REF!</definedName>
    <definedName name="S">#REF!</definedName>
    <definedName name="SAN">#REF!</definedName>
    <definedName name="sd" localSheetId="1">#REF!</definedName>
    <definedName name="sd">#REF!</definedName>
    <definedName name="SDF" localSheetId="1">#REF!</definedName>
    <definedName name="SDF">#REF!</definedName>
    <definedName name="SDFDSF" localSheetId="1">#REF!</definedName>
    <definedName name="SDFDSF">#REF!</definedName>
    <definedName name="Semnome" localSheetId="1">#REF!</definedName>
    <definedName name="Semnome">#REF!</definedName>
    <definedName name="Semnome___0" localSheetId="1">#REF!</definedName>
    <definedName name="Semnome___0">#REF!</definedName>
    <definedName name="Semnome___0___0" localSheetId="1">#REF!</definedName>
    <definedName name="Semnome___0___0">#REF!</definedName>
    <definedName name="Semnome___0___0___0" localSheetId="1">#REF!</definedName>
    <definedName name="Semnome___0___0___0">#REF!</definedName>
    <definedName name="Semnome___0___0___0___0" localSheetId="1">#REF!</definedName>
    <definedName name="Semnome___0___0___0___0">#REF!</definedName>
    <definedName name="Semnome___0___0___0___0___0" localSheetId="1">#REF!</definedName>
    <definedName name="Semnome___0___0___0___0___0">#REF!</definedName>
    <definedName name="Semnome___0___0___0___0___0___0" localSheetId="1">#REF!</definedName>
    <definedName name="Semnome___0___0___0___0___0___0">#REF!</definedName>
    <definedName name="Semnome___0___0___0___0___0___0___0" localSheetId="1">#REF!</definedName>
    <definedName name="Semnome___0___0___0___0___0___0___0">#REF!</definedName>
    <definedName name="Semnome_1" localSheetId="1">#REF!</definedName>
    <definedName name="Semnome_1">#REF!</definedName>
    <definedName name="Semnome_1_1" localSheetId="1">#REF!</definedName>
    <definedName name="Semnome_1_1">#REF!</definedName>
    <definedName name="SHARED_FORMULA_0">#N/A</definedName>
    <definedName name="SHARED_FORMULA_1">#N/A</definedName>
    <definedName name="SHARED_FORMULA_10">#N/A</definedName>
    <definedName name="SHARED_FORMULA_100">#N/A</definedName>
    <definedName name="SHARED_FORMULA_101">#N/A</definedName>
    <definedName name="SHARED_FORMULA_102">#N/A</definedName>
    <definedName name="SHARED_FORMULA_103">#N/A</definedName>
    <definedName name="SHARED_FORMULA_104">#N/A</definedName>
    <definedName name="SHARED_FORMULA_105">#N/A</definedName>
    <definedName name="SHARED_FORMULA_106">#N/A</definedName>
    <definedName name="SHARED_FORMULA_107">#N/A</definedName>
    <definedName name="SHARED_FORMULA_108">#N/A</definedName>
    <definedName name="SHARED_FORMULA_109">#N/A</definedName>
    <definedName name="SHARED_FORMULA_11">#N/A</definedName>
    <definedName name="SHARED_FORMULA_110">#N/A</definedName>
    <definedName name="SHARED_FORMULA_111">#N/A</definedName>
    <definedName name="SHARED_FORMULA_112">#N/A</definedName>
    <definedName name="SHARED_FORMULA_113">#N/A</definedName>
    <definedName name="SHARED_FORMULA_114">#N/A</definedName>
    <definedName name="SHARED_FORMULA_115">#N/A</definedName>
    <definedName name="SHARED_FORMULA_116">#N/A</definedName>
    <definedName name="SHARED_FORMULA_117">#N/A</definedName>
    <definedName name="SHARED_FORMULA_118">#N/A</definedName>
    <definedName name="SHARED_FORMULA_119">#N/A</definedName>
    <definedName name="SHARED_FORMULA_12">#N/A</definedName>
    <definedName name="SHARED_FORMULA_120">#N/A</definedName>
    <definedName name="SHARED_FORMULA_121">#N/A</definedName>
    <definedName name="SHARED_FORMULA_122">#N/A</definedName>
    <definedName name="SHARED_FORMULA_123">#N/A</definedName>
    <definedName name="SHARED_FORMULA_124">#N/A</definedName>
    <definedName name="SHARED_FORMULA_125">#N/A</definedName>
    <definedName name="SHARED_FORMULA_126">#N/A</definedName>
    <definedName name="SHARED_FORMULA_127">#N/A</definedName>
    <definedName name="SHARED_FORMULA_128">#N/A</definedName>
    <definedName name="SHARED_FORMULA_129">#N/A</definedName>
    <definedName name="SHARED_FORMULA_13">#N/A</definedName>
    <definedName name="SHARED_FORMULA_130">#N/A</definedName>
    <definedName name="SHARED_FORMULA_131">#N/A</definedName>
    <definedName name="SHARED_FORMULA_132">#N/A</definedName>
    <definedName name="SHARED_FORMULA_133">#N/A</definedName>
    <definedName name="SHARED_FORMULA_134">#N/A</definedName>
    <definedName name="SHARED_FORMULA_135">#N/A</definedName>
    <definedName name="SHARED_FORMULA_136">#N/A</definedName>
    <definedName name="SHARED_FORMULA_137">#N/A</definedName>
    <definedName name="SHARED_FORMULA_138">#N/A</definedName>
    <definedName name="SHARED_FORMULA_139">#N/A</definedName>
    <definedName name="SHARED_FORMULA_14">#N/A</definedName>
    <definedName name="SHARED_FORMULA_140">#N/A</definedName>
    <definedName name="SHARED_FORMULA_141">#N/A</definedName>
    <definedName name="SHARED_FORMULA_142">#N/A</definedName>
    <definedName name="SHARED_FORMULA_143">#N/A</definedName>
    <definedName name="SHARED_FORMULA_144">#N/A</definedName>
    <definedName name="SHARED_FORMULA_145">#N/A</definedName>
    <definedName name="SHARED_FORMULA_146">#N/A</definedName>
    <definedName name="SHARED_FORMULA_147">#N/A</definedName>
    <definedName name="SHARED_FORMULA_148">#N/A</definedName>
    <definedName name="SHARED_FORMULA_149">#N/A</definedName>
    <definedName name="SHARED_FORMULA_15">#N/A</definedName>
    <definedName name="SHARED_FORMULA_150">#N/A</definedName>
    <definedName name="SHARED_FORMULA_151">#N/A</definedName>
    <definedName name="SHARED_FORMULA_152">#N/A</definedName>
    <definedName name="SHARED_FORMULA_153">#N/A</definedName>
    <definedName name="SHARED_FORMULA_154">#N/A</definedName>
    <definedName name="SHARED_FORMULA_155">#N/A</definedName>
    <definedName name="SHARED_FORMULA_156">#N/A</definedName>
    <definedName name="SHARED_FORMULA_157">#N/A</definedName>
    <definedName name="SHARED_FORMULA_158">#N/A</definedName>
    <definedName name="SHARED_FORMULA_159">#N/A</definedName>
    <definedName name="SHARED_FORMULA_16">#N/A</definedName>
    <definedName name="SHARED_FORMULA_160">#N/A</definedName>
    <definedName name="SHARED_FORMULA_161">#N/A</definedName>
    <definedName name="SHARED_FORMULA_162">#N/A</definedName>
    <definedName name="SHARED_FORMULA_163">#N/A</definedName>
    <definedName name="SHARED_FORMULA_164">#N/A</definedName>
    <definedName name="SHARED_FORMULA_165">#N/A</definedName>
    <definedName name="SHARED_FORMULA_166">#N/A</definedName>
    <definedName name="SHARED_FORMULA_167">#N/A</definedName>
    <definedName name="SHARED_FORMULA_168">#N/A</definedName>
    <definedName name="SHARED_FORMULA_169">#N/A</definedName>
    <definedName name="SHARED_FORMULA_17">#N/A</definedName>
    <definedName name="SHARED_FORMULA_170">#N/A</definedName>
    <definedName name="SHARED_FORMULA_171">#N/A</definedName>
    <definedName name="SHARED_FORMULA_172">#N/A</definedName>
    <definedName name="SHARED_FORMULA_173">#N/A</definedName>
    <definedName name="SHARED_FORMULA_174">#N/A</definedName>
    <definedName name="SHARED_FORMULA_175">#N/A</definedName>
    <definedName name="SHARED_FORMULA_176">#N/A</definedName>
    <definedName name="SHARED_FORMULA_177">#N/A</definedName>
    <definedName name="SHARED_FORMULA_178">#N/A</definedName>
    <definedName name="SHARED_FORMULA_179">#N/A</definedName>
    <definedName name="SHARED_FORMULA_18">#N/A</definedName>
    <definedName name="SHARED_FORMULA_180">#N/A</definedName>
    <definedName name="SHARED_FORMULA_181">#N/A</definedName>
    <definedName name="SHARED_FORMULA_182">#N/A</definedName>
    <definedName name="SHARED_FORMULA_183">#N/A</definedName>
    <definedName name="SHARED_FORMULA_184">#N/A</definedName>
    <definedName name="SHARED_FORMULA_185">#N/A</definedName>
    <definedName name="SHARED_FORMULA_186">#N/A</definedName>
    <definedName name="SHARED_FORMULA_187">#N/A</definedName>
    <definedName name="SHARED_FORMULA_188">#N/A</definedName>
    <definedName name="SHARED_FORMULA_189">#N/A</definedName>
    <definedName name="SHARED_FORMULA_19">#N/A</definedName>
    <definedName name="SHARED_FORMULA_190">#N/A</definedName>
    <definedName name="SHARED_FORMULA_191">#N/A</definedName>
    <definedName name="SHARED_FORMULA_192">#N/A</definedName>
    <definedName name="SHARED_FORMULA_193">#N/A</definedName>
    <definedName name="SHARED_FORMULA_194">#N/A</definedName>
    <definedName name="SHARED_FORMULA_195">#N/A</definedName>
    <definedName name="SHARED_FORMULA_196">#N/A</definedName>
    <definedName name="SHARED_FORMULA_197">#N/A</definedName>
    <definedName name="SHARED_FORMULA_198">#N/A</definedName>
    <definedName name="SHARED_FORMULA_199">#N/A</definedName>
    <definedName name="SHARED_FORMULA_2">#N/A</definedName>
    <definedName name="SHARED_FORMULA_20">#N/A</definedName>
    <definedName name="SHARED_FORMULA_200">#N/A</definedName>
    <definedName name="SHARED_FORMULA_201">#N/A</definedName>
    <definedName name="SHARED_FORMULA_202">#N/A</definedName>
    <definedName name="SHARED_FORMULA_203">#N/A</definedName>
    <definedName name="SHARED_FORMULA_204">#N/A</definedName>
    <definedName name="SHARED_FORMULA_205">#N/A</definedName>
    <definedName name="SHARED_FORMULA_206">#N/A</definedName>
    <definedName name="SHARED_FORMULA_207">#N/A</definedName>
    <definedName name="SHARED_FORMULA_208">#N/A</definedName>
    <definedName name="SHARED_FORMULA_209">#N/A</definedName>
    <definedName name="SHARED_FORMULA_21">#N/A</definedName>
    <definedName name="SHARED_FORMULA_210">#N/A</definedName>
    <definedName name="SHARED_FORMULA_211">#N/A</definedName>
    <definedName name="SHARED_FORMULA_212">#N/A</definedName>
    <definedName name="SHARED_FORMULA_213">#N/A</definedName>
    <definedName name="SHARED_FORMULA_214">#N/A</definedName>
    <definedName name="SHARED_FORMULA_215">#N/A</definedName>
    <definedName name="SHARED_FORMULA_216">#N/A</definedName>
    <definedName name="SHARED_FORMULA_217">#N/A</definedName>
    <definedName name="SHARED_FORMULA_218">#N/A</definedName>
    <definedName name="SHARED_FORMULA_219">#N/A</definedName>
    <definedName name="SHARED_FORMULA_22">#N/A</definedName>
    <definedName name="SHARED_FORMULA_220">#N/A</definedName>
    <definedName name="SHARED_FORMULA_221">#N/A</definedName>
    <definedName name="SHARED_FORMULA_222">#N/A</definedName>
    <definedName name="SHARED_FORMULA_223">#N/A</definedName>
    <definedName name="SHARED_FORMULA_224">#N/A</definedName>
    <definedName name="SHARED_FORMULA_225">#N/A</definedName>
    <definedName name="SHARED_FORMULA_226">#N/A</definedName>
    <definedName name="SHARED_FORMULA_227">#N/A</definedName>
    <definedName name="SHARED_FORMULA_228">#N/A</definedName>
    <definedName name="SHARED_FORMULA_229">#N/A</definedName>
    <definedName name="SHARED_FORMULA_23">#N/A</definedName>
    <definedName name="SHARED_FORMULA_230">#N/A</definedName>
    <definedName name="SHARED_FORMULA_231">#N/A</definedName>
    <definedName name="SHARED_FORMULA_232">#N/A</definedName>
    <definedName name="SHARED_FORMULA_233">#N/A</definedName>
    <definedName name="SHARED_FORMULA_234">#N/A</definedName>
    <definedName name="SHARED_FORMULA_235">#N/A</definedName>
    <definedName name="SHARED_FORMULA_236">#N/A</definedName>
    <definedName name="SHARED_FORMULA_237">#N/A</definedName>
    <definedName name="SHARED_FORMULA_238">#N/A</definedName>
    <definedName name="SHARED_FORMULA_239">#N/A</definedName>
    <definedName name="SHARED_FORMULA_24">#N/A</definedName>
    <definedName name="SHARED_FORMULA_240">#N/A</definedName>
    <definedName name="SHARED_FORMULA_241">#N/A</definedName>
    <definedName name="SHARED_FORMULA_242">#N/A</definedName>
    <definedName name="SHARED_FORMULA_243">#N/A</definedName>
    <definedName name="SHARED_FORMULA_244">#N/A</definedName>
    <definedName name="SHARED_FORMULA_245">#N/A</definedName>
    <definedName name="SHARED_FORMULA_246">#N/A</definedName>
    <definedName name="SHARED_FORMULA_247">#N/A</definedName>
    <definedName name="SHARED_FORMULA_248">#N/A</definedName>
    <definedName name="SHARED_FORMULA_249">#N/A</definedName>
    <definedName name="SHARED_FORMULA_25">#N/A</definedName>
    <definedName name="SHARED_FORMULA_250">#N/A</definedName>
    <definedName name="SHARED_FORMULA_251">#N/A</definedName>
    <definedName name="SHARED_FORMULA_252">#N/A</definedName>
    <definedName name="SHARED_FORMULA_253">#N/A</definedName>
    <definedName name="SHARED_FORMULA_254">#N/A</definedName>
    <definedName name="SHARED_FORMULA_255">#N/A</definedName>
    <definedName name="SHARED_FORMULA_256">#N/A</definedName>
    <definedName name="SHARED_FORMULA_257">#N/A</definedName>
    <definedName name="SHARED_FORMULA_258">#N/A</definedName>
    <definedName name="SHARED_FORMULA_259">#N/A</definedName>
    <definedName name="SHARED_FORMULA_26">#N/A</definedName>
    <definedName name="SHARED_FORMULA_260">#N/A</definedName>
    <definedName name="SHARED_FORMULA_261">#N/A</definedName>
    <definedName name="SHARED_FORMULA_262">#N/A</definedName>
    <definedName name="SHARED_FORMULA_263">#N/A</definedName>
    <definedName name="SHARED_FORMULA_264">#N/A</definedName>
    <definedName name="SHARED_FORMULA_265">#N/A</definedName>
    <definedName name="SHARED_FORMULA_266">#N/A</definedName>
    <definedName name="SHARED_FORMULA_267">#N/A</definedName>
    <definedName name="SHARED_FORMULA_268">#N/A</definedName>
    <definedName name="SHARED_FORMULA_269">#N/A</definedName>
    <definedName name="SHARED_FORMULA_27">#N/A</definedName>
    <definedName name="SHARED_FORMULA_270">#N/A</definedName>
    <definedName name="SHARED_FORMULA_271">#N/A</definedName>
    <definedName name="SHARED_FORMULA_272">#N/A</definedName>
    <definedName name="SHARED_FORMULA_273">#N/A</definedName>
    <definedName name="SHARED_FORMULA_274">#N/A</definedName>
    <definedName name="SHARED_FORMULA_275">#N/A</definedName>
    <definedName name="SHARED_FORMULA_276">#N/A</definedName>
    <definedName name="SHARED_FORMULA_277">#N/A</definedName>
    <definedName name="SHARED_FORMULA_278">#N/A</definedName>
    <definedName name="SHARED_FORMULA_279">#N/A</definedName>
    <definedName name="SHARED_FORMULA_28">#N/A</definedName>
    <definedName name="SHARED_FORMULA_280">#N/A</definedName>
    <definedName name="SHARED_FORMULA_281">#N/A</definedName>
    <definedName name="SHARED_FORMULA_282">#N/A</definedName>
    <definedName name="SHARED_FORMULA_283">#N/A</definedName>
    <definedName name="SHARED_FORMULA_284">#N/A</definedName>
    <definedName name="SHARED_FORMULA_285">#N/A</definedName>
    <definedName name="SHARED_FORMULA_286">#N/A</definedName>
    <definedName name="SHARED_FORMULA_287">#N/A</definedName>
    <definedName name="SHARED_FORMULA_288">#N/A</definedName>
    <definedName name="SHARED_FORMULA_289">#N/A</definedName>
    <definedName name="SHARED_FORMULA_29">#N/A</definedName>
    <definedName name="SHARED_FORMULA_290">#N/A</definedName>
    <definedName name="SHARED_FORMULA_291">#N/A</definedName>
    <definedName name="SHARED_FORMULA_292">#N/A</definedName>
    <definedName name="SHARED_FORMULA_293">#N/A</definedName>
    <definedName name="SHARED_FORMULA_294">#N/A</definedName>
    <definedName name="SHARED_FORMULA_295">#N/A</definedName>
    <definedName name="SHARED_FORMULA_296">#N/A</definedName>
    <definedName name="SHARED_FORMULA_297">#N/A</definedName>
    <definedName name="SHARED_FORMULA_298">#N/A</definedName>
    <definedName name="SHARED_FORMULA_299">#N/A</definedName>
    <definedName name="SHARED_FORMULA_3">#N/A</definedName>
    <definedName name="SHARED_FORMULA_30">#N/A</definedName>
    <definedName name="SHARED_FORMULA_300">#N/A</definedName>
    <definedName name="SHARED_FORMULA_301">#N/A</definedName>
    <definedName name="SHARED_FORMULA_302">#N/A</definedName>
    <definedName name="SHARED_FORMULA_303">#N/A</definedName>
    <definedName name="SHARED_FORMULA_304">#N/A</definedName>
    <definedName name="SHARED_FORMULA_305">#N/A</definedName>
    <definedName name="SHARED_FORMULA_306">#N/A</definedName>
    <definedName name="SHARED_FORMULA_307">#N/A</definedName>
    <definedName name="SHARED_FORMULA_308">#N/A</definedName>
    <definedName name="SHARED_FORMULA_309">#N/A</definedName>
    <definedName name="SHARED_FORMULA_31">#N/A</definedName>
    <definedName name="SHARED_FORMULA_310">#N/A</definedName>
    <definedName name="SHARED_FORMULA_311">#N/A</definedName>
    <definedName name="SHARED_FORMULA_312">#N/A</definedName>
    <definedName name="SHARED_FORMULA_313">#N/A</definedName>
    <definedName name="SHARED_FORMULA_314">#N/A</definedName>
    <definedName name="SHARED_FORMULA_315">#N/A</definedName>
    <definedName name="SHARED_FORMULA_316">#N/A</definedName>
    <definedName name="SHARED_FORMULA_317">#N/A</definedName>
    <definedName name="SHARED_FORMULA_318">#N/A</definedName>
    <definedName name="SHARED_FORMULA_319">#N/A</definedName>
    <definedName name="SHARED_FORMULA_32">#N/A</definedName>
    <definedName name="SHARED_FORMULA_320">#N/A</definedName>
    <definedName name="SHARED_FORMULA_321">#N/A</definedName>
    <definedName name="SHARED_FORMULA_322">#N/A</definedName>
    <definedName name="SHARED_FORMULA_323">#N/A</definedName>
    <definedName name="SHARED_FORMULA_324">#N/A</definedName>
    <definedName name="SHARED_FORMULA_325">#N/A</definedName>
    <definedName name="SHARED_FORMULA_326">#N/A</definedName>
    <definedName name="SHARED_FORMULA_327">#N/A</definedName>
    <definedName name="SHARED_FORMULA_328">#N/A</definedName>
    <definedName name="SHARED_FORMULA_329">#N/A</definedName>
    <definedName name="SHARED_FORMULA_33">#N/A</definedName>
    <definedName name="SHARED_FORMULA_330">#N/A</definedName>
    <definedName name="SHARED_FORMULA_331">#N/A</definedName>
    <definedName name="SHARED_FORMULA_332">#N/A</definedName>
    <definedName name="SHARED_FORMULA_333">#N/A</definedName>
    <definedName name="SHARED_FORMULA_334">#N/A</definedName>
    <definedName name="SHARED_FORMULA_335">#N/A</definedName>
    <definedName name="SHARED_FORMULA_336">#N/A</definedName>
    <definedName name="SHARED_FORMULA_337">#N/A</definedName>
    <definedName name="SHARED_FORMULA_338">#N/A</definedName>
    <definedName name="SHARED_FORMULA_339">#N/A</definedName>
    <definedName name="SHARED_FORMULA_34">#N/A</definedName>
    <definedName name="SHARED_FORMULA_340">#N/A</definedName>
    <definedName name="SHARED_FORMULA_341">#N/A</definedName>
    <definedName name="SHARED_FORMULA_342">#N/A</definedName>
    <definedName name="SHARED_FORMULA_343">#N/A</definedName>
    <definedName name="SHARED_FORMULA_344">#N/A</definedName>
    <definedName name="SHARED_FORMULA_345">#N/A</definedName>
    <definedName name="SHARED_FORMULA_346">#N/A</definedName>
    <definedName name="SHARED_FORMULA_347">#N/A</definedName>
    <definedName name="SHARED_FORMULA_348">#N/A</definedName>
    <definedName name="SHARED_FORMULA_349">#N/A</definedName>
    <definedName name="SHARED_FORMULA_35">#N/A</definedName>
    <definedName name="SHARED_FORMULA_350">#N/A</definedName>
    <definedName name="SHARED_FORMULA_351">#N/A</definedName>
    <definedName name="SHARED_FORMULA_352">#N/A</definedName>
    <definedName name="SHARED_FORMULA_353">#N/A</definedName>
    <definedName name="SHARED_FORMULA_354">#N/A</definedName>
    <definedName name="SHARED_FORMULA_355">#N/A</definedName>
    <definedName name="SHARED_FORMULA_356">#N/A</definedName>
    <definedName name="SHARED_FORMULA_357">#N/A</definedName>
    <definedName name="SHARED_FORMULA_358">#N/A</definedName>
    <definedName name="SHARED_FORMULA_359">#N/A</definedName>
    <definedName name="SHARED_FORMULA_36">#N/A</definedName>
    <definedName name="SHARED_FORMULA_360">#N/A</definedName>
    <definedName name="SHARED_FORMULA_361">#N/A</definedName>
    <definedName name="SHARED_FORMULA_362">#N/A</definedName>
    <definedName name="SHARED_FORMULA_363">#N/A</definedName>
    <definedName name="SHARED_FORMULA_364">#N/A</definedName>
    <definedName name="SHARED_FORMULA_365">#N/A</definedName>
    <definedName name="SHARED_FORMULA_366">#N/A</definedName>
    <definedName name="SHARED_FORMULA_367">#N/A</definedName>
    <definedName name="SHARED_FORMULA_368">#N/A</definedName>
    <definedName name="SHARED_FORMULA_369">#N/A</definedName>
    <definedName name="SHARED_FORMULA_37">#N/A</definedName>
    <definedName name="SHARED_FORMULA_370">#N/A</definedName>
    <definedName name="SHARED_FORMULA_371">#N/A</definedName>
    <definedName name="SHARED_FORMULA_372">#N/A</definedName>
    <definedName name="SHARED_FORMULA_373">#N/A</definedName>
    <definedName name="SHARED_FORMULA_374">#N/A</definedName>
    <definedName name="SHARED_FORMULA_375">#N/A</definedName>
    <definedName name="SHARED_FORMULA_376">#N/A</definedName>
    <definedName name="SHARED_FORMULA_377">#N/A</definedName>
    <definedName name="SHARED_FORMULA_378">#N/A</definedName>
    <definedName name="SHARED_FORMULA_379">#N/A</definedName>
    <definedName name="SHARED_FORMULA_38">#N/A</definedName>
    <definedName name="SHARED_FORMULA_380">#N/A</definedName>
    <definedName name="SHARED_FORMULA_381">#N/A</definedName>
    <definedName name="SHARED_FORMULA_382">#N/A</definedName>
    <definedName name="SHARED_FORMULA_383">#N/A</definedName>
    <definedName name="SHARED_FORMULA_384">#N/A</definedName>
    <definedName name="SHARED_FORMULA_385">#N/A</definedName>
    <definedName name="SHARED_FORMULA_386">#N/A</definedName>
    <definedName name="SHARED_FORMULA_387">#N/A</definedName>
    <definedName name="SHARED_FORMULA_388">#N/A</definedName>
    <definedName name="SHARED_FORMULA_389">#N/A</definedName>
    <definedName name="SHARED_FORMULA_39">#N/A</definedName>
    <definedName name="SHARED_FORMULA_390">#N/A</definedName>
    <definedName name="SHARED_FORMULA_391">#N/A</definedName>
    <definedName name="SHARED_FORMULA_392">#N/A</definedName>
    <definedName name="SHARED_FORMULA_393">#N/A</definedName>
    <definedName name="SHARED_FORMULA_394">#N/A</definedName>
    <definedName name="SHARED_FORMULA_395">#N/A</definedName>
    <definedName name="SHARED_FORMULA_396">#N/A</definedName>
    <definedName name="SHARED_FORMULA_397">#N/A</definedName>
    <definedName name="SHARED_FORMULA_398">#N/A</definedName>
    <definedName name="SHARED_FORMULA_399">#N/A</definedName>
    <definedName name="SHARED_FORMULA_4">#N/A</definedName>
    <definedName name="SHARED_FORMULA_40">#N/A</definedName>
    <definedName name="SHARED_FORMULA_400">#N/A</definedName>
    <definedName name="SHARED_FORMULA_401">#N/A</definedName>
    <definedName name="SHARED_FORMULA_402">#N/A</definedName>
    <definedName name="SHARED_FORMULA_403">#N/A</definedName>
    <definedName name="SHARED_FORMULA_404">#N/A</definedName>
    <definedName name="SHARED_FORMULA_405">#N/A</definedName>
    <definedName name="SHARED_FORMULA_406">#N/A</definedName>
    <definedName name="SHARED_FORMULA_407">#N/A</definedName>
    <definedName name="SHARED_FORMULA_408">#N/A</definedName>
    <definedName name="SHARED_FORMULA_409">#N/A</definedName>
    <definedName name="SHARED_FORMULA_41">#N/A</definedName>
    <definedName name="SHARED_FORMULA_410">#N/A</definedName>
    <definedName name="SHARED_FORMULA_411">#N/A</definedName>
    <definedName name="SHARED_FORMULA_412">#N/A</definedName>
    <definedName name="SHARED_FORMULA_413">#N/A</definedName>
    <definedName name="SHARED_FORMULA_414">#N/A</definedName>
    <definedName name="SHARED_FORMULA_415">#N/A</definedName>
    <definedName name="SHARED_FORMULA_416">#N/A</definedName>
    <definedName name="SHARED_FORMULA_417">#N/A</definedName>
    <definedName name="SHARED_FORMULA_418">#N/A</definedName>
    <definedName name="SHARED_FORMULA_419">#N/A</definedName>
    <definedName name="SHARED_FORMULA_42">#N/A</definedName>
    <definedName name="SHARED_FORMULA_420">#N/A</definedName>
    <definedName name="SHARED_FORMULA_421">#N/A</definedName>
    <definedName name="SHARED_FORMULA_422">#N/A</definedName>
    <definedName name="SHARED_FORMULA_423">#N/A</definedName>
    <definedName name="SHARED_FORMULA_424">#N/A</definedName>
    <definedName name="SHARED_FORMULA_425">#N/A</definedName>
    <definedName name="SHARED_FORMULA_426">#N/A</definedName>
    <definedName name="SHARED_FORMULA_427">#N/A</definedName>
    <definedName name="SHARED_FORMULA_428">#N/A</definedName>
    <definedName name="SHARED_FORMULA_429">#N/A</definedName>
    <definedName name="SHARED_FORMULA_43">#N/A</definedName>
    <definedName name="SHARED_FORMULA_430">#N/A</definedName>
    <definedName name="SHARED_FORMULA_431">#N/A</definedName>
    <definedName name="SHARED_FORMULA_432">#N/A</definedName>
    <definedName name="SHARED_FORMULA_433">#N/A</definedName>
    <definedName name="SHARED_FORMULA_434">#N/A</definedName>
    <definedName name="SHARED_FORMULA_435">#N/A</definedName>
    <definedName name="SHARED_FORMULA_436">#N/A</definedName>
    <definedName name="SHARED_FORMULA_437">#N/A</definedName>
    <definedName name="SHARED_FORMULA_438">#N/A</definedName>
    <definedName name="SHARED_FORMULA_439">#N/A</definedName>
    <definedName name="SHARED_FORMULA_44">#N/A</definedName>
    <definedName name="SHARED_FORMULA_440">#N/A</definedName>
    <definedName name="SHARED_FORMULA_441">#N/A</definedName>
    <definedName name="SHARED_FORMULA_442">#N/A</definedName>
    <definedName name="SHARED_FORMULA_443">#N/A</definedName>
    <definedName name="SHARED_FORMULA_444">#N/A</definedName>
    <definedName name="SHARED_FORMULA_445">#N/A</definedName>
    <definedName name="SHARED_FORMULA_446">#N/A</definedName>
    <definedName name="SHARED_FORMULA_447">#N/A</definedName>
    <definedName name="SHARED_FORMULA_448">#N/A</definedName>
    <definedName name="SHARED_FORMULA_449">#N/A</definedName>
    <definedName name="SHARED_FORMULA_45">#N/A</definedName>
    <definedName name="SHARED_FORMULA_450">#N/A</definedName>
    <definedName name="SHARED_FORMULA_451">#N/A</definedName>
    <definedName name="SHARED_FORMULA_452">#N/A</definedName>
    <definedName name="SHARED_FORMULA_453">#N/A</definedName>
    <definedName name="SHARED_FORMULA_454">#N/A</definedName>
    <definedName name="SHARED_FORMULA_455">#N/A</definedName>
    <definedName name="SHARED_FORMULA_456">#N/A</definedName>
    <definedName name="SHARED_FORMULA_457">#N/A</definedName>
    <definedName name="SHARED_FORMULA_458">#N/A</definedName>
    <definedName name="SHARED_FORMULA_459">#N/A</definedName>
    <definedName name="SHARED_FORMULA_46">#N/A</definedName>
    <definedName name="SHARED_FORMULA_460">#N/A</definedName>
    <definedName name="SHARED_FORMULA_461">#N/A</definedName>
    <definedName name="SHARED_FORMULA_462">#N/A</definedName>
    <definedName name="SHARED_FORMULA_463">#N/A</definedName>
    <definedName name="SHARED_FORMULA_464">#N/A</definedName>
    <definedName name="SHARED_FORMULA_465">#N/A</definedName>
    <definedName name="SHARED_FORMULA_466">#N/A</definedName>
    <definedName name="SHARED_FORMULA_467">#N/A</definedName>
    <definedName name="SHARED_FORMULA_468">#N/A</definedName>
    <definedName name="SHARED_FORMULA_469">#N/A</definedName>
    <definedName name="SHARED_FORMULA_47">#N/A</definedName>
    <definedName name="SHARED_FORMULA_470">#N/A</definedName>
    <definedName name="SHARED_FORMULA_471">#N/A</definedName>
    <definedName name="SHARED_FORMULA_472">#N/A</definedName>
    <definedName name="SHARED_FORMULA_473">#N/A</definedName>
    <definedName name="SHARED_FORMULA_474">#N/A</definedName>
    <definedName name="SHARED_FORMULA_475">#N/A</definedName>
    <definedName name="SHARED_FORMULA_476">#N/A</definedName>
    <definedName name="SHARED_FORMULA_477">#N/A</definedName>
    <definedName name="SHARED_FORMULA_478">#N/A</definedName>
    <definedName name="SHARED_FORMULA_479">#N/A</definedName>
    <definedName name="SHARED_FORMULA_48">#N/A</definedName>
    <definedName name="SHARED_FORMULA_480">#N/A</definedName>
    <definedName name="SHARED_FORMULA_481">#N/A</definedName>
    <definedName name="SHARED_FORMULA_482">#N/A</definedName>
    <definedName name="SHARED_FORMULA_483">#N/A</definedName>
    <definedName name="SHARED_FORMULA_484">#N/A</definedName>
    <definedName name="SHARED_FORMULA_485">#N/A</definedName>
    <definedName name="SHARED_FORMULA_486">#N/A</definedName>
    <definedName name="SHARED_FORMULA_487">#N/A</definedName>
    <definedName name="SHARED_FORMULA_488">#N/A</definedName>
    <definedName name="SHARED_FORMULA_489">#N/A</definedName>
    <definedName name="SHARED_FORMULA_49">#N/A</definedName>
    <definedName name="SHARED_FORMULA_490">#N/A</definedName>
    <definedName name="SHARED_FORMULA_491">#N/A</definedName>
    <definedName name="SHARED_FORMULA_492">#N/A</definedName>
    <definedName name="SHARED_FORMULA_493">#N/A</definedName>
    <definedName name="SHARED_FORMULA_494">#N/A</definedName>
    <definedName name="SHARED_FORMULA_495">#N/A</definedName>
    <definedName name="SHARED_FORMULA_496">#N/A</definedName>
    <definedName name="SHARED_FORMULA_497">#N/A</definedName>
    <definedName name="SHARED_FORMULA_498">#N/A</definedName>
    <definedName name="SHARED_FORMULA_499">#N/A</definedName>
    <definedName name="SHARED_FORMULA_5">#N/A</definedName>
    <definedName name="SHARED_FORMULA_50">#N/A</definedName>
    <definedName name="SHARED_FORMULA_500">#N/A</definedName>
    <definedName name="SHARED_FORMULA_501">#N/A</definedName>
    <definedName name="SHARED_FORMULA_502">#N/A</definedName>
    <definedName name="SHARED_FORMULA_503">#N/A</definedName>
    <definedName name="SHARED_FORMULA_504">#N/A</definedName>
    <definedName name="SHARED_FORMULA_505">#N/A</definedName>
    <definedName name="SHARED_FORMULA_506">#N/A</definedName>
    <definedName name="SHARED_FORMULA_507">#N/A</definedName>
    <definedName name="SHARED_FORMULA_508">#N/A</definedName>
    <definedName name="SHARED_FORMULA_509">#N/A</definedName>
    <definedName name="SHARED_FORMULA_51">#N/A</definedName>
    <definedName name="SHARED_FORMULA_510">#N/A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63">#N/A</definedName>
    <definedName name="SHARED_FORMULA_64">#N/A</definedName>
    <definedName name="SHARED_FORMULA_65">#N/A</definedName>
    <definedName name="SHARED_FORMULA_66">#N/A</definedName>
    <definedName name="SHARED_FORMULA_67">#N/A</definedName>
    <definedName name="SHARED_FORMULA_68">#N/A</definedName>
    <definedName name="SHARED_FORMULA_69">#N/A</definedName>
    <definedName name="SHARED_FORMULA_7">#N/A</definedName>
    <definedName name="SHARED_FORMULA_70">#N/A</definedName>
    <definedName name="SHARED_FORMULA_71">#N/A</definedName>
    <definedName name="SHARED_FORMULA_72">#N/A</definedName>
    <definedName name="SHARED_FORMULA_73">#N/A</definedName>
    <definedName name="SHARED_FORMULA_74">#N/A</definedName>
    <definedName name="SHARED_FORMULA_75">#N/A</definedName>
    <definedName name="SHARED_FORMULA_76">#N/A</definedName>
    <definedName name="SHARED_FORMULA_77">#N/A</definedName>
    <definedName name="SHARED_FORMULA_78">#N/A</definedName>
    <definedName name="SHARED_FORMULA_79">#N/A</definedName>
    <definedName name="SHARED_FORMULA_8">#N/A</definedName>
    <definedName name="SHARED_FORMULA_80">#N/A</definedName>
    <definedName name="SHARED_FORMULA_81">#N/A</definedName>
    <definedName name="SHARED_FORMULA_82">#N/A</definedName>
    <definedName name="SHARED_FORMULA_83">#N/A</definedName>
    <definedName name="SHARED_FORMULA_84">#N/A</definedName>
    <definedName name="SHARED_FORMULA_85">#N/A</definedName>
    <definedName name="SHARED_FORMULA_86">#N/A</definedName>
    <definedName name="SHARED_FORMULA_87">#N/A</definedName>
    <definedName name="SHARED_FORMULA_88">#N/A</definedName>
    <definedName name="SHARED_FORMULA_89">#N/A</definedName>
    <definedName name="SHARED_FORMULA_9">#N/A</definedName>
    <definedName name="SHARED_FORMULA_90">#N/A</definedName>
    <definedName name="SHARED_FORMULA_91">#N/A</definedName>
    <definedName name="SHARED_FORMULA_92">#N/A</definedName>
    <definedName name="SHARED_FORMULA_93">#N/A</definedName>
    <definedName name="SHARED_FORMULA_94">#N/A</definedName>
    <definedName name="SHARED_FORMULA_95">#N/A</definedName>
    <definedName name="SHARED_FORMULA_96">#N/A</definedName>
    <definedName name="SHARED_FORMULA_97">#N/A</definedName>
    <definedName name="SHARED_FORMULA_98">#N/A</definedName>
    <definedName name="SHARED_FORMULA_99">#N/A</definedName>
    <definedName name="spda_COMP">#REF!</definedName>
    <definedName name="SS" localSheetId="1">#REF!</definedName>
    <definedName name="SS">#REF!</definedName>
    <definedName name="SSS" localSheetId="1">#REF!</definedName>
    <definedName name="SSS">#REF!</definedName>
    <definedName name="SSSSS" localSheetId="1">#REF!</definedName>
    <definedName name="SSSSS">#REF!</definedName>
    <definedName name="SSSSSSS" localSheetId="1">#REF!</definedName>
    <definedName name="SSSSSSS">#REF!</definedName>
    <definedName name="START" localSheetId="1">#REF!</definedName>
    <definedName name="START">#REF!</definedName>
    <definedName name="STATUS" localSheetId="1">#REF!</definedName>
    <definedName name="STATUS">#REF!</definedName>
    <definedName name="TECH" localSheetId="1">#REF!</definedName>
    <definedName name="TECH">#REF!</definedName>
    <definedName name="teste" localSheetId="1">#REF!</definedName>
    <definedName name="teste">#REF!</definedName>
    <definedName name="teste1" localSheetId="1">#REF!</definedName>
    <definedName name="teste1">#REF!</definedName>
    <definedName name="teste2">#REF!</definedName>
    <definedName name="teste3" localSheetId="1">#REF!</definedName>
    <definedName name="teste3">#REF!</definedName>
    <definedName name="TESTE4" localSheetId="1">#REF!</definedName>
    <definedName name="TESTE4">#REF!</definedName>
    <definedName name="TESTE5" localSheetId="1">#REF!</definedName>
    <definedName name="TESTE5">#REF!</definedName>
    <definedName name="_xlnm.Print_Titles" localSheetId="0">GLOBAL!$2:$6</definedName>
    <definedName name="wrn.GERAL." localSheetId="1">{#N/A,#N/A,FALSE,"ET-CAPA";#N/A,#N/A,FALSE,"ET-PAG1";#N/A,#N/A,FALSE,"ET-PAG2";#N/A,#N/A,FALSE,"ET-PAG3";#N/A,#N/A,FALSE,"ET-PAG4";#N/A,#N/A,FALSE,"ET-PAG5"}</definedName>
    <definedName name="wrn.GERAL." localSheetId="0">{#N/A,#N/A,FALSE,"ET-CAPA";#N/A,#N/A,FALSE,"ET-PAG1";#N/A,#N/A,FALSE,"ET-PAG2";#N/A,#N/A,FALSE,"ET-PAG3";#N/A,#N/A,FALSE,"ET-PAG4";#N/A,#N/A,FALSE,"ET-PAG5"}</definedName>
    <definedName name="wrn.GERAL.">{#N/A,#N/A,FALSE,"ET-CAPA";#N/A,#N/A,FALSE,"ET-PAG1";#N/A,#N/A,FALSE,"ET-PAG2";#N/A,#N/A,FALSE,"ET-PAG3";#N/A,#N/A,FALSE,"ET-PAG4";#N/A,#N/A,FALSE,"ET-PAG5"}</definedName>
    <definedName name="wrn.GERAL._1">{#N/A,#N/A,FALSE,"ET-CAPA";#N/A,#N/A,FALSE,"ET-PAG1";#N/A,#N/A,FALSE,"ET-PAG2";#N/A,#N/A,FALSE,"ET-PAG3";#N/A,#N/A,FALSE,"ET-PAG4";#N/A,#N/A,FALSE,"ET-PAG5"}</definedName>
    <definedName name="wrn.GERAL._1_1">{#N/A,#N/A,FALSE,"ET-CAPA";#N/A,#N/A,FALSE,"ET-PAG1";#N/A,#N/A,FALSE,"ET-PAG2";#N/A,#N/A,FALSE,"ET-PAG3";#N/A,#N/A,FALSE,"ET-PAG4";#N/A,#N/A,FALSE,"ET-PAG5"}</definedName>
    <definedName name="wrn.GERAL._1_2">{#N/A,#N/A,FALSE,"ET-CAPA";#N/A,#N/A,FALSE,"ET-PAG1";#N/A,#N/A,FALSE,"ET-PAG2";#N/A,#N/A,FALSE,"ET-PAG3";#N/A,#N/A,FALSE,"ET-PAG4";#N/A,#N/A,FALSE,"ET-PAG5"}</definedName>
    <definedName name="wrn.GERAL._2">{#N/A,#N/A,FALSE,"ET-CAPA";#N/A,#N/A,FALSE,"ET-PAG1";#N/A,#N/A,FALSE,"ET-PAG2";#N/A,#N/A,FALSE,"ET-PAG3";#N/A,#N/A,FALSE,"ET-PAG4";#N/A,#N/A,FALSE,"ET-PAG5"}</definedName>
    <definedName name="wrn.GERAL._3">{#N/A,#N/A,FALSE,"ET-CAPA";#N/A,#N/A,FALSE,"ET-PAG1";#N/A,#N/A,FALSE,"ET-PAG2";#N/A,#N/A,FALSE,"ET-PAG3";#N/A,#N/A,FALSE,"ET-PAG4";#N/A,#N/A,FALSE,"ET-PAG5"}</definedName>
    <definedName name="wrn.GERAL2" localSheetId="1">{#N/A,#N/A,FALSE,"ET-CAPA";#N/A,#N/A,FALSE,"ET-PAG1";#N/A,#N/A,FALSE,"ET-PAG2";#N/A,#N/A,FALSE,"ET-PAG3";#N/A,#N/A,FALSE,"ET-PAG4";#N/A,#N/A,FALSE,"ET-PAG5"}</definedName>
    <definedName name="wrn.GERAL2" localSheetId="0">{#N/A,#N/A,FALSE,"ET-CAPA";#N/A,#N/A,FALSE,"ET-PAG1";#N/A,#N/A,FALSE,"ET-PAG2";#N/A,#N/A,FALSE,"ET-PAG3";#N/A,#N/A,FALSE,"ET-PAG4";#N/A,#N/A,FALSE,"ET-PAG5"}</definedName>
    <definedName name="wrn.GERAL2">{#N/A,#N/A,FALSE,"ET-CAPA";#N/A,#N/A,FALSE,"ET-PAG1";#N/A,#N/A,FALSE,"ET-PAG2";#N/A,#N/A,FALSE,"ET-PAG3";#N/A,#N/A,FALSE,"ET-PAG4";#N/A,#N/A,FALSE,"ET-PAG5"}</definedName>
    <definedName name="wrn.GERAL2_1">{#N/A,#N/A,FALSE,"ET-CAPA";#N/A,#N/A,FALSE,"ET-PAG1";#N/A,#N/A,FALSE,"ET-PAG2";#N/A,#N/A,FALSE,"ET-PAG3";#N/A,#N/A,FALSE,"ET-PAG4";#N/A,#N/A,FALSE,"ET-PAG5"}</definedName>
    <definedName name="wrn.GERAL2_1_1">{#N/A,#N/A,FALSE,"ET-CAPA";#N/A,#N/A,FALSE,"ET-PAG1";#N/A,#N/A,FALSE,"ET-PAG2";#N/A,#N/A,FALSE,"ET-PAG3";#N/A,#N/A,FALSE,"ET-PAG4";#N/A,#N/A,FALSE,"ET-PAG5"}</definedName>
    <definedName name="wrn.GERAL2_1_2">{#N/A,#N/A,FALSE,"ET-CAPA";#N/A,#N/A,FALSE,"ET-PAG1";#N/A,#N/A,FALSE,"ET-PAG2";#N/A,#N/A,FALSE,"ET-PAG3";#N/A,#N/A,FALSE,"ET-PAG4";#N/A,#N/A,FALSE,"ET-PAG5"}</definedName>
    <definedName name="wrn.GERAL2_2">{#N/A,#N/A,FALSE,"ET-CAPA";#N/A,#N/A,FALSE,"ET-PAG1";#N/A,#N/A,FALSE,"ET-PAG2";#N/A,#N/A,FALSE,"ET-PAG3";#N/A,#N/A,FALSE,"ET-PAG4";#N/A,#N/A,FALSE,"ET-PAG5"}</definedName>
    <definedName name="wrn.GERAL2_3">{#N/A,#N/A,FALSE,"ET-CAPA";#N/A,#N/A,FALSE,"ET-PAG1";#N/A,#N/A,FALSE,"ET-PAG2";#N/A,#N/A,FALSE,"ET-PAG3";#N/A,#N/A,FALSE,"ET-PAG4";#N/A,#N/A,FALSE,"ET-PAG5"}</definedName>
    <definedName name="X" localSheetId="1">#REF!</definedName>
    <definedName name="X">#REF!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5" i="1" l="1"/>
  <c r="F4" i="1"/>
  <c r="M31" i="1" l="1"/>
  <c r="B31" i="1"/>
  <c r="M29" i="1"/>
  <c r="B29" i="1"/>
  <c r="M27" i="1"/>
  <c r="B27" i="1"/>
  <c r="M37" i="1" l="1"/>
  <c r="B37" i="1"/>
  <c r="A2" i="1" l="1"/>
  <c r="M41" i="1" l="1"/>
  <c r="M39" i="1"/>
  <c r="B39" i="1"/>
  <c r="M35" i="1"/>
  <c r="B35" i="1"/>
  <c r="M33" i="1"/>
  <c r="B33" i="1"/>
  <c r="M25" i="1"/>
  <c r="B25" i="1"/>
  <c r="M23" i="1"/>
  <c r="B23" i="1"/>
  <c r="M21" i="1"/>
  <c r="B21" i="1"/>
  <c r="M19" i="1"/>
  <c r="B19" i="1"/>
  <c r="M17" i="1"/>
  <c r="B17" i="1"/>
  <c r="M15" i="1"/>
  <c r="B15" i="1"/>
  <c r="M13" i="1"/>
  <c r="B13" i="1"/>
  <c r="M11" i="1"/>
  <c r="B11" i="1"/>
  <c r="A6" i="1"/>
  <c r="A5" i="1"/>
  <c r="B30" i="1" l="1"/>
  <c r="B26" i="1"/>
  <c r="B28" i="1"/>
  <c r="B36" i="1"/>
  <c r="B34" i="1"/>
  <c r="B32" i="1"/>
  <c r="B16" i="1"/>
  <c r="B18" i="1"/>
  <c r="B12" i="1"/>
  <c r="B14" i="1"/>
  <c r="B24" i="1"/>
  <c r="B38" i="1"/>
  <c r="B10" i="1"/>
  <c r="B20" i="1"/>
  <c r="B22" i="1"/>
  <c r="C11" i="1" l="1"/>
  <c r="K10" i="1" s="1"/>
  <c r="C13" i="1"/>
  <c r="C15" i="1"/>
  <c r="C29" i="1" l="1"/>
  <c r="J28" i="1" s="1"/>
  <c r="C35" i="1"/>
  <c r="J34" i="1" s="1"/>
  <c r="C33" i="1"/>
  <c r="H32" i="1" s="1"/>
  <c r="C19" i="1"/>
  <c r="H18" i="1" s="1"/>
  <c r="C25" i="1"/>
  <c r="I24" i="1" s="1"/>
  <c r="C23" i="1"/>
  <c r="I22" i="1" s="1"/>
  <c r="C31" i="1"/>
  <c r="C39" i="1"/>
  <c r="L38" i="1" s="1"/>
  <c r="M38" i="1" s="1"/>
  <c r="C21" i="1"/>
  <c r="K20" i="1" s="1"/>
  <c r="E10" i="1"/>
  <c r="J10" i="1"/>
  <c r="H10" i="1"/>
  <c r="I10" i="1"/>
  <c r="G10" i="1"/>
  <c r="F10" i="1"/>
  <c r="H12" i="1"/>
  <c r="K12" i="1"/>
  <c r="J12" i="1"/>
  <c r="F12" i="1"/>
  <c r="E12" i="1"/>
  <c r="G12" i="1"/>
  <c r="I12" i="1"/>
  <c r="L12" i="1"/>
  <c r="H14" i="1"/>
  <c r="G14" i="1"/>
  <c r="F14" i="1"/>
  <c r="C17" i="1"/>
  <c r="J32" i="1" l="1"/>
  <c r="I32" i="1"/>
  <c r="L32" i="1"/>
  <c r="K32" i="1"/>
  <c r="K28" i="1"/>
  <c r="L34" i="1"/>
  <c r="K34" i="1"/>
  <c r="I18" i="1"/>
  <c r="M18" i="1" s="1"/>
  <c r="L28" i="1"/>
  <c r="G24" i="1"/>
  <c r="K22" i="1"/>
  <c r="J22" i="1"/>
  <c r="H24" i="1"/>
  <c r="H20" i="1"/>
  <c r="I20" i="1"/>
  <c r="J20" i="1"/>
  <c r="E42" i="1"/>
  <c r="E44" i="1" s="1"/>
  <c r="M10" i="1"/>
  <c r="M14" i="1"/>
  <c r="M12" i="1"/>
  <c r="H16" i="1"/>
  <c r="F16" i="1"/>
  <c r="F42" i="1" s="1"/>
  <c r="G16" i="1"/>
  <c r="I16" i="1"/>
  <c r="H30" i="1"/>
  <c r="I30" i="1"/>
  <c r="J30" i="1"/>
  <c r="K30" i="1"/>
  <c r="L30" i="1"/>
  <c r="C37" i="1" l="1"/>
  <c r="I36" i="1" s="1"/>
  <c r="M34" i="1"/>
  <c r="M22" i="1"/>
  <c r="M32" i="1"/>
  <c r="M28" i="1"/>
  <c r="M24" i="1"/>
  <c r="G42" i="1"/>
  <c r="M20" i="1"/>
  <c r="F44" i="1"/>
  <c r="M16" i="1"/>
  <c r="M30" i="1"/>
  <c r="K36" i="1" l="1"/>
  <c r="J36" i="1"/>
  <c r="L36" i="1"/>
  <c r="G44" i="1"/>
  <c r="M36" i="1" l="1"/>
  <c r="C27" i="1" l="1"/>
  <c r="I26" i="1" l="1"/>
  <c r="I42" i="1" s="1"/>
  <c r="J26" i="1"/>
  <c r="J42" i="1" s="1"/>
  <c r="K26" i="1"/>
  <c r="K42" i="1" s="1"/>
  <c r="L26" i="1"/>
  <c r="L42" i="1" s="1"/>
  <c r="C41" i="1"/>
  <c r="H42" i="1"/>
  <c r="K43" i="1" l="1"/>
  <c r="L43" i="1"/>
  <c r="J43" i="1"/>
  <c r="D27" i="1"/>
  <c r="G45" i="1"/>
  <c r="D29" i="1"/>
  <c r="D39" i="1"/>
  <c r="D31" i="1"/>
  <c r="D35" i="1"/>
  <c r="D11" i="1"/>
  <c r="D15" i="1"/>
  <c r="I43" i="1"/>
  <c r="D13" i="1"/>
  <c r="D17" i="1"/>
  <c r="D19" i="1"/>
  <c r="F43" i="1"/>
  <c r="H43" i="1"/>
  <c r="E43" i="1"/>
  <c r="G43" i="1"/>
  <c r="D33" i="1"/>
  <c r="E45" i="1"/>
  <c r="H44" i="1"/>
  <c r="D21" i="1"/>
  <c r="D23" i="1"/>
  <c r="D25" i="1"/>
  <c r="D37" i="1"/>
  <c r="F45" i="1"/>
  <c r="M26" i="1"/>
  <c r="H45" i="1" l="1"/>
  <c r="D41" i="1"/>
  <c r="M43" i="1"/>
  <c r="I44" i="1"/>
  <c r="J44" i="1" s="1"/>
  <c r="K44" i="1" s="1"/>
  <c r="L44" i="1" s="1"/>
  <c r="J45" i="1" l="1"/>
  <c r="I45" i="1"/>
  <c r="L45" i="1"/>
  <c r="K45" i="1"/>
</calcChain>
</file>

<file path=xl/sharedStrings.xml><?xml version="1.0" encoding="utf-8"?>
<sst xmlns="http://schemas.openxmlformats.org/spreadsheetml/2006/main" count="1039" uniqueCount="657">
  <si>
    <t>CRONOGRAMA FÍSICO E FINANCEIRO</t>
  </si>
  <si>
    <t>ITEM</t>
  </si>
  <si>
    <t>SERVIÇO</t>
  </si>
  <si>
    <t>VALORES DO ITEM</t>
  </si>
  <si>
    <t>30 dias</t>
  </si>
  <si>
    <t>60 dias</t>
  </si>
  <si>
    <t>90 dias</t>
  </si>
  <si>
    <t>120 dias</t>
  </si>
  <si>
    <t xml:space="preserve"> </t>
  </si>
  <si>
    <t>R$</t>
  </si>
  <si>
    <t>%</t>
  </si>
  <si>
    <t>01</t>
  </si>
  <si>
    <t>02</t>
  </si>
  <si>
    <t>03</t>
  </si>
  <si>
    <t>04</t>
  </si>
  <si>
    <t>05</t>
  </si>
  <si>
    <t>06</t>
  </si>
  <si>
    <t>07</t>
  </si>
  <si>
    <t>08</t>
  </si>
  <si>
    <t>09</t>
  </si>
  <si>
    <t>10</t>
  </si>
  <si>
    <t>11</t>
  </si>
  <si>
    <t>12</t>
  </si>
  <si>
    <t>13</t>
  </si>
  <si>
    <t>14</t>
  </si>
  <si>
    <t>15</t>
  </si>
  <si>
    <t>TOTAL GERAL</t>
  </si>
  <si>
    <t>VALOR DO SERVIÇO EXECUTADO NO MÊS</t>
  </si>
  <si>
    <t>PORCENTAGEM</t>
  </si>
  <si>
    <t xml:space="preserve">VALOR ACUMULADO DOS SERVIÇOS EXECUTADOS </t>
  </si>
  <si>
    <t>PORCENTAGEM ACUMULADO</t>
  </si>
  <si>
    <t>SUBTOTAL 01</t>
  </si>
  <si>
    <t>SUBTOTAL 02</t>
  </si>
  <si>
    <t>SUBTOTAL 03</t>
  </si>
  <si>
    <t>SUBTOTAL 04</t>
  </si>
  <si>
    <t>SUBTOTAL 05</t>
  </si>
  <si>
    <t>SUBTOTAL 06</t>
  </si>
  <si>
    <t>SUBTOTAL 07</t>
  </si>
  <si>
    <t>SUBTOTAL 08</t>
  </si>
  <si>
    <t>SUBTOTAL 09</t>
  </si>
  <si>
    <t>SUBTOTAL 10</t>
  </si>
  <si>
    <t>SUBTOTAL 11</t>
  </si>
  <si>
    <t>SUBTOTAL 12</t>
  </si>
  <si>
    <t>SUBTOTAL 13</t>
  </si>
  <si>
    <t>SUBTOTAL 14</t>
  </si>
  <si>
    <t>SUBTOTAL 15</t>
  </si>
  <si>
    <t>PLANILHA ORÇAMENTÁRIA</t>
  </si>
  <si>
    <t>DESCRIÇÃO DOS SERVIÇOS</t>
  </si>
  <si>
    <t>UNID.</t>
  </si>
  <si>
    <t>QUANT.</t>
  </si>
  <si>
    <t xml:space="preserve">PREÇO 
UNIT (R$) - 
C/ BDI </t>
  </si>
  <si>
    <t>PREÇO 
TOTAL (R$)</t>
  </si>
  <si>
    <t>REFERÊNCIA</t>
  </si>
  <si>
    <t>SERVIÇOS PRELIMINARES</t>
  </si>
  <si>
    <t>01.01</t>
  </si>
  <si>
    <t xml:space="preserve">DEMOLIÇÕES E RETIRADAS </t>
  </si>
  <si>
    <t>LABOR</t>
  </si>
  <si>
    <t>SINAPI</t>
  </si>
  <si>
    <t>01.02</t>
  </si>
  <si>
    <t>LIMPEZA DO TERRENO</t>
  </si>
  <si>
    <t>01.02.01</t>
  </si>
  <si>
    <t>01.03</t>
  </si>
  <si>
    <t>LOCAÇÃO</t>
  </si>
  <si>
    <t>01.03.01</t>
  </si>
  <si>
    <t>INSTALAÇÃO DO CANTEIRO DE OBRAS</t>
  </si>
  <si>
    <t>02.01</t>
  </si>
  <si>
    <t>COMPOSIÇÃO</t>
  </si>
  <si>
    <t>ARQ-057</t>
  </si>
  <si>
    <t>ARQ-058</t>
  </si>
  <si>
    <t>MOVIMENTO DE TERRA</t>
  </si>
  <si>
    <t>03.01</t>
  </si>
  <si>
    <t>ESCAVAÇÃO</t>
  </si>
  <si>
    <t>03.01.01</t>
  </si>
  <si>
    <t>03.01.02</t>
  </si>
  <si>
    <t>03.02.01</t>
  </si>
  <si>
    <t>03.02.02</t>
  </si>
  <si>
    <t>03.02.03</t>
  </si>
  <si>
    <t>03.03</t>
  </si>
  <si>
    <t>TRANSPORTES</t>
  </si>
  <si>
    <t>03.03.01</t>
  </si>
  <si>
    <t>M3</t>
  </si>
  <si>
    <t>ESTRUTURAS</t>
  </si>
  <si>
    <t>04.01</t>
  </si>
  <si>
    <t>04.01.01</t>
  </si>
  <si>
    <t>04.01.02</t>
  </si>
  <si>
    <t>04.01.03</t>
  </si>
  <si>
    <t>04.01.04</t>
  </si>
  <si>
    <t>04.01.05</t>
  </si>
  <si>
    <t>04.01.06</t>
  </si>
  <si>
    <t>04.01.07</t>
  </si>
  <si>
    <t>04.02</t>
  </si>
  <si>
    <t>04.02.01</t>
  </si>
  <si>
    <t>04.02.02</t>
  </si>
  <si>
    <t>04.02.03</t>
  </si>
  <si>
    <t>04.02.04</t>
  </si>
  <si>
    <t>04.02.05</t>
  </si>
  <si>
    <t>04.02.06</t>
  </si>
  <si>
    <t>DIVERSOS</t>
  </si>
  <si>
    <t>04.03.01</t>
  </si>
  <si>
    <t>04.03.02</t>
  </si>
  <si>
    <t>ALVENARIA DE VEDAÇÃO</t>
  </si>
  <si>
    <t>05.01.01</t>
  </si>
  <si>
    <t>05.01.02</t>
  </si>
  <si>
    <t>ARQ-001</t>
  </si>
  <si>
    <t>ARQ-008</t>
  </si>
  <si>
    <t>06.01.01</t>
  </si>
  <si>
    <t>06.01.02</t>
  </si>
  <si>
    <t>06.01.03</t>
  </si>
  <si>
    <t>06.02.01</t>
  </si>
  <si>
    <t>06.02.02</t>
  </si>
  <si>
    <t>ARQ-028</t>
  </si>
  <si>
    <t>06.02.03</t>
  </si>
  <si>
    <t>ARQ-032</t>
  </si>
  <si>
    <t>ARQ-033</t>
  </si>
  <si>
    <t>07.01.01</t>
  </si>
  <si>
    <t>ARQ-003</t>
  </si>
  <si>
    <t>ARQ-035</t>
  </si>
  <si>
    <t>ARQ-002</t>
  </si>
  <si>
    <t>ARQ-029</t>
  </si>
  <si>
    <t>07.02.01</t>
  </si>
  <si>
    <t>ARQ-004</t>
  </si>
  <si>
    <t>07.02.02</t>
  </si>
  <si>
    <t>ARQ-019</t>
  </si>
  <si>
    <t>ARQ-036</t>
  </si>
  <si>
    <t>ARQ-023</t>
  </si>
  <si>
    <t>ARQ-042</t>
  </si>
  <si>
    <t>08.01.01</t>
  </si>
  <si>
    <t>ARQ-047</t>
  </si>
  <si>
    <t>09.01.01</t>
  </si>
  <si>
    <t>09.01.02</t>
  </si>
  <si>
    <t>09.02.01</t>
  </si>
  <si>
    <t>09.02.02</t>
  </si>
  <si>
    <t>ARQ-027</t>
  </si>
  <si>
    <t>09.03.01</t>
  </si>
  <si>
    <t>ARQ-026</t>
  </si>
  <si>
    <t>ARQ-039</t>
  </si>
  <si>
    <t>ARQ-041</t>
  </si>
  <si>
    <t>IMPERMEABILIZAÇÃO</t>
  </si>
  <si>
    <t>10.01</t>
  </si>
  <si>
    <t>10.01.01</t>
  </si>
  <si>
    <t>ARQ-018</t>
  </si>
  <si>
    <t>ARQ-012</t>
  </si>
  <si>
    <t>REVESTIMENTO COM ARGAMASSA</t>
  </si>
  <si>
    <t>11.01.01</t>
  </si>
  <si>
    <t>11.02.01</t>
  </si>
  <si>
    <t>12.01.01</t>
  </si>
  <si>
    <t>12.01.02</t>
  </si>
  <si>
    <t>12.01.03</t>
  </si>
  <si>
    <t>ARQ-048</t>
  </si>
  <si>
    <t>12.01.04</t>
  </si>
  <si>
    <t>12.02.01</t>
  </si>
  <si>
    <t>ARQ-011</t>
  </si>
  <si>
    <t>12.02.02</t>
  </si>
  <si>
    <t>12.02.03</t>
  </si>
  <si>
    <t>ARQ-010</t>
  </si>
  <si>
    <t>ARQ-054</t>
  </si>
  <si>
    <t>13.02.01</t>
  </si>
  <si>
    <t>13.02.02</t>
  </si>
  <si>
    <t>ARQ-013</t>
  </si>
  <si>
    <t>ARQ-015</t>
  </si>
  <si>
    <t>13.03.01</t>
  </si>
  <si>
    <t>ARQ-031</t>
  </si>
  <si>
    <t>ARQ-030</t>
  </si>
  <si>
    <t>ARQ-037</t>
  </si>
  <si>
    <t>14.01.01</t>
  </si>
  <si>
    <t>14.02.01</t>
  </si>
  <si>
    <t>14.02.02</t>
  </si>
  <si>
    <t>14.03.01</t>
  </si>
  <si>
    <t>HID-004</t>
  </si>
  <si>
    <t>14.04.01</t>
  </si>
  <si>
    <t>14.04.02</t>
  </si>
  <si>
    <t>14.04.03</t>
  </si>
  <si>
    <t>HID-005</t>
  </si>
  <si>
    <t>14.05.01</t>
  </si>
  <si>
    <t>14.06.01</t>
  </si>
  <si>
    <t>INSTALAÇÕES ELÉTRICAS</t>
  </si>
  <si>
    <t>15.01.01</t>
  </si>
  <si>
    <t>ELE-001</t>
  </si>
  <si>
    <t>ELE-002</t>
  </si>
  <si>
    <t>ELE-003</t>
  </si>
  <si>
    <t>ELE-004</t>
  </si>
  <si>
    <t>ELE-005</t>
  </si>
  <si>
    <t>ELE-006</t>
  </si>
  <si>
    <t>ELE-007</t>
  </si>
  <si>
    <t>ELE-008</t>
  </si>
  <si>
    <t>ELE-009</t>
  </si>
  <si>
    <t>ELE-010</t>
  </si>
  <si>
    <t>ELE-011</t>
  </si>
  <si>
    <t>ELE-012</t>
  </si>
  <si>
    <t>CAIXAS DE PASSAGEM</t>
  </si>
  <si>
    <t>ARQ-056</t>
  </si>
  <si>
    <t>ARQ-020</t>
  </si>
  <si>
    <t>ARQ-034</t>
  </si>
  <si>
    <t>ARQ-021</t>
  </si>
  <si>
    <t>ARQ-049</t>
  </si>
  <si>
    <t>ARQ-038</t>
  </si>
  <si>
    <t>PINTURA</t>
  </si>
  <si>
    <t>SOBRE METAL</t>
  </si>
  <si>
    <t>SOBRE PISO</t>
  </si>
  <si>
    <t>ARQ-055</t>
  </si>
  <si>
    <t>ARQ-024</t>
  </si>
  <si>
    <t>ARQ-025</t>
  </si>
  <si>
    <t>ARQ-044</t>
  </si>
  <si>
    <t>ARQ-045</t>
  </si>
  <si>
    <t>ARQ-046</t>
  </si>
  <si>
    <t>SERVIÇOS COMPLEMENTARES EXTERNOS</t>
  </si>
  <si>
    <t>PAVIMENTAÇÃO</t>
  </si>
  <si>
    <t>ARQ-022</t>
  </si>
  <si>
    <t>ARQ-009</t>
  </si>
  <si>
    <t>ARQ-050</t>
  </si>
  <si>
    <t>ARQ-051</t>
  </si>
  <si>
    <t>ARQ-052</t>
  </si>
  <si>
    <t xml:space="preserve">PAISAGISMO </t>
  </si>
  <si>
    <t>SCE-001</t>
  </si>
  <si>
    <t>SCE-002</t>
  </si>
  <si>
    <t>TRATAMENTO, CONSERVAÇÃO E LIMPEZA</t>
  </si>
  <si>
    <t xml:space="preserve">TOTAL GERAL COM BDI  </t>
  </si>
  <si>
    <t>10.01.08</t>
  </si>
  <si>
    <t>02.01.01</t>
  </si>
  <si>
    <t>10.01.04</t>
  </si>
  <si>
    <t>10.01.06</t>
  </si>
  <si>
    <t>10.01.12</t>
  </si>
  <si>
    <t>02.02.05</t>
  </si>
  <si>
    <t>M2</t>
  </si>
  <si>
    <t>02.02.04</t>
  </si>
  <si>
    <t>03.02.04</t>
  </si>
  <si>
    <t>14.02.05</t>
  </si>
  <si>
    <t>10.01.05</t>
  </si>
  <si>
    <t>10.01.07</t>
  </si>
  <si>
    <t>02.02.02</t>
  </si>
  <si>
    <t>09.01.03</t>
  </si>
  <si>
    <t>02.02.01</t>
  </si>
  <si>
    <t>10.01.10</t>
  </si>
  <si>
    <t>10.01.03</t>
  </si>
  <si>
    <t>02.02.03</t>
  </si>
  <si>
    <t>02.02.10</t>
  </si>
  <si>
    <t>02.02.11</t>
  </si>
  <si>
    <t>14.02.04</t>
  </si>
  <si>
    <t>02.02.07</t>
  </si>
  <si>
    <t>02.01.03</t>
  </si>
  <si>
    <t>02.01.02</t>
  </si>
  <si>
    <t>10.01.09</t>
  </si>
  <si>
    <t>02.02.06</t>
  </si>
  <si>
    <t>10.01.11</t>
  </si>
  <si>
    <t>09.02.03</t>
  </si>
  <si>
    <t>02.02.08</t>
  </si>
  <si>
    <t>HID-003</t>
  </si>
  <si>
    <t>10.01.02</t>
  </si>
  <si>
    <t>04.03.03</t>
  </si>
  <si>
    <t>02.02.09</t>
  </si>
  <si>
    <t>14.02.03</t>
  </si>
  <si>
    <t>01.01.02</t>
  </si>
  <si>
    <t>01.01.01</t>
  </si>
  <si>
    <t>01.01.03</t>
  </si>
  <si>
    <t>14.01.02</t>
  </si>
  <si>
    <t>UND</t>
  </si>
  <si>
    <t>KG</t>
  </si>
  <si>
    <t>M</t>
  </si>
  <si>
    <t>CJ</t>
  </si>
  <si>
    <t>LIGAÇÃO DE ESGOTO DOS BARRACÕES DE OBRAS À REDE PÚBLICA,  CONTENDO DUAS CAIXAS SIFONADAS DE 60X60X100CM, TUBOS E CONEXÕES DE LIGAÇÃO ENTRE CAIXAS EM PVC 150MM, CONSIDERANDO DISTÂNCIA DE 25M (1 UTILIZAÇÃO)</t>
  </si>
  <si>
    <t>TUBO PVC RÍGIDO PARA ESGOTO NO DIÂMETRO DE 150MM INCLUINDO ESCAVAÇÃO E ATERRO COM AREIA</t>
  </si>
  <si>
    <t>RESERVATÓRIO DE POLIESTILENO DE 500 L, INCL. SUPORTE EM MADEIRA DE 7X12CM E 5X7CM, ELEVADO DE 4M, CONFORME PROJETO (2 UTILIZAÇÕES)</t>
  </si>
  <si>
    <t>UN</t>
  </si>
  <si>
    <t>MS</t>
  </si>
  <si>
    <t>DIVERSOS EXTERNOS</t>
  </si>
  <si>
    <t>PORTA CADEADO ZINCADO OXIDADO PRETO COM CADEADO DE AÇO INOX, LARGURA DE *50* MM. AF_12/2019</t>
  </si>
  <si>
    <t>ARMAÇÃO PARA EXECUÇÃO DE RADIER, PISO DE CONCRETO OU LAJE SOBRE SOLO, COM USO DE TELA Q-92. AF_09/2021</t>
  </si>
  <si>
    <t>ARMAÇÃO PARA EXECUÇÃO DE RADIER, PISO DE CONCRETO OU LAJE SOBRE SOLO, COM USO DE TELA Q-138. AF_09/2021</t>
  </si>
  <si>
    <t>APLICAÇÃO DE LONA PLÁSTICA PARA EXECUÇÃO DE PAVIMENTOS DE CONCRETO. AF_04/2022</t>
  </si>
  <si>
    <t>PINTURA DE MEIO-FIO COM TINTA BRANCA A BASE DE CAL (CAIAÇÃO). AF_05/2021</t>
  </si>
  <si>
    <t>PINTURA DE FAIXA DE PEDESTRE OU ZEBRADA TINTA RETRORREFLETIVA A BASE DE RESINA ACRÍLICA COM MICROESFERAS DE VIDRO, E = 30 CM, APLICAÇÃO MANUAL. AF_05/2021</t>
  </si>
  <si>
    <t>M3XKM</t>
  </si>
  <si>
    <t>TRANSPORTE COM CAMINHÃO BASCULANTE DE 10 M³, EM VIA URBANA PAVIMENTADA, DMT ATÉ 30 KM (UNIDADE: M3XKM). AF_07/2020</t>
  </si>
  <si>
    <t>CARGA, MANOBRA E DESCARGA DE SOLOS E MATERIAIS GRANULARES EM CAMINHÃO BASCULANTE 10 M³ - CARGA COM PÁ CARREGADEIRA (CAÇAMBA DE 1,7 A 2,8 M³ / 128 HP) E DESCARGA LIVRE (UNIDADE: M3). AF_07/2020</t>
  </si>
  <si>
    <t>02.02</t>
  </si>
  <si>
    <t>02.03</t>
  </si>
  <si>
    <t>05.01</t>
  </si>
  <si>
    <t>06.01</t>
  </si>
  <si>
    <t>07.01</t>
  </si>
  <si>
    <t>09.01</t>
  </si>
  <si>
    <t>11.01</t>
  </si>
  <si>
    <t>01.01.04</t>
  </si>
  <si>
    <t>ELETRODUTO</t>
  </si>
  <si>
    <t>CABOS E FIOS</t>
  </si>
  <si>
    <t>DISJUNTORES, DRS E DPS</t>
  </si>
  <si>
    <t>LUMINÁRIAS E POSTES</t>
  </si>
  <si>
    <t>PADRÃO DE ENTRADA DE ENERGIA</t>
  </si>
  <si>
    <t>08.01</t>
  </si>
  <si>
    <t>REDE DE LUZ, INCL. PADRÃO ENTRADA DE ENERGIA TRIFÁS., CABO DE LIGAÇÃO ATÉ BARRACÕES, QUADRO DE DISTRIB., DISJ. E CHAVE DE FORÇA (QUANDO NECESSÁRIO), CONS. 20M ENTRE PADRÃO ENTRADA E QDG, CONF. PROJETO (2 UTILIZAÇÕES)</t>
  </si>
  <si>
    <t>01.01.05</t>
  </si>
  <si>
    <t>01.03.02</t>
  </si>
  <si>
    <t>03.02</t>
  </si>
  <si>
    <t>REATERRO</t>
  </si>
  <si>
    <t>INFRA-ESTRUTURA</t>
  </si>
  <si>
    <t>04.01.08</t>
  </si>
  <si>
    <t>PISOS EXTERNOS</t>
  </si>
  <si>
    <t>PISO EMBORRACHADO PARA PARQUINHO TIPO IMPACT SOFT PLAY 50, MARCA DE REFERÊNCIA AUBICON OU EQUIVALENTE, ASSENTADO SOBRE LAJE DE CONCRETO ARMADO REGULARIZADA COM COLA PU BICOMPONENTE</t>
  </si>
  <si>
    <t xml:space="preserve">FORNECIMENTO E PLANTIO </t>
  </si>
  <si>
    <t>LIMPEZA DE OBRA</t>
  </si>
  <si>
    <t>01.01.06</t>
  </si>
  <si>
    <t>ANÉIS EM CONCRETO PRÉ-MOLDADO, DIÂM. 800MM, H=1,50M, PARA PROTEÇÃO DAS RAÍZES DAS ÁRVORES, INCLUSIVE ESCAVAÇÃO E REATERRO, CONFORME PROJETO</t>
  </si>
  <si>
    <t>150 dias</t>
  </si>
  <si>
    <t>180 dias</t>
  </si>
  <si>
    <t>04.01.09</t>
  </si>
  <si>
    <t>FIXAÇÃO DE PEÇAS DE MADEIRA (LIGAÇÃO ENTRE VIGAS E PILARES), FIXADA COM DOIS PARAFUSOS PASSANTES TIPO BARRA ROSQUEADA GALV. 1/4", INCLUSIVE PORCAS E ARRUELAS, INCLUINDO CORTES PARA ENCAIXES E FUROS</t>
  </si>
  <si>
    <t>INSERT PARA FIXAÇÃO DOS PILARES DE MADEIRA DOS PERGOLADOS</t>
  </si>
  <si>
    <t>ARQ-005</t>
  </si>
  <si>
    <t>ARQ-006</t>
  </si>
  <si>
    <t>SCE-003</t>
  </si>
  <si>
    <t>SCE-005</t>
  </si>
  <si>
    <t>SCE-006</t>
  </si>
  <si>
    <t>SCE-007</t>
  </si>
  <si>
    <t>SCE-008</t>
  </si>
  <si>
    <t>SCE-009</t>
  </si>
  <si>
    <t>FORNECIMENTO E PLANTIO DE IXORA COMPACTA (IXORA COCCINEA), INCLUSIVE SUBSTRATO COMPOSTO, TERRA VEGETAL, CALCÁRIO E FERTILIZANTE</t>
  </si>
  <si>
    <t>SCE-011</t>
  </si>
  <si>
    <t>SCE-012</t>
  </si>
  <si>
    <t>SCE-013</t>
  </si>
  <si>
    <t>SCE-014</t>
  </si>
  <si>
    <t>CANALETA DE CONCRETO (DIM.:32X100X38 CM) COM GRELHA DE CONCRETO LARG= 24 CM</t>
  </si>
  <si>
    <t>01.01.07</t>
  </si>
  <si>
    <t>04.01.10</t>
  </si>
  <si>
    <t>PLACA DE OBRAS E TAPUMES</t>
  </si>
  <si>
    <t>CANTEIRO DE OBRAS</t>
  </si>
  <si>
    <t>02.03.01</t>
  </si>
  <si>
    <t>PREFEITURA MUNICIPAL DE ARACRUZ 
SECRETARIA MUNICIPAL DE OBRAS E INFRAESTRUTURA</t>
  </si>
  <si>
    <t>ANDAIMES</t>
  </si>
  <si>
    <t>INSTALAÇÕES HIDROSSANITÁRIAS / DRENAGEM</t>
  </si>
  <si>
    <t>PAREDES E PAINEIS</t>
  </si>
  <si>
    <t>SOBRE PAREDES</t>
  </si>
  <si>
    <t>ALAMBRADOS E FECHAMENTOS</t>
  </si>
  <si>
    <t>11.02</t>
  </si>
  <si>
    <t>09.01.05</t>
  </si>
  <si>
    <t>09.01.06</t>
  </si>
  <si>
    <t>09.01.07</t>
  </si>
  <si>
    <t>09.01.09</t>
  </si>
  <si>
    <t>10.01.13</t>
  </si>
  <si>
    <t>10.01.14</t>
  </si>
  <si>
    <t>10.01.15</t>
  </si>
  <si>
    <t>10.01.16</t>
  </si>
  <si>
    <t>11.03</t>
  </si>
  <si>
    <t>11.03.01</t>
  </si>
  <si>
    <t>11.03.02</t>
  </si>
  <si>
    <t>11.04</t>
  </si>
  <si>
    <t>11.04.01</t>
  </si>
  <si>
    <t>11.04.02</t>
  </si>
  <si>
    <t>11.04.03</t>
  </si>
  <si>
    <t>11.05</t>
  </si>
  <si>
    <t>11.05.01</t>
  </si>
  <si>
    <t>11.05.02</t>
  </si>
  <si>
    <t>11.05.03</t>
  </si>
  <si>
    <t>11.05.04</t>
  </si>
  <si>
    <t>11.05.05</t>
  </si>
  <si>
    <t>11.06</t>
  </si>
  <si>
    <t>11.06.01</t>
  </si>
  <si>
    <t>11.07</t>
  </si>
  <si>
    <t>11.07.01</t>
  </si>
  <si>
    <t>13.01</t>
  </si>
  <si>
    <t>13.01.02</t>
  </si>
  <si>
    <t>13.02</t>
  </si>
  <si>
    <t>14.01</t>
  </si>
  <si>
    <t>14.02</t>
  </si>
  <si>
    <t>15.01</t>
  </si>
  <si>
    <t>BANCO DE CONCRETO ARMADO APARENTE H=45CM, PINTADO COM TINTA ACRÍLICA COR CONCRETO SOBRE SELADOR, COM APOIOS DE CONCRETO ARMADO, LARGURA DE 0,45M E ESPESSURA DE 0,10M, INCLUSIVE FUNDAÇÃO, CONFORME DETALHE EM PROJETO</t>
  </si>
  <si>
    <t>210 dias</t>
  </si>
  <si>
    <t>CERCAS DE ISOLAMENTO COR LARANJA, H=1.20M, FIXADA EM PONTALETES DE MADEIRA E BASE EM CONCRETO A CADA 3M (CONSIDERANDO 2 UTILIZAÇÕES)</t>
  </si>
  <si>
    <t>03.03.02</t>
  </si>
  <si>
    <t>03.03.03</t>
  </si>
  <si>
    <t>FORNECIMENTO E PLANTIO DE CLOROFITO (CHLOROPHYTUM COMOSUM), INCLUSIVE SUBSTRATO COMPOSTO, TERRA VEGETAL, CALCÁRIO E FERTILIZANTE</t>
  </si>
  <si>
    <t>10.01.17</t>
  </si>
  <si>
    <t>10.01.18</t>
  </si>
  <si>
    <t>10.01.19</t>
  </si>
  <si>
    <t>10.01.20</t>
  </si>
  <si>
    <t>12.01</t>
  </si>
  <si>
    <t>12.02</t>
  </si>
  <si>
    <t>12.03</t>
  </si>
  <si>
    <t>DRENAGEM</t>
  </si>
  <si>
    <t>TUBULAÇÃO DE LIGAÇÃO ENTRE  CAIXAS</t>
  </si>
  <si>
    <t>CAIXA DE AREIA SIFONADA EM ALV. DE BLOCO DE CONCRETO 9X19X39, DIM. 60X60CM E HMÁX=1M, C/ TAMPA EM FERRO FUNDIDO, LASTRO DE CONCRETO ESP. 10CM, REVEST. INT. C/ CHAPISCO E REBOCO IMPERMEABILIZADO, INCL. ESCAVAÇÃO E REATERRO</t>
  </si>
  <si>
    <t>HID-001</t>
  </si>
  <si>
    <t>CORRIMÃO DUPLO (H=70CM E H=92CM) EM TUBO DE AÇO GALVANIZADO 1.1/2", FIXADA EM ESTRUTURA METÁLICA OU ALVENARIA, INCLUSIVE TRATAMENTO E PINTURA, CONFORME DETALHE EM PROJETO</t>
  </si>
  <si>
    <t>GUARDA-CORPO H=1,10M, REQUADRO EM TUBO DE AÇO GALVANIZADO DIÂM.2", COM FECHAMENTOS HORIZONTAIS EM QUATRO TUBOS DE AÇO GALVANIZADO DIÂM. 1", CHUMBADO EM ESTRUTURA A CADA 1,50M, INCLUSIVE TRATAMENTO E PINTURA, CONFORME DETALHE EM PROJETO</t>
  </si>
  <si>
    <t>11.06.02</t>
  </si>
  <si>
    <t>11.06.03</t>
  </si>
  <si>
    <t>FORNECIMENTO E PLANTIO DE ÁRVORE TIPO PAU FERRO, FAIXA DE ALTURA DE 2.0M EM COVAS DE 50X50X60CM, INCLUSIVE SUBSTRATO COMPOSTO (ARENO-ARGILOSA), TERRA VEGETAL, ADUBOS, CALCÁRIO E FERTILIZANTE</t>
  </si>
  <si>
    <t>FORNECIMENTO E PLANTIO DE ÁRVORE TIPO ABRICÓ DA PRAIA, FAIXA DE ALTURA DE 2.0M EM COVAS DE 50X50X60CM, INCLUSIVE SUBSTRATO COMPOSTO (ARENO-ARGILOSA), TERRA VEGETAL, ADUBOS, CALCÁRIO E FERTILIZANTE</t>
  </si>
  <si>
    <t>SCE-017</t>
  </si>
  <si>
    <t>FORNECIMENTO E PLANTIO DE ARECA BAMBU (DYPSIS LUTESCENS), INCLUSIVE SUBSTRATO COMPOSTO, TERRA VEGETAL, ADUBO ORGÂNICO, CALCÁRIO E FERTILIZANTE</t>
  </si>
  <si>
    <t>FORNECIMENTO E PLANTIO DE BELA EMÍLIA (PLUMBAGO CAMPENSIS), INCLUSIVE SUBSTRATO COMPOSTO, TERRA VEGETAL, CALCÁRIO E FERTILIZANTE</t>
  </si>
  <si>
    <t>FORNECIMENTO E PLANTIO DE DRACENA (DRACENA MARGINATA), INCLUSIVE SUBSTRATO COMPOSTO, TERRA VEGETAL, ADUBO ORGÂNICO, CALCÁRIO E FERTILIZANTE</t>
  </si>
  <si>
    <t>FORNECIMENTO E PLANTIO DE ÁRVORE TIPO QUARESMEIRA ROXA, FAIXA DE ALTURA DE 2.0M EM COVAS DE 50X50X60CM, INCLUSIVE SUBSTRATO COMPOSTO (ARENO-ARGILOSA), TERRA VEGETAL, ADUBOS, CALCÁRIO E FERTILIZANTE</t>
  </si>
  <si>
    <t>FORNECIMENTO E PLANTIO DE ÁRVORE TIPO JACARANDÁ MIMOSO, FAIXA DE ALTURA DE 2.0M EM COVAS DE 50X50X60CM, INCLUSIVE SUBSTRATO COMPOSTO (ARENO-ARGILOSA), TERRA VEGETAL, ADUBOS, CALCÁRIO E FERTILIZANTE</t>
  </si>
  <si>
    <t>REVESTIMENTOS DE PAREDES</t>
  </si>
  <si>
    <t>09.01.11</t>
  </si>
  <si>
    <t>FORNECIMENTO E PLANTIO DE VINCA, INCLUSIVE SUBSTRATO COMPOSTO, TERRA VEGETAL, CALCÁRIO E FERTILIZANTE</t>
  </si>
  <si>
    <t>10.01.21</t>
  </si>
  <si>
    <t>10.01.22</t>
  </si>
  <si>
    <t>13.03</t>
  </si>
  <si>
    <t>HID-002</t>
  </si>
  <si>
    <t>12.03.02</t>
  </si>
  <si>
    <t>PORCELANATO RETIFICADO TIPO MADEIRA DIM. 120X20CM, MOD. LEGNO DORATO EXT, MARCA DE REFERÊNCIA BIANCOGRÊS OU EQUIVALENTE, UTILIZANDO DUPLA COLAGEM DE ARGAMASSA COLANTE PARA PORCELANATO TIPO ACIII E REJUNTE E REJUNTE 3MM PARA PORCELANATO</t>
  </si>
  <si>
    <t>FORNECIMENTO E PLANTIO DE GRAMA AMENDOIM (ARACHIS REPENS), INCLUSIVE SUBSTRATO COMPOSTO (ARENO-ARGILOSA), ADUBO ORGÂNICO, CALCÁRIO E FERTILIZANTE, CONSIDERANDO 25 UND/M², ESPAÇAMENTO DE 20X20CM</t>
  </si>
  <si>
    <t>FORNECIMENTO E PLANTIO DE ÁRVORE TIPO RESEDÁ, FAIXA DE ALTURA DE 2.0M EM COVAS DE 50X50X60CM, INCLUSIVE SUBSTRATO COMPOSTO (ARENO-ARGILOSA), TERRA VEGETAL, ADUBOS, CALCÁRIO E FERTILIZANTE</t>
  </si>
  <si>
    <t>SCE-019</t>
  </si>
  <si>
    <t>FORNECIMENTO E PLANTIO DE VEDÉLIA, INCLUSIVE SUBSTRATO COMPOSTO, TERRA VEGETAL, CALCÁRIO E FERTILIZANTE</t>
  </si>
  <si>
    <t>FORNECIMENTO E PLANTIO DE COQUEIRO DE VÊNUS (CORDYLINE TERMINALIS), INCLUSIVE SUBSTRATO COMPOSTO, TERRA VEGETAL, CALCÁRIO E FERTILIZANTE</t>
  </si>
  <si>
    <t>FORNECIMENTO E PLANTIO DE CRÓTON (CODIAEUM VARIEGATUM), INCLUSIVE SUBSTRATO COMPOSTO, TERRA VEGETAL, CALCÁRIO E FERTILIZANTE</t>
  </si>
  <si>
    <t>SCE-016</t>
  </si>
  <si>
    <t>FORNECIMENTO E PLANTIO DE XANADU (PHILODENDRON XANADU), INCLUSIVE SUBSTRATO COMPOSTO, TERRA VEGETAL, CALCÁRIO E FERTILIZANTE</t>
  </si>
  <si>
    <t>SCE-020</t>
  </si>
  <si>
    <t>FORNECIMENTO E PLANTIO DE CLÚSIA (CLUSIA FLUMINENSIS), INCLUSIVE SUBSTRATO COMPOSTO, TERRA VEGETAL, CALCÁRIO E FERTILIZANTE</t>
  </si>
  <si>
    <t>SCE-021</t>
  </si>
  <si>
    <t>SCE-022</t>
  </si>
  <si>
    <t>FORNECIMENTO E PLANTIO DE MINI JASMIM (JASMINUM SAMBAE), INCLUSIVE SUBSTRATO COMPOSTO, TERRA VEGETAL, CALCÁRIO E FERTILIZANTE</t>
  </si>
  <si>
    <t>SCE-023</t>
  </si>
  <si>
    <t>FORNECIMENTO E PLANTIO DE HELICÔNIA-PAPAGAIO (HELICONIA PSITTACORUM), INCLUSIVE SUBSTRATO COMPOSTO, TERRA VEGETAL, CALCÁRIO E FERTILIZANTE</t>
  </si>
  <si>
    <t>SCE-024</t>
  </si>
  <si>
    <t>FORNECIMENTO E PLANTIO DE TUMBÉRGIA AZUL, INCLUSIVE SUBSTRATO COMPOSTO, TERRA VEGETAL, CALCÁRIO E FERTILIZANTE</t>
  </si>
  <si>
    <t>SCE-025</t>
  </si>
  <si>
    <t>PEÇA DE MADEIRA DE LEI APARELHADA, TIPO MAÇARANDUBA OU EQUIVALENTE, DIM. 20X20CM, PARA PILARES</t>
  </si>
  <si>
    <t>PEÇA DE MADEIRA DE LEI APARELHADA, TIPO MAÇARANDUBA OU EQUIVALENTE, DIM. 20X6CM, PARA VIGAS</t>
  </si>
  <si>
    <t>PEÇA DE MADEIRA DE LEI APARELHADA, TIPO MAÇARANDUBA OU EQUIVALENTE, DIM. 15X6CM, PARA VIGAS</t>
  </si>
  <si>
    <t>BANCO RETO COM ENCOSTO, EM CONCRETO ARMADO DE ALTA PERFORMANCE APARENTE E MADEIRA MACIÇA, MODELO VENEZIA, TIPO E, COMPRIMENTO 190CM E LARGURA 46CM, MARCA DE REFERÊNCIA METALCO OU EQUIVALENTE</t>
  </si>
  <si>
    <t>LIXEIRA EM MADEIRA PLÁSTICA 94L, MARCA DE REF. IN BRASIL OU EQUIVALENTE, APOIADA EM SUPORTE EM MADEIRA PLÁSTICA FIXADOS EM BLOCO DE CONCRETO ARMADO DIM. 30X100X50CM, CONFORME PROJETO, INCLUINDO ESCAVAÇÃO, REATERRO E BOTA-FORA</t>
  </si>
  <si>
    <t>ARVORE SOLAR, MODELO OPTREE OU EQUIVALENTE, COM CINCO FOLHAS DE OPV LAMINADO EM VIDRO CURVO INCLUINDO A ESTRUTURA DA ÁRVORE, CABEAMENTO, CONTROLADOR DE CARGA, BATERIA ESTACIONÁRIA, SAÍDAS USB, ILUMINAÇÃO DECORATIVA EM LED E TEMPORIZADOR DA ILUMINAÇÃO - BDI DIFERENCIADO = 15,57%</t>
  </si>
  <si>
    <t>ATERRO MANUAL DE VALAS COM SOLO ARGILO-ARENOSO. AF_08/2023</t>
  </si>
  <si>
    <t>EXECUÇÃO E COMPACTAÇÃO DE CORPO DE ATERRO DE ATERRO (95% DE ENERGIA DO PROCTOR NORMAL) COM SOLO PREDOMINANTEMENTE ARGILOSO ESPESSURA 15 CM - EXCLUSIVE MATERIAL, ESCAVAÇÃO, CARGA E TRANSPORTE. AF_09/2024</t>
  </si>
  <si>
    <t>REMOÇÃO DE RAÍZES REMANESCENTES DE TRONCO DE ÁRVORE COM DIÂMETRO MAIOR OU IGUAL A 0,40 M E MENOR QUE 0,60 M. AF_03/2024</t>
  </si>
  <si>
    <t>09.01.08</t>
  </si>
  <si>
    <t>09.01.10</t>
  </si>
  <si>
    <t>CAIXA RALO DIM.30X90CM, HMÁX=1,00M, EM ALVENARIA DE BLOCO DE CONCRETO 9X19X39CM, REVESTIDA C/ ARGAMASSA DE CIMENTO E AREIA 1:3, SOBRE LASTRO DE CONCRETO 10CM E GRELHA EM FERRO FUNDIDO 30X90CM, INCLUINDO ESCAVAÇÃO E REATERRO</t>
  </si>
  <si>
    <t>POÇO DE VISITA EM ALVENARIA DE BLOCO DE CONCRETO ESTRUTURAL 19X19X39CM, DIM. INT. 1,10X1,10, HMÁX=2,50M, INCLUINDO TAMPA DE FERRO FUNDIDO, INCLUSIVE ESCAVAÇÃO E REATERRO, CONFORME DETALHE EM PROJETO</t>
  </si>
  <si>
    <t>04.03</t>
  </si>
  <si>
    <t xml:space="preserve">DRENAGEM PROFUNDA DAS CONTENÇÕES </t>
  </si>
  <si>
    <t>TUBO DRENO, CORRUGADO, ESPIRALADO, FLEXIVEL, PERFURADO, EM POLIETILENO DE ALTA DENSIDADE (PEAD), DN 100 MM, (4"), ENVOLTO EM MANTA GEOTEXTIL</t>
  </si>
  <si>
    <t>04.04</t>
  </si>
  <si>
    <t>09.02</t>
  </si>
  <si>
    <t>09.03</t>
  </si>
  <si>
    <t xml:space="preserve">PISO EMBORRACHADO - PARQUINHO </t>
  </si>
  <si>
    <t>SCE-027</t>
  </si>
  <si>
    <t>11.07.02</t>
  </si>
  <si>
    <t>ENTRADA DE ENERGIA E QUADROS DE DISTRIBUIÇÃO</t>
  </si>
  <si>
    <t xml:space="preserve">CAIXAS DE PASSAGEM </t>
  </si>
  <si>
    <t>OUTROS</t>
  </si>
  <si>
    <t>ALAMBRADOS</t>
  </si>
  <si>
    <t>07.02</t>
  </si>
  <si>
    <t>GRADES METÁLICAS</t>
  </si>
  <si>
    <t>FAIXA ELEVADA EM CONCRETO ARMADO, FCK 25MPA, COM CONSUMO MÍNIMO DE AÇO DE 40KG/M3, COM BASE DE CONCRETO MACRO, ESP. 5CM, INCLUSIVE PREPARO DE CAIXA, CONFORME DETALHE EM PROJETO, EXCLUSIVE PINTURA DE FAIXAS</t>
  </si>
  <si>
    <t>FAIXA ELEVADA</t>
  </si>
  <si>
    <t>14.03</t>
  </si>
  <si>
    <t>ARVORE SOLAR</t>
  </si>
  <si>
    <t>14.04</t>
  </si>
  <si>
    <t>BRINQUEDO PARA PLAYGROUD/PARQUINHO</t>
  </si>
  <si>
    <t>IMPERM. POR ADIÇÃO NO CONCRETO DE 1,0% DE ADITIVO PARA IMPERM. COM CAP. AUTOCICATRIZANTE, TIPO XYPEX ADMIX C500NF, MARCA DE REF. MC-BAUCHEMIE OU EQUIV., EM RELAÇÃO A MASSA DO CIMENTO (CONSUMO ADMIX APROXIMADO DE 3,00 KG/M3)</t>
  </si>
  <si>
    <t>EST-002</t>
  </si>
  <si>
    <t>IMPERMEABILIZAÇÃO DE BALDRAMES, PAREDES E JARDINEIRAS</t>
  </si>
  <si>
    <t>240 dias</t>
  </si>
  <si>
    <t>14.05</t>
  </si>
  <si>
    <t>PLACA DE INAUGURAÇÃO</t>
  </si>
  <si>
    <t>14.05.02</t>
  </si>
  <si>
    <t>BASE PARA PLACA DE INAUGURAÇÃO EM CONCRETO ARMADO, FCK 25MPA, DIM. 60X30X60CM, COM INCLUSIVE CHAPISCO, REBOCO E PINTURA ACRILICA, INCLUSIVE ESCAVAÇÃO E BOTA-FORA, CONFORME PROJETO</t>
  </si>
  <si>
    <t>EST-005</t>
  </si>
  <si>
    <t>MICROFIBRA DE POLIPROPILENO PARA CONCRETO 12/13MM</t>
  </si>
  <si>
    <t>04.05</t>
  </si>
  <si>
    <t>FIBRAS PARA CONCRETO</t>
  </si>
  <si>
    <t>04.05.01</t>
  </si>
  <si>
    <t>CORRIMÃO DUPLO (H=70CM E H=92CM) EM TUBO DE AÇO GALVANIZADO 1.1/2", FIXADA EM MONTANTE EM TUBO DE AÇO GALVANIZADO DIÂM. 2", A CADA 1,50M, H=1,10M,  INCLUSIVE TRATAMENTO E PINTURA, CONFORME DETALHE EM PROJETO</t>
  </si>
  <si>
    <t>PISO ALTA RESISTÊNCIA EM PLACAS 40X40X2,5CM DE GRANILITE NATURAL OU EQUIV., AGREGADO 50 / 50, DE QUALIDADE COMPROVADA, ASSENTADO UTILIZANDO DUPLA COLAGEM DE ARGAMASSA COLANTE AC III, SOBRE LASTRO DE CONCRETO, EXCLUSIVE LASTRO, REJUNTE EPOXI 3MM NA COR CINZA MÉDIO</t>
  </si>
  <si>
    <t>PISO ALTA RESISTÊNCIA EM PLACAS 40X40X2,5CM DE GRANILITE NATURAL OU EQUIV., AGREGADO 70 / 30, DE QUALIDADE COMPROVADA, ASSENTADO UTILIZANDO DUPLA COLAGEM DE ARGAMASSA COLANTE AC III, SOBRE LASTRO DE CONCRETO, EXCLUSIVE LASTRO, REJUNTE EPOXI 3MM NA COR CINZA MÉDIO</t>
  </si>
  <si>
    <t>POLIMENTO MECÂNICO EM PISO DE GRANILITE EM PLACAS, PARA APARAR AS REBARBAS E NIVELAR EVENTUAIS DESNIVELAMENTOS ENTRE PLACAS</t>
  </si>
  <si>
    <t>PISO CIMENTADO, TRAÇO 1:3 (CIMENTO E AREIA), NA COR CINZA ESCURO COM CORANTE TIPO XADREZ, ACABAMENTO CAMURÇADO, ESPESSURA 3,0 CM, PREPARO MECÂNICO DA ARGAMASSA, INCLUSIVE JUNTAS PLASTICAS EM QUADROS DE 1 (UM) METRO</t>
  </si>
  <si>
    <t>FORNECIMENTO E ASSENTAMENTO DE LADRILHO HIDRÁULICO PASTILHADO/RANHURADO (TÁTIL DE ALERTA/TÁTIL DIRECIONAL), AMARELO, DIM. 25X25 CM, ESP. 2.5CM, ASSENTADO COM PASTA DE CIMENTO COLANTE ACIII, INCLUSIVE REGULARIZAÇÃO DE BASE EM ARGAMASSA ACIII E JUNTAS PLASTICAS DIM. 27X3MM, EXCLUSIVE LASTRO</t>
  </si>
  <si>
    <t>09.05</t>
  </si>
  <si>
    <t>09.05.01</t>
  </si>
  <si>
    <t>09.05.02</t>
  </si>
  <si>
    <t>JUNTAS DE DILATAÇÃO</t>
  </si>
  <si>
    <t>JUNTA DE DILATAÇÃO COM CORTE DE SERRA DIAMANTADA, 0,3X5CM, PREENCHIDA COM SELANTE COR CINZA TIPO MC-FLEX PU 40, MARCA DE REFERÊNCIA MC-BAUCHEMIE (CARTUCHO COM 310ML)  OU EQUIVALENTE, APÓS LIMPEZA COM JATO DE AR COMPRIMIDO. (CARTUCHO COM 310ML) - PISO CIMENTADO</t>
  </si>
  <si>
    <t>JUNTA DE DILATAÇÃO PERIMETRAL, DIM. 11X0,5CM,  PREENCHIDA COM ISOPOR (DIM. 10X0,5CM) E COM SELANTE (DIM. 1X0,5CM) COR CINZA TIPO MC-FLEX PU 40, MARCA DE REFERÊNCIA MC-BAUCHEMIE(CARTUCHO COM 310ML)  OU EQUIVALENTE,  APÓS LIMPEZA COM JATO DE AR COMPRIMIDO - PISO CIMENTADO</t>
  </si>
  <si>
    <t>JUNTA DE DILATAÇÃO COM CORTE DE SERRA DIAMANTADA, 0,3X5CM, PREENCHIDA COM SELANTE COR CINZA TIPO MC-FLEX PU 40, MARCA DE REFERÊNCIA MC-BAUCHEMIE (CARTUCHO COM 310ML)  OU EQUIVALENTE, APÓS LIMPEZA COM JATO DE AR COMPRIMIDO. (CARTUCHO COM 310ML) - JUNTA DE CENTRO NO PISO DE GRANILITE</t>
  </si>
  <si>
    <t>JUNTA DE DILATAÇÃO PERIMETRAL, DIM. 13,5X0,5CM,  PREENCHIDA COM ISOPOR (DIM. 12,5X0,5CM) E COM SELANTE (DIM. 1X0,5CM) COR CINZA TIPO MC-FLEX PU 40, MARCA DE REFERÊNCIA MC-BAUCHEMIE(CARTUCHO COM 310ML)  OU EQUIVALENTE,  APÓS LIMPEZA COM JATO DE AR COMPRIMIDO - PISO DE GRANILITE</t>
  </si>
  <si>
    <t>09.02.04</t>
  </si>
  <si>
    <t>SOLEIRA DE ARGAMASSA DE ALTA RESISTÊNCIA TIPO GRANILITE OU EQUIVALENTE DE QUALIDADE COMPROVADA, EXECUTADO COM CIMENTO E GRANITINA GRANA N.1, MOLDADA IN LOCO</t>
  </si>
  <si>
    <t>ARQ-040</t>
  </si>
  <si>
    <t>CARROSSEL 8 LUGARES, DIÂMETRO: 1,60M, RAIO: 0,80M, ALTURA DO EIXO DE 1,50M; EIXO DE CANO GALVANIZADO 2” COM PAREDE 2,60MM; CANO CENTRAL 3 “, PAREDE 2,00MM; ASSENTO FERRO, ARREDONDADO FORMANDO UM CÍRCULO; ESTRUTURA EM CANO 1” E 2 ROLAMENTOS PARA MOVIMENTO, MARCA DE REFERÊNCIA BRUBRINQ OU EQUIVALENTE - BDI DIFERENCIADO=15,57%</t>
  </si>
  <si>
    <t>BALANÇO 02 LUGARES COM 2 ASSENTO EM PLÁSTICO INJETADA COLORIDA, PRESO POR CORRENTES DE 5MM ELO CURTO GALVANIZADAS MEDINDO 1,50M. ESTRUTURA EM TUBO DE 2” #14 E SISTEMA DE ENGATES COM BUCHAS DE POLIACETAL.; ESTRUTURA TOTALMENTE GALVANIZADA COM PINTURA ELETROSTÁTICA, MARCA DE REFERÊNCIA BRUBRINQ OU EQUIVALENTE - BDI DIFERENCIADO=15,57%</t>
  </si>
  <si>
    <t xml:space="preserve">Obra: REFORMA E REVITALIZAÇÃO DA PRAÇA DE SÃO SEBASTIÃO </t>
  </si>
  <si>
    <t>01.01.08</t>
  </si>
  <si>
    <t>01.01.09</t>
  </si>
  <si>
    <t>01.01.10</t>
  </si>
  <si>
    <t>01.01.11</t>
  </si>
  <si>
    <t>01.01.12</t>
  </si>
  <si>
    <t>01.01.13</t>
  </si>
  <si>
    <t>01.01.14</t>
  </si>
  <si>
    <t>01.01.15</t>
  </si>
  <si>
    <t>04.06</t>
  </si>
  <si>
    <t>04.06.01</t>
  </si>
  <si>
    <t>04.07</t>
  </si>
  <si>
    <t xml:space="preserve">COBERTURA - PERGOLADO E PONTO DE ÔNIBUS </t>
  </si>
  <si>
    <t>04.07.01</t>
  </si>
  <si>
    <t>REVESTIMENTO DE PAREDE</t>
  </si>
  <si>
    <t>04.07.02</t>
  </si>
  <si>
    <t xml:space="preserve">ESTRUTURAS  METÁLICA  - DECK/PALCO  E PONTO DE ÔNIBUS </t>
  </si>
  <si>
    <t>06.02</t>
  </si>
  <si>
    <t>06.02.04</t>
  </si>
  <si>
    <t>ESTRUTURAS DE MADEIRA - PERGOLADO, DECK/PALCO</t>
  </si>
  <si>
    <t>06.02.05</t>
  </si>
  <si>
    <t>CAIXA DE DERIVAÇÃO VERSÁTIL (CONDULETE MÚLTIPLO) DE PVC, 5 ENTRADAS, LINHA CINZA, REF. CONDULETE TOP, MARCA DE REFERÊNCIA TIGRE OU EQUIVALENTE</t>
  </si>
  <si>
    <t>POSTE BALIZADOR COM TOMADA 2P+T 10A, 127V, LÂMPADA LED 15W, SOQUETE E27, GRAU DE PROTEÇÃO IP65 PARA INSTALAÇÃO EM ÁREA EXTERNA</t>
  </si>
  <si>
    <t>QUADRO DE DISTRIBUIÇÃO EM CHAPA DE AÇO TRATADA, DE SOBREPOR, COM FLANGE NA PARTE INFERIOR, NAS DIMENSÕES DE 60X40X20CM, PROTEÇÃO IP54 - INCLUSIVE TRILHO DIN P/ MONTAGEM DE DISJUNTORES, BARRAMENTOS TERRA E NEUTRO</t>
  </si>
  <si>
    <t>POSTE  EM AÇO GALVANIZADO, FLANGEADO, CÔNICO RETO, ALTURA DE 6M, COM BASE FIXADA ATRAVÉS DE CHUMBADORES - INCLUSIVE SUPORTE 1 PÉTALA COM LUMINÁRIA LED PÚBLICA 80W BIVOLT (COM PINAGEM PARA RELÉ INDIVIDUAL), CABO E TERMINAL PARA ATERRAMENTO DA BASE E RELÉ FOTOELÉTRICO INDIVIDUAL</t>
  </si>
  <si>
    <t>ARANDELA QUADRADA DECORATIVA COM 2 FACHOS BRANCOS, CORPO EM ALUMÍNIO E FECHAMENTO EM VIDRO, LÂMPADA LED 5W SOQUETE G9</t>
  </si>
  <si>
    <t>INSTALAÇÃO DE RELÉ FOTOELÉTRICO EM PONTALETE.</t>
  </si>
  <si>
    <t>TRILHO ELETRIFICADO PARA SPOT LED - 2 METROS - FIXADO SOBREPOSTO ATRAVÉS DE GANCHO CURTO</t>
  </si>
  <si>
    <t>SPOT LED DE 30W PARA TRILHO ELETRIFICADO</t>
  </si>
  <si>
    <t>11.02.02</t>
  </si>
  <si>
    <t>11.02.03</t>
  </si>
  <si>
    <t>PLACAS, INTERRUPTORES E TOMADAS</t>
  </si>
  <si>
    <t>11.08</t>
  </si>
  <si>
    <t>11.06.04</t>
  </si>
  <si>
    <t>11.06.05</t>
  </si>
  <si>
    <t>11.09</t>
  </si>
  <si>
    <t>11.09.01</t>
  </si>
  <si>
    <t>11.09.02</t>
  </si>
  <si>
    <t>11.08.01</t>
  </si>
  <si>
    <t>11.07.03</t>
  </si>
  <si>
    <t>11.05.06</t>
  </si>
  <si>
    <t>11.04.04</t>
  </si>
  <si>
    <t>11.04.05</t>
  </si>
  <si>
    <t>11.04.06</t>
  </si>
  <si>
    <t>11.04.07</t>
  </si>
  <si>
    <t>11.02.04</t>
  </si>
  <si>
    <t>DISPOSITIVO DE PROTEÇÃO CONTRA SURTO (DPS) MONOPOLAR, CLASSE I/II, 12,5/60KA, REF. CLAMPER OU SIMILAR</t>
  </si>
  <si>
    <t>TAMPA CEGA PARA CONDULETE</t>
  </si>
  <si>
    <t>INTERRUPTOR DE UMA TECLA SIMPLES 10A/250V, PARA CONDULETE</t>
  </si>
  <si>
    <t>TOMADA PADRÃO BRASILEIRO, (2 MÓDULOS) NBR 14136 2 POLOS + TERRA 10A/250V, PARA CONDULETE</t>
  </si>
  <si>
    <t>RETIRADA DE BANCO PRÉ MOLDADO EXISTENTE, INCLUSIVE DEMOLIÇÃO DE BASE EM CONCRETO</t>
  </si>
  <si>
    <t>ARQ-043</t>
  </si>
  <si>
    <t>RETIRADA DE CONJUNTO DE MESA DE JOGOS E BANCOS PRÉ MOLDADOS EXISTENTE, INCLUSIVE DEMOLIÇÃO DE BASE EM CONCRETO</t>
  </si>
  <si>
    <t>RETIRADA DE LIXEIRA EXISTENTE, INCLUSIVE DEMOLIÇÃO DE BASE EM CONCRETO</t>
  </si>
  <si>
    <t>REMOÇÃO DE CORRIMÃO, GUARDA-CORPO, ESTRUTURA METÁLICA CHUMBADA OU APARAFUSADA EM CONCRETO</t>
  </si>
  <si>
    <t>RETIRADA DE PLACA COM BASE EM CONCRETO, INCLUSIVE  DEMOLIÇÃO DE BASE EM CONCRETO</t>
  </si>
  <si>
    <t>JUNTA DE DILATAÇÃO PERIMETRAL, DIM. 15X1CM,  PREENCHIDA COM ISOPOR (DIM. 13X1CM) E COM SELANTE (DIM. 2X1CM) COR CINZA TIPO MC-FLEX PU 40, MARCA DE REFERÊNCIA MC-BAUCHEMIE(CARTUCHO COM 310ML)  OU EQUIVALENTE,  APÓS LIMPEZA COM JATO DE AR COMPRIMIDO - PISO DO PARQUINHO</t>
  </si>
  <si>
    <t xml:space="preserve">GEOCOMPOSTO PARA DRENAGEM, REF. MACDRAIN 2L, MARCA DE REFERENCIA MACCAFERRI OU EQUIVALENTE </t>
  </si>
  <si>
    <t>EST-007</t>
  </si>
  <si>
    <t>COBERTURA EM TELHA METÁLICA DE AÇO GALVANIZADO, PERFIL ONDULADO 17, ESP. 5MM, PINTURA ELETROSTÁTICA COR BRANCA NAS DUAS FACES, CONFORMADA EM ARCO POR PROCESSO DE CALANDRAGEM</t>
  </si>
  <si>
    <t>COBERTURA EM CHAPA DE POLICARBONATO COMPACTO, ESP. 12MM, REFLETIVO PRATA, MODELO EXCELL D, MARCA DE REFERÊNCIA DAY BRASIL OU EQUIVALENTE</t>
  </si>
  <si>
    <t xml:space="preserve">FECHAMENTO EM CHAPA DE POLICARBONATO COMPACTO, ESP. 12MM, REFLETIVO PRATA, MODELO EXCELL D, MARCA DE REFERÊNCIA DAY BRASIL OU EQUIVALENTE, FIXADO EM CANTONEIRA E BARRA CHATA EM AÇO GALVANIZADO COM VEDAÇÃO EM SILICONE </t>
  </si>
  <si>
    <t xml:space="preserve">FECHAMENTO EM CHAPA METÁLICA, EM AÇO GALVANIZADO Nº 22, CONFORMADA EM ARCO POR PROCESSO DE CALANDRAGEM, ACABAMENTO COM PINTURA ESMALTE SINTETICO ALTO BRILHO COR LARANJA SOBRE SUPERGALVITE, </t>
  </si>
  <si>
    <t>09.01.04</t>
  </si>
  <si>
    <t>DECK EM RÉGUAS DE MADEIRA PLÁSTICA, TABUAS MACIÇAS DIM. 140X24MM, FIXADO EM BARROTES DE MADEIRA PLÁSTICA DIM.100X50MM, SOBRE CONCRETO, COR IPÊ, MARCA DE REF. REWOOD, IN BRASIL OU EQUIVALENTE, CONFORME PROJETO</t>
  </si>
  <si>
    <t>DECK PARA PALCO</t>
  </si>
  <si>
    <t>09.04</t>
  </si>
  <si>
    <t>09.04.01</t>
  </si>
  <si>
    <t>10.01.23</t>
  </si>
  <si>
    <t>VASO DE CIMENTO DUBAI, REDONDO, TAMANHO G, DIM. 52X63CM, MARCA DE REFERÊNCIA CONCREART DECOR OU EQUIVALENTE, INCLUSIVE TERRA VEGETAL PARA PLANTIO DE MUDAS</t>
  </si>
  <si>
    <t>BANCO EM ARCO / GOLA DE ÁRVORE EM CONCRETO ARMADO APARENTE H=45CM, COMPRIMENTO EXTERNO DE 5,65M, RAIO INTERNO DE 1,15M E EXTERNO DE 1,65M, PINTADO COM RESINA ACRILICA HIDROFUGANTE, COM APOIOS DE CONCRETO ARMADO, LARGURA DE 0,45M E ESPESSURA DE 0,15M, INCLUSIVE FUNDAÇÃO, CONFORME DETALHE EM PROJETO, PARA REVESTIMENTO EM MADEIRA PLÁSTICA - BCG</t>
  </si>
  <si>
    <t>BANCOS E ACABAMENTOS EM MADEIRA PLÁSTICA</t>
  </si>
  <si>
    <t>14.01.03</t>
  </si>
  <si>
    <t>14.01.04</t>
  </si>
  <si>
    <t>REVESTIMENTO DE BANCO EM RÉGUAS DE MADEIRA PLÁSTICA, TABUAS DIM. 90X24MM, FIXADO EM BARROTES DE MADEIRA PLÁSTICA DIM.50X25MM, SOBRE CONCRETO, COR IPÊ, MARCA DE REF. REWOOD, IN BRASIL OU EQUIVALENTE, CONFORME PROJETO</t>
  </si>
  <si>
    <t>BANCO EM PRANCHA DE MADEIRA DE LEI APARELHADA, DIM, 30X2,5CM, COM ACABAMENTO EM VERNIZ FILTRO SOLAR FOSCO - BANCO DO PONTO DE ÔNIBUS</t>
  </si>
  <si>
    <t>PARQUE INFANTIL COLORIDO EM MADEIRA PLÁSTICA, CONTENDO: 02 PLATAFORMAS COM ESTRUTURA METÁLICA,01 ESCADA DE 4 DEGRAUS, 01 RAMPA DE CORDAS, 01 ESCORREGADOR RETO EM POLIETILENO ROTOMOLDADO, MEDINDO 2,50M, 01 ESCORREGADOR RETO EM POLIETILENO ROTOMOLDADO, MEDINDO 1,70M, 01 JOGO DA VELHA COLORIDO, 01 GUARDA CORPO, MODELO B135951, MARCA DE REFERÊNCIA BRUBRINQ OU EQUIVALENTE - BDI DIFERENCIADO=15,57%</t>
  </si>
  <si>
    <t>14.01.05</t>
  </si>
  <si>
    <t>09.01.12</t>
  </si>
  <si>
    <t>PEÇA DE MADEIRA DE LEI APARELHADA, TIPO MAÇARANDUBA OU EQUIVALENTE, DIM. 12X6CM, PARA VIGAS</t>
  </si>
  <si>
    <t>04.02.07</t>
  </si>
  <si>
    <t>04.04.01</t>
  </si>
  <si>
    <t>03.02.05</t>
  </si>
  <si>
    <t>SCE-026</t>
  </si>
  <si>
    <t>ESTRUT. METÁLICA PARA COBERTURA DO PALCO, CONSTITUÍDA POR PERFIS FORMADOS A FRIO, AÇO ESTRUTURAL ASTM A-570 E ASTM A-36 COM SISTEMA DE TRATAMENTO E PINTURA, CONFORME DESCRITO EM NOTAS DO PROJETO</t>
  </si>
  <si>
    <t>EST-008</t>
  </si>
  <si>
    <t>RETIRADA DE PONTO DE ONIBUS EM ESTRUTURA METÁLICA, PARA REINSTALAÇÃO, INCLUSIVE DEMOLIÇÃO DE BASE DE APOIO EM CONCRETO ARMADO</t>
  </si>
  <si>
    <t>14.06</t>
  </si>
  <si>
    <t>PONTO DE ÔNIBUS</t>
  </si>
  <si>
    <t>REINSTALAÇÃO DE PONTO DE ONIBUS EM ESTRUTURA METÁLICA, CONSIDERANDO SUBSTITUIÇÃO DA BASE DO BANCO EM TUBO DE AÇO GALVANIZADO DIÂM. 2.1/2" E PERFIL DE CONTRAVENTAMENTO EM BARRA REDONDA 3/8" E BASE DE FIXAÇÃO EM CHAPA DE AÇO GROSSA 1/2", RETIRADA DAS TELHAS E FECHAMENTOS ANTIGOS, PARA SUBSTITUIÇÃO, INCLUSIVE LIXAMENTO, TRATAMENTO E PINTURA DA ESTRUTURA</t>
  </si>
  <si>
    <r>
      <t xml:space="preserve">LS: </t>
    </r>
    <r>
      <rPr>
        <sz val="10"/>
        <rFont val="Arial"/>
        <family val="2"/>
        <charset val="1"/>
      </rPr>
      <t>157,27%</t>
    </r>
  </si>
  <si>
    <r>
      <t xml:space="preserve">BDI: </t>
    </r>
    <r>
      <rPr>
        <sz val="10"/>
        <rFont val="Arial"/>
        <family val="2"/>
        <charset val="1"/>
      </rPr>
      <t xml:space="preserve">15,57% - Equipamentos
        33,25% - Serviços (materiais e instalações)
</t>
    </r>
    <r>
      <rPr>
        <b/>
        <sz val="10"/>
        <rFont val="Arial"/>
        <family val="2"/>
        <charset val="1"/>
      </rPr>
      <t xml:space="preserve">PRAZO DA OBRA: </t>
    </r>
    <r>
      <rPr>
        <sz val="10"/>
        <rFont val="Arial"/>
        <family val="2"/>
        <charset val="1"/>
      </rPr>
      <t xml:space="preserve"> 240 dias
</t>
    </r>
    <r>
      <rPr>
        <b/>
        <sz val="10"/>
        <rFont val="Arial"/>
        <family val="2"/>
        <charset val="1"/>
      </rPr>
      <t xml:space="preserve">DATA BASE: </t>
    </r>
    <r>
      <rPr>
        <sz val="10"/>
        <rFont val="Arial"/>
        <family val="2"/>
        <charset val="1"/>
      </rPr>
      <t>Março/2025</t>
    </r>
  </si>
  <si>
    <t>Local: QD ENTRE A AV. JOSÉ ZAMPERLINO VIEIRA MACHADO, AV. PROFESSOR APARICIO ALVARENGA, RUA SÃO SEBASTIÃO E AV. LUIZ CARIACIA SANTOS, BAIRRO BARRA DO RIACHO  - ARACRUZ ES</t>
  </si>
  <si>
    <t>AQUISIÇÃO DE ARGILA PARA ATERRO, INCLUINDO CARGA, TRANSPORTE E DESCARGA, JÁ CONSIDERADO 30% DE EMPOLAMENTO</t>
  </si>
  <si>
    <t>PINTURA SOBRE MADEIRA, TIPO OSMOCOLOR STAN, MARCA DE REFERÊNCIA MONTANA OU EQUIVALENTE, A DUAS DEMÃOS</t>
  </si>
  <si>
    <t>FECHAMENTO EM MADEIRA PLÁSTICA, TIPO PAINEL RIPADO, COM ACABAMENTOS DE TOPO E LATERAIS DAS RÉGUAS COM PERFIL EM MADEIRA PLASTICA, TIPO "U",  COR IPÊ, MARCA DE REF. IN BRASIL OU EQUIVALENTE, FIXADO EM PERFIS METÁLICOS, CONFORME PROJETO, EXCLUSIVE ESTRUTURA METÁLICA</t>
  </si>
  <si>
    <t xml:space="preserve">FECHAMENTO COM DUAS CHAPAS DE POLICARBONATO COMPACTO, COR CRISTAL, ESPESSURAS DE 2 E 3MM, FIXADO EM CANTONEIRA E BARRA CHATA EM AÇO GALVANIZADO COM VEDAÇÃO EM SILICONE </t>
  </si>
  <si>
    <t>FORNECIMENTO E APLICAÇÃO DE CONCRETO USINADO FCK=30 MPA - CONSIDERANDO LANÇAMENTO MANUAL PARA INFRA-ESTRUTURA (5% DE PERDAS JÁ INCLUÍDO NO CUSTO)</t>
  </si>
  <si>
    <t>FORNECIMENTO, DOBRAGEM E COLOCAÇÃO EM FÔRMA, DE ARMADURA CA-50 A MÉDIA, DIÂMETRO DE 6.3 A 10.0 MM</t>
  </si>
  <si>
    <t>FÔRMA DE CHAPA COMPENSADA RESINADA 12MM, LEVANDO-SE EM CONTA A UTILIZAÇÃO 3 VEZES (INCLUIDO O MATERIAL, CORTE, MONTAGEM, ESCORAMENTO E DESFÔRMA)</t>
  </si>
  <si>
    <t>RETIRADA DE MEIO-FIO DE CONCRETO</t>
  </si>
  <si>
    <t>CORTE E DESTOCAMENTO DE ÁRVORES COM DIÂMETRO SUPERIOR A 30 CM</t>
  </si>
  <si>
    <t>DEMOLIÇÃO MANUAL DE CONCRETO ARMADO (EMOP 05.001.033)</t>
  </si>
  <si>
    <t>RETIRADA DE GRADES, GRADIS, ALAMBRADOS, CERCAS E PORTÕES</t>
  </si>
  <si>
    <t>RETIRADA DE POSTE DE AÇO DE 4 A 6 M</t>
  </si>
  <si>
    <t>RETIRADA MANUAL DE BLOCOS PRÉ-MOLDADOS DE CONCRETO (BLOKRET), INCLUSIVE EMPILHAMENTO PARA REAPROVEITAMENTO</t>
  </si>
  <si>
    <t>DEMOLIÇÃO DE PISO CIMENTADO INCLUSIVE LASTRO DE CONCRETO</t>
  </si>
  <si>
    <t>DEMOLIÇÃO DE ALVENARIA</t>
  </si>
  <si>
    <t>RASPAGEM E LIMPEZA DO TERRENO (MANUAL)</t>
  </si>
  <si>
    <t>LOCAÇÃO DE OBRA COM GABARITO DE MADEIRA</t>
  </si>
  <si>
    <t>EQUIPE TOPOGRÁFICA PARA SERVIÇOS SIMPLES DE LOCAÇÃO E NIVELAMENTO (INCLUINDO EQUIPAMENTO, TRANSPORTE E PROFISSIONAIS NIVEL MÉDIO)</t>
  </si>
  <si>
    <t>MÊS</t>
  </si>
  <si>
    <t>PLACA DE OBRA NAS DIMENSÕES DE 2.0 X 4.0 M, PADRÃO DER</t>
  </si>
  <si>
    <t>TAPUME TELHA METÁLICA ONDULADA EM AÇO GALVALUME 0,50MM BRANCA H=2,20M, INCL. MONTAGEM ESTR. MAD. 8"X8", C/ADESIVO "DER-ES" 60X60CM A CADA 10M, INCL. FAIXAS PINT. ESMALTE SINT. CORES AZUL C/ H=30CM E ROSA C/ H=10CM (REAPROVEITAMENTO 2X)</t>
  </si>
  <si>
    <t>MOBILIZAÇÃO E DESMOBILIZAÇÃO DE CONTEINER LOCADO PARA BARRACÃO DE OBRA- BDI DIFERENCIADO=15,57%</t>
  </si>
  <si>
    <t>ALUGUEL MENSAL CONTAINER PARA ESCRITÓRIO, DIM. 6.00X2.40M, C/ BANHEIRO (VASO+LAVAT+CHUVEIRO E BÁSC), INCL. PORTA, 2 JANELAS, ABERT P/ AR COND., 2 PT ILUMINAÇÃO, 2 TOM. ELÉT. E 1 TOM.TELEF. ISOLAM.TÉRMICO(TETO E PAREDES), PISO EM COMP. NAVAL, CERT. NR18, INCL. LAUDO DESCONTAMINAÇÃO.- BDI DIFERENCIADO=15,57%</t>
  </si>
  <si>
    <t>ALUGUEL MENSAL CONTAINER PARA ALMOXARIFADO, INCL. PORTA, 2 JANELAS, 1 PT ILUMINAÇÃO, ISOLAMENTO TÉRMICO (TETO), PISO EM COMP. NAVAL PINTADO, CERT. NR18, INCL. LAUDO DESCONTAMINAÇÃO.- BDI DIFERENCIADO=15,57%</t>
  </si>
  <si>
    <t>ALUGUEL MENSAL CONTAINER PARA REFEITORIO, INCL. PORTA, 2 JANELAS, ABERT P/ AR COND., 2 PT ILUMINAÇÃO, 2 TOMADAS ELÉT. E 1 TOMADA TELEF. ISOLAMENTO TÉRMICO (PAREDES E TETO), PISO EM COMP. NAVAL PINTADO, CERT. NR18, INCL. LAUDO DESCONTAMINAÇÃO.- BDI DIFERENCIADO=15,57%</t>
  </si>
  <si>
    <t>ALUGUEL MENSAL CONTAINER SANITÁRIO, INCL PORTA, BÁSC, 2 PTOS LUZ, 1 PTO ATERRAM., 3VASOS, 3LAVATÓRIOS, CALHA MICTÓRIO, 6 CHUVEIROS (1 ELETRICO), TORN.,REGISTROS, PISO COMP. NAVAL PINTADO, CERT NR18 E LAUDO DESCONTAMINAÇÃO- BDI DIFERENCIADO=15,57%</t>
  </si>
  <si>
    <t>ALUGUEL MENSAL CONTAINER PARA VESTIÁRIO, INCL. PORTA, VENEZIANAS DE CIRCULAÇÃO, 1 PT ILUMINAÇÃO, ISOLAMENTO TÉRMICO (TETO), PISO EM COMP. NAVAL PINTADO, CERT. NR18, INCL. LAUDO DESCONTAMINAÇÃO.- BDI DIFERENCIADO=15,57%</t>
  </si>
  <si>
    <t>GALPÃO PARA SERRARIA E CARPINTARIA ÁREA 12.00M2, EM PEÇAS DE MADEIRA 8X8CM E CONTRAVENTAMENTO DE 5X7CM, COBERTURA DE TELHAS DE FIBROC. DE 6MM, INCLUSIVE PONTO E CABO DE ALIMENTAÇÃO DA MÁQUINA, CONF. PROJETO (2 UTILIZAÇÕES)</t>
  </si>
  <si>
    <t>REDE DE ÁGUA, COM PADRÃO DE ENTRADA D'ÁGUA DIÂM. 3/4", CONF. ESPEC. CESAN, INCL. TUBOS E CONEXÕES PARA ALIMENTAÇÃO, DISTRIBUIÇÃO, EXTRAVASOR E LIMPEZA, CONS. O PADRÃO A 25M, CONF. PROJETO (2 UTILIZAÇÕES)</t>
  </si>
  <si>
    <t>LOCAÇÃO DE ANDAIME METÁLICO PARA FACHADA - TIPO TORRE (ALUGUEL MENSAL)- BDI DIFERENCIADO=15,57%</t>
  </si>
  <si>
    <t>ESCAVAÇÃO MANUAL EM MATERIAL DE 1A. CATEGORIA, ATÉ 1.50 M DE PROFUNDIDADE</t>
  </si>
  <si>
    <t>ESCAVAÇÃO MECÂNICA EM MATERIAL DE 1A. CATEGORIA</t>
  </si>
  <si>
    <t>REATERRO APILOADO DE CAVAS DE FUNDAÇÃO, EM CAMADAS DE 20 CM</t>
  </si>
  <si>
    <t>ATERRO MANUAL PARA REGULARIZAÇÃO DO TERRENO EM AREIA, INCLUSIVE ADENSAMENTO HIDRÁULICO E FORNECIMENTO DO MATERIAL (MÁXIMO DE 100M3)</t>
  </si>
  <si>
    <t>LASTRO DE BRITA 3 E 4, APILOADO MANUALMENTE</t>
  </si>
  <si>
    <t>ÍNDICE DE PREÇO PARA REMOÇÃO DE ENTULHO DECORRENTE DA EXECUÇÃO DE OBRAS (CLASSE A CONAMA - NBR 10.004 - CLASSE II-B), INCLUINDO ALUGUEL DA CAÇAMBA, CARGA, TRANSPORTE E DESCARGA EM ÁREA LICENCIADA</t>
  </si>
  <si>
    <t>FORNECIMENTO, DOBRAGEM E COLOCAÇÃO EM FÔRMA, DE ARMADURA CA-60 B FINA, DIÂMETRO DE 4.0 A 7.0MM</t>
  </si>
  <si>
    <t>FORNECIMENTO, PREPARO E APLICAÇÃO DE CONCRETO MAGRO COM CONSUMO MÍNIMO DE CIMENTO DE 250 KG/M3 (BRITA 1 E 2) - (5% DE PERDAS JÁ INCLUÍDO NO CUSTO)</t>
  </si>
  <si>
    <t>LASTRO REGULARIZADO DE CONCRETO NÃO ESTRUTURAL, ESPESSURA DE 8 CM</t>
  </si>
  <si>
    <t>FORNECIMENTO E LANÇAMENTO DE CONCRETO PARA GROUTEAMENTO COM ADIÇÃO DE PEDRISCO (50% EM PESO), UTILIZANDO SIKAGROUT OU PRODUTO EQUIVALENTE, EXCLUSIVE FORMA</t>
  </si>
  <si>
    <t>ALVENARIA DE VEDAÇÃO COM BLOCOS DE CONCRETO 19X19X39CM, C/ RESISTÊNCIA MÍNIMO A COMPRESSÃO DE 3 MPA, ASSENTADOS C/ ARGAMASSA DE CIMENTO, CAL HIDRATADA CH1 E AREIA NO TRAÇO 1:0,5:8, PREPARO COM BETONEIRA, ESP. JUNTAS 10MM E ESP. DA PAREDE S/ REVESTIMENTO 19CM</t>
  </si>
  <si>
    <t>ALVENARIA DE BLOCOS DE CONCRETO ESTRUTURAL 14X19X39CM CHEIOS "CLASSE B", COM RESISTÊNCIA MÍNIMA À COMPRESSÃO 15MPA, ASSENTADOS C/ ARGAMASSA DE CIMENTO E AREIA MÉDIA NO TRAÇO 1:4, PREPARO COM BETONEIRA, ESP. JUNTAS 10MM E ESP. DA PAREDE S/ REVESTIMENTO 14CM</t>
  </si>
  <si>
    <t>CHAPISCO DE ARGAMASSA DE CIMENTO E AREIA MÉDIA OU GROSSA LAVADA, NO TRAÇO 1:3, ESPESSURA 5 MM</t>
  </si>
  <si>
    <t>REBOCO TIPO PAULISTA DE ARGAMASSA DE CIMENTO, CAL HIDRATADA CH1 E AREIA MÉDIA OU GROSSA LAVADA NO TRAÇO 1:0.5:6, ESPESSURA 25 MM</t>
  </si>
  <si>
    <t>EMBOÇO DE ARGAMASSA DE CIMENTO, CAL HIDRATADA CH1 E AREIA MÉDIA OU GROSSA LAVADA NO TRAÇO 1:0.5:6, ESPESSURA 20 MM</t>
  </si>
  <si>
    <t>ALAMBRADO C/ TELA LOSANGULAR DE ARAME FIO 12 MALHA 2" REVEST. EM PVC COM TUBO DE FERRO GALVANIZADO VERTICAL DE 2 1/2" E HORIZONTAL DE 1" INCL. PORTÃO, PINTADOS COM ESMALTE SOBRE FUNDO ANTICORROSIVO</t>
  </si>
  <si>
    <t>TELA DE PROTEÇÃO DE ARAME GALVANIZADO 1/2" FIO 12, COM QUADRO EM TUBO DE FERRO GALVANIZADO 1 1/2" E CANTONEIRA DE FERRO 1/2" X 1/2" X1/8", CONFORME DETALHE EM PROJETO</t>
  </si>
  <si>
    <t>ASSENTAMENTO DE MEIO-FIO PRÉ-MOLDADO DE CONCRETO COM DIMENSÕES DE 15 X 12 X 30 X 100 CM, REJUNTADO COM ARGAMASSA DE CIMENTO E AREIA NO TRAÇO 1:3</t>
  </si>
  <si>
    <t>PISO DE CIMENTADO CAMURÇADO EXECUTADO COM ARGAMASSA DE CIMENTO E AREIA NO TRAÇO 1:3, ESP. 3.0CM</t>
  </si>
  <si>
    <t>REGULARIZAÇÃO DE BASE PARA REVESTIMENTO CERÂMICO, COM ARGAMASSA DE CIMENTO E AREIA NO TRAÇO 1:5, ESPESSURA: 3 CM</t>
  </si>
  <si>
    <t>FORNECIMENTO E PLANTIO DE GRAMA EM PLACAS TIPO ESMERALDA, INCLUSIVE FORNECIMENTO DE TERRA VEGETAL</t>
  </si>
  <si>
    <t>CAIXA DE ATERRAMENTO DE CONCRETO SIMPLES, NAS DIMENSÕES DE 30X30X25CM, COM REVEST. INT. EM CHAPISCO E REBOCO, TAMPA DE CONCRETO ESP.5CM E LASTRO DE BRITA ESP. 5 CM, INCL. HASTE 5/8"X2400MM</t>
  </si>
  <si>
    <t>CAIXA DE PASSAGEM DE ALVENARIA DE BLOCOS DE CONCRETO 9X19X39CM, DIMENSÕES DE 30X30X50CM, COM REVESTIMENTO INTERNO EM CHAPISCO E REBOCO, TAMPA DE CONCRETO ESP.5CM E LASTRO DE BRITA 5 CM</t>
  </si>
  <si>
    <t>CAIXA DE EMBUTIR MARCA DE REFERÊNCIA TIGREFLEX, 4X2"</t>
  </si>
  <si>
    <t>ELETRODUTO DE PVC RÍGIDO ROSCÁVEL, DIÂMETRO 1/2", INCLUSIVE CONEXÕES</t>
  </si>
  <si>
    <t>ELETRODUTO PEAD PAREDE SIMPLES, CORRUGADO, COR PRETA, DIÂMETRO 1.1/4", REFERENCIA KANAFLEX, PLASTIBRAS OU EQUIVALENTE</t>
  </si>
  <si>
    <t>CABO DE COBRE TERMOPLÁSTICO (PVC) FLEXÍVEL ISOLADO 0,60/1KV, ANTICHAMA, HEPR 90ºC ? 2,5MM2</t>
  </si>
  <si>
    <t>CABO DE COBRE TERMOPLÁSTICO (PVC) FLEXÍVEL ISOLADO 0,60/1KV, ANTICHAMA, HEPR 90ºC ? 4,0MM2</t>
  </si>
  <si>
    <t>CABO DE COBRE TERMOPLÁSTICO (PVC) FLEXÍVEL ISOLADO 450/750V, ANTICHAMA BWF LIVRE DE CHUMBO, 70ºC ? 16,0MM2</t>
  </si>
  <si>
    <t>CABO DE COBRE TERMOPLÁSTICO (PVC) FLEXÍVEL ISOLADO 450/750V, ANTICHAMA BWF LIVRE DE CHUMBO, 70ºC ? 4,0MM2</t>
  </si>
  <si>
    <t>CABO DE COBRE TERMOPLÁSTICO (PVC) FLEXÍVEL ISOLADO 450/750V, ANTICHAMA BWF LIVRE DE CHUMBO, 70ºC - 2,5MM2</t>
  </si>
  <si>
    <t>CABO DE COBRE NÚ 50MM2, REF. TEL 5750, MARCA DE REFERÊNCIA TERMOTÉCNICA OU EQUIVALENTE</t>
  </si>
  <si>
    <t>CABO DE COBRE TERMOPLÁSTICO (PVC) FLEXÍVEL ISOLADO 0,60/1KV, ANTICHAMA, HEPR 90ºC ? 3X2,5MM2</t>
  </si>
  <si>
    <t>MINI-DISJUNTOR MONOPOLAR 10A, CURVA C, 5KA, 127/220VCA, REFERÊNCIA SIEMENS, GE, SCHNEIDER OU EQUIVALENTE</t>
  </si>
  <si>
    <t>MINI-DISJUNTOR MONOPOLAR 16A, CURVA C, 5KA, 127/220VCA, REFERÊNCIA SIEMENS, GE, SCHNEIDER OU EQUIVALENTE</t>
  </si>
  <si>
    <t>MINI-DISJUNTOR MONOPOLAR 25A, CURVA C, 5KA, 127/220VCA, REFERÊNCIA SIEMENS, GE, SCHNEIDER OU EQUIVALENTE</t>
  </si>
  <si>
    <t>MINI-DISJUNTOR BIPOLAR 50A, CURVA C, 5KA, 127/220VCA, REFERÊNCIA SIEMENS, GE, SCHNEIDER OU EQUIVALENTE</t>
  </si>
  <si>
    <t>INTERRUPTOR DIFERENCIAL BIPOLAR DR 25A, 30MA ? 6KA, REFERÊNCIA SIEMENS, SCHNEIDER, WEG OU EQUIVALENTE</t>
  </si>
  <si>
    <t>PADRÃO DE ENTRADA DE ENERGIA ELÉTRICA, BIFÁSICO, ENTRADA AÉREA, A 3 FIOS, CARGA INSTALADA EM MURO DE 9001 ATÉ 15000W - 220/127V</t>
  </si>
  <si>
    <t>TERMINAL ESTANHADO DE 1 COMPRESSÃO 1 FURO, 50MM², REF. TEL-5150, MARCA DE REFERÊNCIA TERMOTÉCNICA OU EQUIVALENTE</t>
  </si>
  <si>
    <t>CAIXA DE AREIA DE ALVENARIA DE BLOCOS DE CONCRETO 9X19X39CM, DIM. 60X60CM E HMÁX=1M, C/ TAMPA EM CONCRETO ESP. 5CM, LASTRO CONCRETO ESP. 10CM, REVESTIDA INTERN. C/ CHAPISCO E REBOCO IMPERMEABILIZANTE, INCL. ESCAVAÇÃO E REATERRO</t>
  </si>
  <si>
    <t>TUBO PVC RÍGIDO PARA ESGOTO NO DIÂMETRO DE 100MM INCLUINDO ESCAVAÇÃO E ATERRO COM AREIA</t>
  </si>
  <si>
    <t>TUBO PVC RÍGIDO PARA ESGOTO NO DIÂMETRO DE 200MM INCLUINDO ESCAVAÇÃO E ATERRO COM AREIA</t>
  </si>
  <si>
    <t>PINTURA SOBRE PAREDES E FORROS, APLICAÇÃO MANUAL, COM DUAS DEMÃOS DE TINTA LÁTEX ACRÍLICO PREMIUM, ACABAMENTO FOSCO, REFERÊNCIA SUVINIL, CORAL E METALATEX, INCLUSIVE UMA DEMÃO DE LIQUIDO SELADOR ACRÍLICO, REFERÊNCIA SUVINIL, CORAL OU METALATEX</t>
  </si>
  <si>
    <t>PINTURA SOBRE PISOS, MARCAS DE REFERÊNCIA NOVACOR, CORAL OU SUVINIL, A DUAS DEMÃOS, LINHA PREMIUM</t>
  </si>
  <si>
    <t>PINTURA SOBRE METAL, APLICAÇÃO MANUAL, COM DUAS DEMÃOS DE TINTA ESMALTE SINTÉTICO, REFERÊNCIA SUVINIL, CORAL OU METALATEX, INCLUSIVE UMA DEMÃO DE FUNDO ANTICORROSIVO</t>
  </si>
  <si>
    <t>CONJUNTO COMPLETO DE 1 MESA E 4 BANCOS, EM CONCRETO ARMADO APARENTE, SENDO A MESA COM TAMPO DE 70X70X8 CM, COMPLETA DE TABULEIRO DE JOGO DE DAMA DE 40X40CM EMBUTIDO NO CONCRETO FEITO COM PASTILHAS DE MÁRMORE BRANCO E GRANITO PRETO DE 5X5X2CM,  APOIADO EM PILAR CENTRAL DE DIAM. 20CM X ALTURA TOTAL = 82CM ( 62CM (LIVRE)+ 20CM (PISO AO RADIER),  E  BANCOS COM ASSENTO DE 35X35X8 CM  APOIADO SOBRE  PILAR  DIAM. 15CM X ALTURA TOTAL = 62CM ( 32CM (LIVRE)+ 20CM (PISO AO RADIER), INCLUINDO A PINTURA COM SILICONE A 1 DEMÃO, EXCLUIDO A FUNDAÇÃO EM RADIER</t>
  </si>
  <si>
    <t>PLACA PARA INAUGURAÇÃO DE OBRA EM ALUMÍNIO POLIDO E=4MM, DIMENSÕES 40 X 50 CM, GRAVAÇÃO EM BAIXO RELEVO, INCLUSIVE PINTURA E FIXAÇÃO</t>
  </si>
  <si>
    <t>LIMPEZA GERAL DE OBRAS (QUADRAS, PRAÇAS E JARDINS)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</si>
</sst>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 #,##0.00_-;_-* &quot;-&quot;??_-;_-@_-"/>
    <numFmt numFmtId="164" formatCode="_(* #,##0.00_);_(* \(#,##0.00\);_(* \-??_);_(@_)"/>
    <numFmt numFmtId="165" formatCode="_-* #,##0.00_-;\-* #,##0.00_-;_-* \-??_-;_-@_-"/>
    <numFmt numFmtId="166" formatCode="0.000%"/>
    <numFmt numFmtId="167" formatCode="#,##0.00_);\(#,##0.00\)"/>
    <numFmt numFmtId="168" formatCode="&quot;R$ &quot;#,##0.00"/>
    <numFmt numFmtId="169" formatCode="#,##0.00000"/>
    <numFmt numFmtId="170" formatCode="_-* #,##0.00000_-;\-* #,##0.00000_-;_-* &quot;-&quot;??_-;_-@_-"/>
  </numFmts>
  <fonts count="37" x14ac:knownFonts="1">
    <font>
      <sz val="11"/>
      <color rgb="FF000000"/>
      <name val="Calibri"/>
      <family val="2"/>
      <charset val="1"/>
    </font>
    <font>
      <sz val="11"/>
      <color theme="1"/>
      <name val="Calibri"/>
      <family val="2"/>
      <scheme val="minor"/>
    </font>
    <font>
      <sz val="11"/>
      <color theme="1"/>
      <name val="Calibri"/>
      <family val="2"/>
      <scheme val="minor"/>
    </font>
    <font>
      <sz val="11"/>
      <color rgb="FFFFFFFF"/>
      <name val="Calibri"/>
      <family val="2"/>
      <charset val="1"/>
    </font>
    <font>
      <sz val="11"/>
      <color rgb="FF9C0006"/>
      <name val="Calibri"/>
      <family val="2"/>
      <charset val="1"/>
    </font>
    <font>
      <sz val="11"/>
      <color rgb="FF800080"/>
      <name val="Calibri"/>
      <family val="2"/>
      <charset val="1"/>
    </font>
    <font>
      <sz val="11"/>
      <color rgb="FF008000"/>
      <name val="Calibri"/>
      <family val="2"/>
      <charset val="1"/>
    </font>
    <font>
      <sz val="11"/>
      <color rgb="FF006100"/>
      <name val="Calibri"/>
      <family val="2"/>
      <charset val="1"/>
    </font>
    <font>
      <b/>
      <sz val="15"/>
      <color rgb="FF1F497D"/>
      <name val="Calibri"/>
      <family val="2"/>
      <charset val="1"/>
    </font>
    <font>
      <b/>
      <sz val="13"/>
      <color rgb="FF1F497D"/>
      <name val="Calibri"/>
      <family val="2"/>
      <charset val="1"/>
    </font>
    <font>
      <b/>
      <sz val="11"/>
      <color rgb="FF1F497D"/>
      <name val="Calibri"/>
      <family val="2"/>
      <charset val="1"/>
    </font>
    <font>
      <b/>
      <sz val="11"/>
      <color rgb="FFFA7D00"/>
      <name val="Calibri"/>
      <family val="2"/>
      <charset val="1"/>
    </font>
    <font>
      <b/>
      <sz val="11"/>
      <color rgb="FFFF9900"/>
      <name val="Calibri"/>
      <family val="2"/>
      <charset val="1"/>
    </font>
    <font>
      <sz val="10"/>
      <color rgb="FF000000"/>
      <name val="Arial"/>
      <family val="2"/>
      <charset val="1"/>
    </font>
    <font>
      <sz val="10"/>
      <name val="Arial"/>
      <family val="2"/>
      <charset val="1"/>
    </font>
    <font>
      <b/>
      <sz val="14"/>
      <name val="Arial"/>
      <family val="2"/>
      <charset val="1"/>
    </font>
    <font>
      <b/>
      <sz val="10"/>
      <name val="Arial"/>
      <family val="2"/>
      <charset val="1"/>
    </font>
    <font>
      <b/>
      <sz val="12"/>
      <name val="Arial"/>
      <family val="2"/>
      <charset val="1"/>
    </font>
    <font>
      <sz val="10"/>
      <name val="Calibri"/>
      <family val="2"/>
      <charset val="1"/>
    </font>
    <font>
      <sz val="11"/>
      <name val="Calibri"/>
      <family val="2"/>
      <charset val="1"/>
    </font>
    <font>
      <sz val="11"/>
      <color rgb="FF000000"/>
      <name val="Calibri"/>
      <family val="2"/>
      <charset val="1"/>
    </font>
    <font>
      <sz val="8"/>
      <name val="Calibri"/>
      <family val="2"/>
      <charset val="1"/>
    </font>
    <font>
      <sz val="10"/>
      <name val="Arial"/>
      <family val="2"/>
    </font>
    <font>
      <b/>
      <sz val="10"/>
      <name val="Arial"/>
      <family val="2"/>
    </font>
    <font>
      <b/>
      <sz val="10"/>
      <color rgb="FFFF0000"/>
      <name val="Arial"/>
      <family val="2"/>
    </font>
    <font>
      <sz val="11"/>
      <color rgb="FFFF0000"/>
      <name val="Calibri"/>
      <family val="2"/>
      <charset val="1"/>
    </font>
    <font>
      <sz val="10"/>
      <color rgb="FFFF0000"/>
      <name val="Arial"/>
      <family val="2"/>
      <charset val="1"/>
    </font>
    <font>
      <sz val="10"/>
      <color rgb="FFFF0000"/>
      <name val="Arial"/>
      <family val="2"/>
    </font>
    <font>
      <b/>
      <sz val="14"/>
      <color rgb="FFFF0000"/>
      <name val="Arial"/>
      <family val="2"/>
    </font>
    <font>
      <sz val="11"/>
      <color rgb="FF9C6500"/>
      <name val="Calibri"/>
      <family val="2"/>
      <scheme val="minor"/>
    </font>
    <font>
      <b/>
      <sz val="14"/>
      <name val="Arial"/>
      <family val="2"/>
    </font>
    <font>
      <b/>
      <sz val="11"/>
      <name val="Arial"/>
      <family val="2"/>
    </font>
    <font>
      <sz val="11"/>
      <name val="Arial"/>
      <family val="2"/>
    </font>
    <font>
      <b/>
      <sz val="10"/>
      <color theme="1"/>
      <name val="Arial"/>
      <family val="2"/>
      <charset val="1"/>
    </font>
    <font>
      <sz val="10"/>
      <color theme="1"/>
      <name val="Arial"/>
      <family val="2"/>
      <charset val="1"/>
    </font>
    <font>
      <sz val="10"/>
      <color theme="1"/>
      <name val="Calibri"/>
      <family val="2"/>
      <charset val="1"/>
    </font>
    <font>
      <b/>
      <sz val="11"/>
      <color indexed="52"/>
      <name val="Calibri"/>
      <family val="2"/>
    </font>
  </fonts>
  <fills count="54">
    <fill>
      <patternFill patternType="none"/>
    </fill>
    <fill>
      <patternFill patternType="gray125"/>
    </fill>
    <fill>
      <patternFill patternType="solid">
        <fgColor rgb="FFDCE6F2"/>
        <bgColor rgb="FFDBEEF4"/>
      </patternFill>
    </fill>
    <fill>
      <patternFill patternType="solid">
        <fgColor rgb="FFCCCCFF"/>
        <bgColor rgb="FFB9CDE5"/>
      </patternFill>
    </fill>
    <fill>
      <patternFill patternType="solid">
        <fgColor rgb="FFF2DCDB"/>
        <bgColor rgb="FFE6E0EC"/>
      </patternFill>
    </fill>
    <fill>
      <patternFill patternType="solid">
        <fgColor rgb="FFFF99CC"/>
        <bgColor rgb="FFD99694"/>
      </patternFill>
    </fill>
    <fill>
      <patternFill patternType="solid">
        <fgColor rgb="FFECF1DF"/>
        <bgColor rgb="FFF2F2F2"/>
      </patternFill>
    </fill>
    <fill>
      <patternFill patternType="solid">
        <fgColor rgb="FFCCFFCC"/>
        <bgColor rgb="FFCCFFFF"/>
      </patternFill>
    </fill>
    <fill>
      <patternFill patternType="solid">
        <fgColor rgb="FFE6E0EC"/>
        <bgColor rgb="FFDCE6F2"/>
      </patternFill>
    </fill>
    <fill>
      <patternFill patternType="solid">
        <fgColor rgb="FFCC99FF"/>
        <bgColor rgb="FFAFA9BA"/>
      </patternFill>
    </fill>
    <fill>
      <patternFill patternType="solid">
        <fgColor rgb="FFDBEEF4"/>
        <bgColor rgb="FFDCE6F2"/>
      </patternFill>
    </fill>
    <fill>
      <patternFill patternType="solid">
        <fgColor rgb="FFCCFFFF"/>
        <bgColor rgb="FFDBEEF4"/>
      </patternFill>
    </fill>
    <fill>
      <patternFill patternType="solid">
        <fgColor rgb="FFFDEADA"/>
        <bgColor rgb="FFECF1DF"/>
      </patternFill>
    </fill>
    <fill>
      <patternFill patternType="solid">
        <fgColor rgb="FFFFCC99"/>
        <bgColor rgb="FFFAC090"/>
      </patternFill>
    </fill>
    <fill>
      <patternFill patternType="solid">
        <fgColor rgb="FFB9CDE5"/>
        <bgColor rgb="FFB7DEE8"/>
      </patternFill>
    </fill>
    <fill>
      <patternFill patternType="solid">
        <fgColor rgb="FF99CCFF"/>
        <bgColor rgb="FFB9CDE5"/>
      </patternFill>
    </fill>
    <fill>
      <patternFill patternType="solid">
        <fgColor rgb="FFE6B9B8"/>
        <bgColor rgb="FFFAC090"/>
      </patternFill>
    </fill>
    <fill>
      <patternFill patternType="solid">
        <fgColor rgb="FFFF8080"/>
        <bgColor rgb="FFF79646"/>
      </patternFill>
    </fill>
    <fill>
      <patternFill patternType="solid">
        <fgColor rgb="FFD7E4BD"/>
        <bgColor rgb="FFD9D9D9"/>
      </patternFill>
    </fill>
    <fill>
      <patternFill patternType="solid">
        <fgColor rgb="FF00FF00"/>
        <bgColor rgb="FF39C4CB"/>
      </patternFill>
    </fill>
    <fill>
      <patternFill patternType="solid">
        <fgColor rgb="FFCCC1DA"/>
        <bgColor rgb="FFC0C0C0"/>
      </patternFill>
    </fill>
    <fill>
      <patternFill patternType="solid">
        <fgColor rgb="FFB7DEE8"/>
        <bgColor rgb="FFB9CDE5"/>
      </patternFill>
    </fill>
    <fill>
      <patternFill patternType="solid">
        <fgColor rgb="FFFCD5B5"/>
        <bgColor rgb="FFFFCC99"/>
      </patternFill>
    </fill>
    <fill>
      <patternFill patternType="solid">
        <fgColor rgb="FFFFCC00"/>
        <bgColor rgb="FFFFFF00"/>
      </patternFill>
    </fill>
    <fill>
      <patternFill patternType="solid">
        <fgColor rgb="FF97B5D9"/>
        <bgColor rgb="FFAFA9BA"/>
      </patternFill>
    </fill>
    <fill>
      <patternFill patternType="darkGray">
        <fgColor rgb="FF147E64"/>
        <bgColor rgb="FF333399"/>
      </patternFill>
    </fill>
    <fill>
      <patternFill patternType="solid">
        <fgColor rgb="FFD99694"/>
        <bgColor rgb="FFFF8080"/>
      </patternFill>
    </fill>
    <fill>
      <patternFill patternType="solid">
        <fgColor rgb="FFC2D69A"/>
        <bgColor rgb="FFD7E4BD"/>
      </patternFill>
    </fill>
    <fill>
      <patternFill patternType="solid">
        <fgColor rgb="FFAFA9BA"/>
        <bgColor rgb="FF97B5D9"/>
      </patternFill>
    </fill>
    <fill>
      <patternFill patternType="solid">
        <fgColor rgb="FF83005A"/>
        <bgColor rgb="FF333399"/>
      </patternFill>
    </fill>
    <fill>
      <patternFill patternType="darkGray">
        <fgColor rgb="FF99CCFF"/>
        <bgColor rgb="FF97B5D9"/>
      </patternFill>
    </fill>
    <fill>
      <patternFill patternType="solid">
        <fgColor rgb="FF39C4CB"/>
        <bgColor rgb="FF7FF3CE"/>
      </patternFill>
    </fill>
    <fill>
      <patternFill patternType="solid">
        <fgColor rgb="FFFAC090"/>
        <bgColor rgb="FFFFCC99"/>
      </patternFill>
    </fill>
    <fill>
      <patternFill patternType="solid">
        <fgColor rgb="FFFF9900"/>
        <bgColor rgb="FFF79646"/>
      </patternFill>
    </fill>
    <fill>
      <patternFill patternType="solid">
        <fgColor rgb="FF7F7F7F"/>
        <bgColor rgb="FF808080"/>
      </patternFill>
    </fill>
    <fill>
      <patternFill patternType="solid">
        <fgColor rgb="FF333399"/>
        <bgColor rgb="FF3F3F3F"/>
      </patternFill>
    </fill>
    <fill>
      <patternFill patternType="darkGray">
        <fgColor rgb="FFBB4D21"/>
        <bgColor rgb="FF7C6499"/>
      </patternFill>
    </fill>
    <fill>
      <patternFill patternType="solid">
        <fgColor rgb="FFFF0000"/>
        <bgColor rgb="FFBB4D21"/>
      </patternFill>
    </fill>
    <fill>
      <patternFill patternType="darkGray">
        <fgColor rgb="FF97C755"/>
        <bgColor rgb="FF969696"/>
      </patternFill>
    </fill>
    <fill>
      <patternFill patternType="darkGray">
        <fgColor rgb="FF147E64"/>
        <bgColor rgb="FF7F7F7F"/>
      </patternFill>
    </fill>
    <fill>
      <patternFill patternType="solid">
        <fgColor rgb="FF7C6499"/>
        <bgColor rgb="FF7F7F7F"/>
      </patternFill>
    </fill>
    <fill>
      <patternFill patternType="darkGray">
        <fgColor rgb="FF39C4CB"/>
        <bgColor rgb="FF97B5D9"/>
      </patternFill>
    </fill>
    <fill>
      <patternFill patternType="solid">
        <fgColor rgb="FFF79646"/>
        <bgColor rgb="FFFF9900"/>
      </patternFill>
    </fill>
    <fill>
      <patternFill patternType="solid">
        <fgColor rgb="FFFF6F00"/>
        <bgColor rgb="FFFF9900"/>
      </patternFill>
    </fill>
    <fill>
      <patternFill patternType="solid">
        <fgColor rgb="FFFFC7CE"/>
        <bgColor rgb="FFFCD5B5"/>
      </patternFill>
    </fill>
    <fill>
      <patternFill patternType="mediumGray">
        <fgColor rgb="FFCCFFCC"/>
        <bgColor rgb="FFD7E4BD"/>
      </patternFill>
    </fill>
    <fill>
      <patternFill patternType="solid">
        <fgColor rgb="FFF2F2F2"/>
        <bgColor rgb="FFECF1DF"/>
      </patternFill>
    </fill>
    <fill>
      <patternFill patternType="solid">
        <fgColor rgb="FFC0C0C0"/>
        <bgColor rgb="FFCCC1DA"/>
      </patternFill>
    </fill>
    <fill>
      <patternFill patternType="solid">
        <fgColor rgb="FFFFFFFF"/>
        <bgColor rgb="FFF2F2F2"/>
      </patternFill>
    </fill>
    <fill>
      <patternFill patternType="solid">
        <fgColor theme="0"/>
        <bgColor indexed="64"/>
      </patternFill>
    </fill>
    <fill>
      <patternFill patternType="solid">
        <fgColor rgb="FFFFEB9C"/>
      </patternFill>
    </fill>
    <fill>
      <patternFill patternType="solid">
        <fgColor rgb="FFCCFFCC"/>
        <bgColor indexed="64"/>
      </patternFill>
    </fill>
    <fill>
      <patternFill patternType="solid">
        <fgColor rgb="FFFFC000"/>
        <bgColor indexed="64"/>
      </patternFill>
    </fill>
    <fill>
      <patternFill patternType="solid">
        <fgColor indexed="22"/>
        <bgColor indexed="31"/>
      </patternFill>
    </fill>
  </fills>
  <borders count="42">
    <border>
      <left/>
      <right/>
      <top/>
      <bottom/>
      <diagonal/>
    </border>
    <border>
      <left/>
      <right/>
      <top/>
      <bottom style="thick">
        <color rgb="FF147E64"/>
      </bottom>
      <diagonal/>
    </border>
    <border>
      <left/>
      <right/>
      <top/>
      <bottom style="thick">
        <color rgb="FF97B5D9"/>
      </bottom>
      <diagonal/>
    </border>
    <border>
      <left/>
      <right/>
      <top/>
      <bottom style="medium">
        <color rgb="FF97B5D9"/>
      </bottom>
      <diagonal/>
    </border>
    <border>
      <left style="thin">
        <color rgb="FF7F7F7F"/>
      </left>
      <right style="thin">
        <color rgb="FF7F7F7F"/>
      </right>
      <top style="thin">
        <color rgb="FF7F7F7F"/>
      </top>
      <bottom style="thin">
        <color rgb="FF7F7F7F"/>
      </bottom>
      <diagonal/>
    </border>
    <border>
      <left style="thin">
        <color rgb="FF808080"/>
      </left>
      <right style="thin">
        <color rgb="FF808080"/>
      </right>
      <top style="thin">
        <color rgb="FF808080"/>
      </top>
      <bottom style="thin">
        <color rgb="FF808080"/>
      </bottom>
      <diagonal/>
    </border>
    <border>
      <left/>
      <right style="medium">
        <color auto="1"/>
      </right>
      <top/>
      <bottom/>
      <diagonal/>
    </border>
    <border>
      <left/>
      <right style="medium">
        <color auto="1"/>
      </right>
      <top/>
      <bottom style="thin">
        <color auto="1"/>
      </bottom>
      <diagonal/>
    </border>
    <border>
      <left style="medium">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hair">
        <color auto="1"/>
      </top>
      <bottom style="thin">
        <color auto="1"/>
      </bottom>
      <diagonal/>
    </border>
    <border>
      <left style="thin">
        <color auto="1"/>
      </left>
      <right style="thin">
        <color auto="1"/>
      </right>
      <top/>
      <bottom style="hair">
        <color auto="1"/>
      </bottom>
      <diagonal/>
    </border>
    <border>
      <left style="thin">
        <color auto="1"/>
      </left>
      <right style="thin">
        <color auto="1"/>
      </right>
      <top/>
      <bottom style="medium">
        <color auto="1"/>
      </bottom>
      <diagonal/>
    </border>
    <border>
      <left style="thin">
        <color auto="1"/>
      </left>
      <right style="thin">
        <color auto="1"/>
      </right>
      <top style="hair">
        <color auto="1"/>
      </top>
      <bottom style="hair">
        <color auto="1"/>
      </bottom>
      <diagonal/>
    </border>
    <border>
      <left style="medium">
        <color auto="1"/>
      </left>
      <right style="thin">
        <color auto="1"/>
      </right>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top/>
      <bottom/>
      <diagonal/>
    </border>
    <border>
      <left style="thin">
        <color auto="1"/>
      </left>
      <right/>
      <top style="thin">
        <color auto="1"/>
      </top>
      <bottom/>
      <diagonal/>
    </border>
    <border>
      <left/>
      <right style="thin">
        <color auto="1"/>
      </right>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thin">
        <color auto="1"/>
      </left>
      <right/>
      <top style="hair">
        <color auto="1"/>
      </top>
      <bottom style="hair">
        <color auto="1"/>
      </bottom>
      <diagonal/>
    </border>
    <border>
      <left/>
      <right style="thin">
        <color auto="1"/>
      </right>
      <top/>
      <bottom style="thin">
        <color auto="1"/>
      </bottom>
      <diagonal/>
    </border>
    <border>
      <left style="medium">
        <color auto="1"/>
      </left>
      <right style="medium">
        <color auto="1"/>
      </right>
      <top style="thin">
        <color auto="1"/>
      </top>
      <bottom/>
      <diagonal/>
    </border>
    <border>
      <left style="thin">
        <color auto="1"/>
      </left>
      <right/>
      <top style="thin">
        <color auto="1"/>
      </top>
      <bottom style="hair">
        <color auto="1"/>
      </bottom>
      <diagonal/>
    </border>
    <border>
      <left style="thin">
        <color auto="1"/>
      </left>
      <right/>
      <top/>
      <bottom style="medium">
        <color auto="1"/>
      </bottom>
      <diagonal/>
    </border>
    <border>
      <left/>
      <right/>
      <top style="thin">
        <color auto="1"/>
      </top>
      <bottom style="thin">
        <color auto="1"/>
      </bottom>
      <diagonal/>
    </border>
    <border>
      <left style="thin">
        <color auto="1"/>
      </left>
      <right style="thin">
        <color auto="1"/>
      </right>
      <top style="hair">
        <color auto="1"/>
      </top>
      <bottom/>
      <diagonal/>
    </border>
    <border>
      <left/>
      <right style="thin">
        <color auto="1"/>
      </right>
      <top style="thin">
        <color auto="1"/>
      </top>
      <bottom/>
      <diagonal/>
    </border>
    <border>
      <left style="thin">
        <color indexed="64"/>
      </left>
      <right style="thin">
        <color auto="1"/>
      </right>
      <top style="thin">
        <color indexed="64"/>
      </top>
      <bottom style="hair">
        <color auto="1"/>
      </bottom>
      <diagonal/>
    </border>
    <border>
      <left/>
      <right style="thin">
        <color auto="1"/>
      </right>
      <top style="thin">
        <color auto="1"/>
      </top>
      <bottom style="hair">
        <color auto="1"/>
      </bottom>
      <diagonal/>
    </border>
    <border>
      <left style="thin">
        <color indexed="64"/>
      </left>
      <right style="thin">
        <color indexed="64"/>
      </right>
      <top style="hair">
        <color indexed="64"/>
      </top>
      <bottom style="hair">
        <color indexed="64"/>
      </bottom>
      <diagonal/>
    </border>
    <border>
      <left style="thin">
        <color auto="1"/>
      </left>
      <right style="thin">
        <color auto="1"/>
      </right>
      <top style="medium">
        <color auto="1"/>
      </top>
      <bottom style="hair">
        <color auto="1"/>
      </bottom>
      <diagonal/>
    </border>
    <border>
      <left style="thin">
        <color indexed="23"/>
      </left>
      <right style="thin">
        <color indexed="23"/>
      </right>
      <top style="thin">
        <color indexed="23"/>
      </top>
      <bottom style="thin">
        <color indexed="23"/>
      </bottom>
      <diagonal/>
    </border>
  </borders>
  <cellStyleXfs count="56154">
    <xf numFmtId="0" fontId="0" fillId="0" borderId="0"/>
    <xf numFmtId="165" fontId="20" fillId="0" borderId="0" applyBorder="0" applyProtection="0"/>
    <xf numFmtId="9" fontId="20" fillId="0" borderId="0" applyBorder="0" applyProtection="0"/>
    <xf numFmtId="0" fontId="20" fillId="2" borderId="0" applyBorder="0" applyProtection="0"/>
    <xf numFmtId="0" fontId="20" fillId="3" borderId="0" applyBorder="0" applyProtection="0">
      <alignment vertical="top"/>
    </xf>
    <xf numFmtId="0" fontId="20" fillId="2" borderId="0" applyBorder="0" applyProtection="0"/>
    <xf numFmtId="0" fontId="20" fillId="4" borderId="0" applyBorder="0" applyProtection="0"/>
    <xf numFmtId="0" fontId="20" fillId="5" borderId="0" applyBorder="0" applyProtection="0">
      <alignment vertical="top"/>
    </xf>
    <xf numFmtId="0" fontId="20" fillId="4" borderId="0" applyBorder="0" applyProtection="0"/>
    <xf numFmtId="0" fontId="20" fillId="6" borderId="0" applyBorder="0" applyProtection="0"/>
    <xf numFmtId="0" fontId="20" fillId="7" borderId="0" applyBorder="0" applyProtection="0">
      <alignment vertical="top"/>
    </xf>
    <xf numFmtId="0" fontId="20" fillId="6" borderId="0" applyBorder="0" applyProtection="0"/>
    <xf numFmtId="0" fontId="20" fillId="8" borderId="0" applyBorder="0" applyProtection="0"/>
    <xf numFmtId="0" fontId="20" fillId="9" borderId="0" applyBorder="0" applyProtection="0">
      <alignment vertical="top"/>
    </xf>
    <xf numFmtId="0" fontId="20" fillId="8" borderId="0" applyBorder="0" applyProtection="0"/>
    <xf numFmtId="0" fontId="20" fillId="10" borderId="0" applyBorder="0" applyProtection="0"/>
    <xf numFmtId="0" fontId="20" fillId="11" borderId="0" applyBorder="0" applyProtection="0">
      <alignment vertical="top"/>
    </xf>
    <xf numFmtId="0" fontId="20" fillId="10" borderId="0" applyBorder="0" applyProtection="0"/>
    <xf numFmtId="0" fontId="20" fillId="12" borderId="0" applyBorder="0" applyProtection="0"/>
    <xf numFmtId="0" fontId="20" fillId="13" borderId="0" applyBorder="0" applyProtection="0">
      <alignment vertical="top"/>
    </xf>
    <xf numFmtId="0" fontId="20" fillId="12" borderId="0" applyBorder="0" applyProtection="0"/>
    <xf numFmtId="0" fontId="20" fillId="2" borderId="0" applyBorder="0" applyProtection="0"/>
    <xf numFmtId="0" fontId="20" fillId="4" borderId="0" applyBorder="0" applyProtection="0"/>
    <xf numFmtId="0" fontId="20" fillId="6" borderId="0" applyBorder="0" applyProtection="0"/>
    <xf numFmtId="0" fontId="20" fillId="8" borderId="0" applyBorder="0" applyProtection="0"/>
    <xf numFmtId="0" fontId="20" fillId="10" borderId="0" applyBorder="0" applyProtection="0"/>
    <xf numFmtId="0" fontId="20" fillId="12" borderId="0" applyBorder="0" applyProtection="0"/>
    <xf numFmtId="0" fontId="20" fillId="3" borderId="0" applyBorder="0" applyProtection="0"/>
    <xf numFmtId="0" fontId="20" fillId="3" borderId="0" applyBorder="0" applyProtection="0"/>
    <xf numFmtId="0" fontId="20" fillId="3" borderId="0" applyBorder="0" applyProtection="0"/>
    <xf numFmtId="0" fontId="20" fillId="3" borderId="0" applyBorder="0" applyProtection="0"/>
    <xf numFmtId="0" fontId="20" fillId="3" borderId="0" applyBorder="0" applyProtection="0"/>
    <xf numFmtId="0" fontId="20" fillId="3" borderId="0" applyBorder="0" applyProtection="0"/>
    <xf numFmtId="0" fontId="20" fillId="3" borderId="0" applyBorder="0" applyProtection="0"/>
    <xf numFmtId="0" fontId="20" fillId="3" borderId="0" applyBorder="0" applyProtection="0"/>
    <xf numFmtId="0" fontId="20" fillId="5" borderId="0" applyBorder="0" applyProtection="0"/>
    <xf numFmtId="0" fontId="20" fillId="5" borderId="0" applyBorder="0" applyProtection="0"/>
    <xf numFmtId="0" fontId="20" fillId="5" borderId="0" applyBorder="0" applyProtection="0"/>
    <xf numFmtId="0" fontId="20" fillId="5" borderId="0" applyBorder="0" applyProtection="0"/>
    <xf numFmtId="0" fontId="20" fillId="5" borderId="0" applyBorder="0" applyProtection="0"/>
    <xf numFmtId="0" fontId="20" fillId="5" borderId="0" applyBorder="0" applyProtection="0"/>
    <xf numFmtId="0" fontId="20" fillId="5" borderId="0" applyBorder="0" applyProtection="0"/>
    <xf numFmtId="0" fontId="20" fillId="5" borderId="0" applyBorder="0" applyProtection="0"/>
    <xf numFmtId="0" fontId="20" fillId="7" borderId="0" applyBorder="0" applyProtection="0"/>
    <xf numFmtId="0" fontId="20" fillId="7" borderId="0" applyBorder="0" applyProtection="0"/>
    <xf numFmtId="0" fontId="20" fillId="7" borderId="0" applyBorder="0" applyProtection="0"/>
    <xf numFmtId="0" fontId="20" fillId="7" borderId="0" applyBorder="0" applyProtection="0"/>
    <xf numFmtId="0" fontId="20" fillId="7" borderId="0" applyBorder="0" applyProtection="0"/>
    <xf numFmtId="0" fontId="20" fillId="7" borderId="0" applyBorder="0" applyProtection="0"/>
    <xf numFmtId="0" fontId="20" fillId="7" borderId="0" applyBorder="0" applyProtection="0"/>
    <xf numFmtId="0" fontId="20" fillId="7" borderId="0" applyBorder="0" applyProtection="0"/>
    <xf numFmtId="0" fontId="20" fillId="9" borderId="0" applyBorder="0" applyProtection="0"/>
    <xf numFmtId="0" fontId="20" fillId="9" borderId="0" applyBorder="0" applyProtection="0"/>
    <xf numFmtId="0" fontId="20" fillId="9" borderId="0" applyBorder="0" applyProtection="0"/>
    <xf numFmtId="0" fontId="20" fillId="9" borderId="0" applyBorder="0" applyProtection="0"/>
    <xf numFmtId="0" fontId="20" fillId="9" borderId="0" applyBorder="0" applyProtection="0"/>
    <xf numFmtId="0" fontId="20" fillId="9" borderId="0" applyBorder="0" applyProtection="0"/>
    <xf numFmtId="0" fontId="20" fillId="9" borderId="0" applyBorder="0" applyProtection="0"/>
    <xf numFmtId="0" fontId="20" fillId="9" borderId="0" applyBorder="0" applyProtection="0"/>
    <xf numFmtId="0" fontId="20" fillId="11" borderId="0" applyBorder="0" applyProtection="0"/>
    <xf numFmtId="0" fontId="20" fillId="11" borderId="0" applyBorder="0" applyProtection="0"/>
    <xf numFmtId="0" fontId="20" fillId="11" borderId="0" applyBorder="0" applyProtection="0"/>
    <xf numFmtId="0" fontId="20" fillId="11" borderId="0" applyBorder="0" applyProtection="0"/>
    <xf numFmtId="0" fontId="20" fillId="11" borderId="0" applyBorder="0" applyProtection="0"/>
    <xf numFmtId="0" fontId="20" fillId="11" borderId="0" applyBorder="0" applyProtection="0"/>
    <xf numFmtId="0" fontId="20" fillId="11" borderId="0" applyBorder="0" applyProtection="0"/>
    <xf numFmtId="0" fontId="20" fillId="11" borderId="0" applyBorder="0" applyProtection="0"/>
    <xf numFmtId="0" fontId="20" fillId="13" borderId="0" applyBorder="0" applyProtection="0"/>
    <xf numFmtId="0" fontId="20" fillId="13" borderId="0" applyBorder="0" applyProtection="0"/>
    <xf numFmtId="0" fontId="20" fillId="13" borderId="0" applyBorder="0" applyProtection="0"/>
    <xf numFmtId="0" fontId="20" fillId="13" borderId="0" applyBorder="0" applyProtection="0"/>
    <xf numFmtId="0" fontId="20" fillId="13" borderId="0" applyBorder="0" applyProtection="0"/>
    <xf numFmtId="0" fontId="20" fillId="13" borderId="0" applyBorder="0" applyProtection="0"/>
    <xf numFmtId="0" fontId="20" fillId="13" borderId="0" applyBorder="0" applyProtection="0"/>
    <xf numFmtId="0" fontId="20" fillId="13" borderId="0" applyBorder="0" applyProtection="0"/>
    <xf numFmtId="0" fontId="20" fillId="14" borderId="0" applyBorder="0" applyProtection="0"/>
    <xf numFmtId="0" fontId="20" fillId="15" borderId="0" applyBorder="0" applyProtection="0">
      <alignment vertical="top"/>
    </xf>
    <xf numFmtId="0" fontId="20" fillId="14" borderId="0" applyBorder="0" applyProtection="0"/>
    <xf numFmtId="0" fontId="20" fillId="16" borderId="0" applyBorder="0" applyProtection="0"/>
    <xf numFmtId="0" fontId="20" fillId="17" borderId="0" applyBorder="0" applyProtection="0">
      <alignment vertical="top"/>
    </xf>
    <xf numFmtId="0" fontId="20" fillId="16" borderId="0" applyBorder="0" applyProtection="0"/>
    <xf numFmtId="0" fontId="20" fillId="18" borderId="0" applyBorder="0" applyProtection="0"/>
    <xf numFmtId="0" fontId="20" fillId="19" borderId="0" applyBorder="0" applyProtection="0">
      <alignment vertical="top"/>
    </xf>
    <xf numFmtId="0" fontId="20" fillId="18" borderId="0" applyBorder="0" applyProtection="0"/>
    <xf numFmtId="0" fontId="20" fillId="20" borderId="0" applyBorder="0" applyProtection="0"/>
    <xf numFmtId="0" fontId="20" fillId="9" borderId="0" applyBorder="0" applyProtection="0">
      <alignment vertical="top"/>
    </xf>
    <xf numFmtId="0" fontId="20" fillId="20" borderId="0" applyBorder="0" applyProtection="0"/>
    <xf numFmtId="0" fontId="20" fillId="21" borderId="0" applyBorder="0" applyProtection="0"/>
    <xf numFmtId="0" fontId="20" fillId="15" borderId="0" applyBorder="0" applyProtection="0">
      <alignment vertical="top"/>
    </xf>
    <xf numFmtId="0" fontId="20" fillId="21" borderId="0" applyBorder="0" applyProtection="0"/>
    <xf numFmtId="0" fontId="20" fillId="22" borderId="0" applyBorder="0" applyProtection="0"/>
    <xf numFmtId="0" fontId="20" fillId="23" borderId="0" applyBorder="0" applyProtection="0">
      <alignment vertical="top"/>
    </xf>
    <xf numFmtId="0" fontId="20" fillId="22" borderId="0" applyBorder="0" applyProtection="0"/>
    <xf numFmtId="0" fontId="20" fillId="14" borderId="0" applyBorder="0" applyProtection="0"/>
    <xf numFmtId="0" fontId="20" fillId="16" borderId="0" applyBorder="0" applyProtection="0"/>
    <xf numFmtId="0" fontId="20" fillId="18" borderId="0" applyBorder="0" applyProtection="0"/>
    <xf numFmtId="0" fontId="20" fillId="20" borderId="0" applyBorder="0" applyProtection="0"/>
    <xf numFmtId="0" fontId="20" fillId="21" borderId="0" applyBorder="0" applyProtection="0"/>
    <xf numFmtId="0" fontId="20" fillId="22" borderId="0" applyBorder="0" applyProtection="0"/>
    <xf numFmtId="0" fontId="20" fillId="15" borderId="0" applyBorder="0" applyProtection="0"/>
    <xf numFmtId="0" fontId="20" fillId="15" borderId="0" applyBorder="0" applyProtection="0"/>
    <xf numFmtId="0" fontId="20" fillId="15" borderId="0" applyBorder="0" applyProtection="0"/>
    <xf numFmtId="0" fontId="20" fillId="15" borderId="0" applyBorder="0" applyProtection="0"/>
    <xf numFmtId="0" fontId="20" fillId="15" borderId="0" applyBorder="0" applyProtection="0"/>
    <xf numFmtId="0" fontId="20" fillId="15" borderId="0" applyBorder="0" applyProtection="0"/>
    <xf numFmtId="0" fontId="20" fillId="15" borderId="0" applyBorder="0" applyProtection="0"/>
    <xf numFmtId="0" fontId="20" fillId="15" borderId="0" applyBorder="0" applyProtection="0"/>
    <xf numFmtId="0" fontId="20" fillId="17" borderId="0" applyBorder="0" applyProtection="0"/>
    <xf numFmtId="0" fontId="20" fillId="17" borderId="0" applyBorder="0" applyProtection="0"/>
    <xf numFmtId="0" fontId="20" fillId="17" borderId="0" applyBorder="0" applyProtection="0"/>
    <xf numFmtId="0" fontId="20" fillId="17" borderId="0" applyBorder="0" applyProtection="0"/>
    <xf numFmtId="0" fontId="20" fillId="17" borderId="0" applyBorder="0" applyProtection="0"/>
    <xf numFmtId="0" fontId="20" fillId="17" borderId="0" applyBorder="0" applyProtection="0"/>
    <xf numFmtId="0" fontId="20" fillId="17" borderId="0" applyBorder="0" applyProtection="0"/>
    <xf numFmtId="0" fontId="20" fillId="17" borderId="0" applyBorder="0" applyProtection="0"/>
    <xf numFmtId="0" fontId="20" fillId="19" borderId="0" applyBorder="0" applyProtection="0"/>
    <xf numFmtId="0" fontId="20" fillId="19" borderId="0" applyBorder="0" applyProtection="0"/>
    <xf numFmtId="0" fontId="20" fillId="19" borderId="0" applyBorder="0" applyProtection="0"/>
    <xf numFmtId="0" fontId="20" fillId="19" borderId="0" applyBorder="0" applyProtection="0"/>
    <xf numFmtId="0" fontId="20" fillId="19" borderId="0" applyBorder="0" applyProtection="0"/>
    <xf numFmtId="0" fontId="20" fillId="19" borderId="0" applyBorder="0" applyProtection="0"/>
    <xf numFmtId="0" fontId="20" fillId="19" borderId="0" applyBorder="0" applyProtection="0"/>
    <xf numFmtId="0" fontId="20" fillId="19" borderId="0" applyBorder="0" applyProtection="0"/>
    <xf numFmtId="0" fontId="20" fillId="9" borderId="0" applyBorder="0" applyProtection="0"/>
    <xf numFmtId="0" fontId="20" fillId="9" borderId="0" applyBorder="0" applyProtection="0"/>
    <xf numFmtId="0" fontId="20" fillId="9" borderId="0" applyBorder="0" applyProtection="0"/>
    <xf numFmtId="0" fontId="20" fillId="9" borderId="0" applyBorder="0" applyProtection="0"/>
    <xf numFmtId="0" fontId="20" fillId="9" borderId="0" applyBorder="0" applyProtection="0"/>
    <xf numFmtId="0" fontId="20" fillId="9" borderId="0" applyBorder="0" applyProtection="0"/>
    <xf numFmtId="0" fontId="20" fillId="9" borderId="0" applyBorder="0" applyProtection="0"/>
    <xf numFmtId="0" fontId="20" fillId="9" borderId="0" applyBorder="0" applyProtection="0"/>
    <xf numFmtId="0" fontId="20" fillId="15" borderId="0" applyBorder="0" applyProtection="0"/>
    <xf numFmtId="0" fontId="20" fillId="15" borderId="0" applyBorder="0" applyProtection="0"/>
    <xf numFmtId="0" fontId="20" fillId="15" borderId="0" applyBorder="0" applyProtection="0"/>
    <xf numFmtId="0" fontId="20" fillId="15" borderId="0" applyBorder="0" applyProtection="0"/>
    <xf numFmtId="0" fontId="20" fillId="15" borderId="0" applyBorder="0" applyProtection="0"/>
    <xf numFmtId="0" fontId="20" fillId="15" borderId="0" applyBorder="0" applyProtection="0"/>
    <xf numFmtId="0" fontId="20" fillId="15" borderId="0" applyBorder="0" applyProtection="0"/>
    <xf numFmtId="0" fontId="20" fillId="15" borderId="0" applyBorder="0" applyProtection="0"/>
    <xf numFmtId="0" fontId="20" fillId="23" borderId="0" applyBorder="0" applyProtection="0"/>
    <xf numFmtId="0" fontId="20" fillId="23" borderId="0" applyBorder="0" applyProtection="0"/>
    <xf numFmtId="0" fontId="20" fillId="23" borderId="0" applyBorder="0" applyProtection="0"/>
    <xf numFmtId="0" fontId="20" fillId="23" borderId="0" applyBorder="0" applyProtection="0"/>
    <xf numFmtId="0" fontId="20" fillId="23" borderId="0" applyBorder="0" applyProtection="0"/>
    <xf numFmtId="0" fontId="20" fillId="23" borderId="0" applyBorder="0" applyProtection="0"/>
    <xf numFmtId="0" fontId="20" fillId="23" borderId="0" applyBorder="0" applyProtection="0"/>
    <xf numFmtId="0" fontId="20" fillId="23" borderId="0" applyBorder="0" applyProtection="0"/>
    <xf numFmtId="0" fontId="3" fillId="24" borderId="0" applyBorder="0" applyProtection="0"/>
    <xf numFmtId="0" fontId="3" fillId="25" borderId="0" applyBorder="0" applyProtection="0">
      <alignment vertical="top"/>
    </xf>
    <xf numFmtId="0" fontId="3" fillId="24" borderId="0" applyBorder="0" applyProtection="0"/>
    <xf numFmtId="0" fontId="3" fillId="26" borderId="0" applyBorder="0" applyProtection="0"/>
    <xf numFmtId="0" fontId="3" fillId="17" borderId="0" applyBorder="0" applyProtection="0">
      <alignment vertical="top"/>
    </xf>
    <xf numFmtId="0" fontId="3" fillId="26" borderId="0" applyBorder="0" applyProtection="0"/>
    <xf numFmtId="0" fontId="3" fillId="27" borderId="0" applyBorder="0" applyProtection="0"/>
    <xf numFmtId="0" fontId="3" fillId="19" borderId="0" applyBorder="0" applyProtection="0">
      <alignment vertical="top"/>
    </xf>
    <xf numFmtId="0" fontId="3" fillId="27" borderId="0" applyBorder="0" applyProtection="0"/>
    <xf numFmtId="0" fontId="3" fillId="28" borderId="0" applyBorder="0" applyProtection="0"/>
    <xf numFmtId="0" fontId="3" fillId="29" borderId="0" applyBorder="0" applyProtection="0">
      <alignment vertical="top"/>
    </xf>
    <xf numFmtId="0" fontId="3" fillId="28" borderId="0" applyBorder="0" applyProtection="0"/>
    <xf numFmtId="0" fontId="3" fillId="30" borderId="0" applyBorder="0" applyProtection="0"/>
    <xf numFmtId="0" fontId="3" fillId="31" borderId="0" applyBorder="0" applyProtection="0">
      <alignment vertical="top"/>
    </xf>
    <xf numFmtId="0" fontId="3" fillId="30" borderId="0" applyBorder="0" applyProtection="0"/>
    <xf numFmtId="0" fontId="3" fillId="32" borderId="0" applyBorder="0" applyProtection="0"/>
    <xf numFmtId="0" fontId="3" fillId="33" borderId="0" applyBorder="0" applyProtection="0">
      <alignment vertical="top"/>
    </xf>
    <xf numFmtId="0" fontId="3" fillId="32" borderId="0" applyBorder="0" applyProtection="0"/>
    <xf numFmtId="0" fontId="3" fillId="24" borderId="0" applyBorder="0" applyProtection="0"/>
    <xf numFmtId="0" fontId="3" fillId="26" borderId="0" applyBorder="0" applyProtection="0"/>
    <xf numFmtId="0" fontId="3" fillId="27" borderId="0" applyBorder="0" applyProtection="0"/>
    <xf numFmtId="0" fontId="3" fillId="28" borderId="0" applyBorder="0" applyProtection="0"/>
    <xf numFmtId="0" fontId="3" fillId="30" borderId="0" applyBorder="0" applyProtection="0"/>
    <xf numFmtId="0" fontId="3" fillId="32" borderId="0" applyBorder="0" applyProtection="0"/>
    <xf numFmtId="0" fontId="3" fillId="25" borderId="0" applyBorder="0" applyProtection="0"/>
    <xf numFmtId="0" fontId="3" fillId="17" borderId="0" applyBorder="0" applyProtection="0"/>
    <xf numFmtId="0" fontId="3" fillId="19" borderId="0" applyBorder="0" applyProtection="0"/>
    <xf numFmtId="0" fontId="3" fillId="29" borderId="0" applyBorder="0" applyProtection="0"/>
    <xf numFmtId="0" fontId="3" fillId="31" borderId="0" applyBorder="0" applyProtection="0"/>
    <xf numFmtId="0" fontId="3" fillId="33" borderId="0" applyBorder="0" applyProtection="0"/>
    <xf numFmtId="0" fontId="3" fillId="34" borderId="0" applyBorder="0" applyProtection="0"/>
    <xf numFmtId="0" fontId="3" fillId="35" borderId="0" applyBorder="0" applyProtection="0">
      <alignment vertical="top"/>
    </xf>
    <xf numFmtId="0" fontId="3" fillId="34" borderId="0" applyBorder="0" applyProtection="0"/>
    <xf numFmtId="0" fontId="3" fillId="36" borderId="0" applyBorder="0" applyProtection="0"/>
    <xf numFmtId="0" fontId="3" fillId="37" borderId="0" applyBorder="0" applyProtection="0">
      <alignment vertical="top"/>
    </xf>
    <xf numFmtId="0" fontId="3" fillId="36" borderId="0" applyBorder="0" applyProtection="0"/>
    <xf numFmtId="0" fontId="3" fillId="38" borderId="0" applyBorder="0" applyProtection="0"/>
    <xf numFmtId="0" fontId="3" fillId="39" borderId="0" applyBorder="0" applyProtection="0">
      <alignment vertical="top"/>
    </xf>
    <xf numFmtId="0" fontId="3" fillId="38" borderId="0" applyBorder="0" applyProtection="0"/>
    <xf numFmtId="0" fontId="3" fillId="40" borderId="0" applyBorder="0" applyProtection="0"/>
    <xf numFmtId="0" fontId="3" fillId="29" borderId="0" applyBorder="0" applyProtection="0">
      <alignment vertical="top"/>
    </xf>
    <xf numFmtId="0" fontId="3" fillId="40" borderId="0" applyBorder="0" applyProtection="0"/>
    <xf numFmtId="0" fontId="3" fillId="41" borderId="0" applyBorder="0" applyProtection="0"/>
    <xf numFmtId="0" fontId="3" fillId="31" borderId="0" applyBorder="0" applyProtection="0">
      <alignment vertical="top"/>
    </xf>
    <xf numFmtId="0" fontId="3" fillId="41" borderId="0" applyBorder="0" applyProtection="0"/>
    <xf numFmtId="0" fontId="3" fillId="42" borderId="0" applyBorder="0" applyProtection="0"/>
    <xf numFmtId="0" fontId="3" fillId="43" borderId="0" applyBorder="0" applyProtection="0">
      <alignment vertical="top"/>
    </xf>
    <xf numFmtId="0" fontId="3" fillId="42" borderId="0" applyBorder="0" applyProtection="0"/>
    <xf numFmtId="0" fontId="4" fillId="44" borderId="0" applyBorder="0" applyProtection="0"/>
    <xf numFmtId="0" fontId="5" fillId="5" borderId="0" applyBorder="0" applyProtection="0">
      <alignment vertical="top"/>
    </xf>
    <xf numFmtId="0" fontId="4" fillId="44" borderId="0" applyBorder="0" applyProtection="0"/>
    <xf numFmtId="0" fontId="6" fillId="7" borderId="0" applyBorder="0" applyProtection="0"/>
    <xf numFmtId="0" fontId="6" fillId="7" borderId="0" applyBorder="0" applyProtection="0"/>
    <xf numFmtId="0" fontId="6" fillId="7" borderId="0" applyBorder="0" applyProtection="0"/>
    <xf numFmtId="0" fontId="6" fillId="7" borderId="0" applyBorder="0" applyProtection="0"/>
    <xf numFmtId="0" fontId="6" fillId="7" borderId="0" applyBorder="0" applyProtection="0"/>
    <xf numFmtId="0" fontId="6" fillId="7" borderId="0" applyBorder="0" applyProtection="0"/>
    <xf numFmtId="0" fontId="6" fillId="7" borderId="0" applyBorder="0" applyProtection="0"/>
    <xf numFmtId="0" fontId="6" fillId="7" borderId="0" applyBorder="0" applyProtection="0">
      <alignment vertical="top"/>
    </xf>
    <xf numFmtId="0" fontId="7" fillId="45" borderId="0" applyBorder="0" applyProtection="0"/>
    <xf numFmtId="0" fontId="8" fillId="0" borderId="1" applyProtection="0"/>
    <xf numFmtId="0" fontId="9" fillId="0" borderId="2" applyProtection="0"/>
    <xf numFmtId="0" fontId="10" fillId="0" borderId="3" applyProtection="0"/>
    <xf numFmtId="0" fontId="10" fillId="0" borderId="0" applyBorder="0" applyProtection="0"/>
    <xf numFmtId="0" fontId="11" fillId="46" borderId="4" applyProtection="0"/>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12" fillId="47" borderId="5" applyProtection="0">
      <alignment vertical="top"/>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43" fontId="2" fillId="0" borderId="0" applyFont="0" applyFill="0" applyBorder="0" applyAlignment="0" applyProtection="0"/>
    <xf numFmtId="0" fontId="29" fillId="50" borderId="0" applyNumberFormat="0" applyBorder="0" applyAlignment="0" applyProtection="0"/>
    <xf numFmtId="0" fontId="22" fillId="0" borderId="0">
      <alignment vertical="top"/>
    </xf>
    <xf numFmtId="43" fontId="2" fillId="0" borderId="0" applyFont="0" applyFill="0" applyBorder="0" applyAlignment="0" applyProtection="0"/>
    <xf numFmtId="0" fontId="2" fillId="0" borderId="0"/>
    <xf numFmtId="0" fontId="2" fillId="0" borderId="0"/>
    <xf numFmtId="0" fontId="2" fillId="0" borderId="0"/>
    <xf numFmtId="0" fontId="20" fillId="0" borderId="0"/>
    <xf numFmtId="0" fontId="36" fillId="53" borderId="41" applyNumberFormat="0" applyProtection="0">
      <alignment vertical="top"/>
    </xf>
    <xf numFmtId="0" fontId="1" fillId="0" borderId="0"/>
  </cellStyleXfs>
  <cellXfs count="227">
    <xf numFmtId="0" fontId="0" fillId="0" borderId="0" xfId="0"/>
    <xf numFmtId="0" fontId="14" fillId="0" borderId="0" xfId="1539" applyFont="1"/>
    <xf numFmtId="166" fontId="14" fillId="0" borderId="0" xfId="1539" applyNumberFormat="1" applyFont="1"/>
    <xf numFmtId="0" fontId="14" fillId="0" borderId="0" xfId="1539" applyFont="1" applyAlignment="1">
      <alignment horizontal="center"/>
    </xf>
    <xf numFmtId="0" fontId="16" fillId="48" borderId="0" xfId="1539" applyFont="1" applyFill="1" applyAlignment="1">
      <alignment wrapText="1"/>
    </xf>
    <xf numFmtId="0" fontId="16" fillId="0" borderId="0" xfId="1539" applyFont="1" applyAlignment="1">
      <alignment wrapText="1"/>
    </xf>
    <xf numFmtId="0" fontId="16" fillId="48" borderId="0" xfId="1539" applyFont="1" applyFill="1" applyAlignment="1">
      <alignment vertical="top" wrapText="1"/>
    </xf>
    <xf numFmtId="165" fontId="14" fillId="0" borderId="0" xfId="1539" applyNumberFormat="1" applyFont="1"/>
    <xf numFmtId="165" fontId="0" fillId="0" borderId="0" xfId="1539" applyNumberFormat="1" applyFont="1"/>
    <xf numFmtId="0" fontId="16" fillId="48" borderId="14" xfId="1539" applyFont="1" applyFill="1" applyBorder="1" applyAlignment="1">
      <alignment horizontal="center" vertical="center"/>
    </xf>
    <xf numFmtId="166" fontId="16" fillId="48" borderId="14" xfId="1539" applyNumberFormat="1" applyFont="1" applyFill="1" applyBorder="1" applyAlignment="1">
      <alignment horizontal="center" vertical="center"/>
    </xf>
    <xf numFmtId="164" fontId="14" fillId="0" borderId="15" xfId="1539" applyNumberFormat="1" applyFont="1" applyBorder="1"/>
    <xf numFmtId="0" fontId="14" fillId="0" borderId="15" xfId="1539" applyFont="1" applyBorder="1"/>
    <xf numFmtId="167" fontId="13" fillId="0" borderId="16" xfId="1539" applyNumberFormat="1" applyFont="1" applyBorder="1" applyAlignment="1">
      <alignment horizontal="center"/>
    </xf>
    <xf numFmtId="167" fontId="13" fillId="0" borderId="17" xfId="1539" applyNumberFormat="1" applyFont="1" applyBorder="1" applyAlignment="1">
      <alignment horizontal="center"/>
    </xf>
    <xf numFmtId="167" fontId="14" fillId="0" borderId="0" xfId="1539" applyNumberFormat="1" applyFont="1"/>
    <xf numFmtId="164" fontId="14" fillId="0" borderId="17" xfId="1539" applyNumberFormat="1" applyFont="1" applyBorder="1" applyAlignment="1">
      <alignment vertical="top" wrapText="1"/>
    </xf>
    <xf numFmtId="10" fontId="14" fillId="0" borderId="17" xfId="1539" applyNumberFormat="1" applyFont="1" applyBorder="1" applyAlignment="1">
      <alignment vertical="top" wrapText="1"/>
    </xf>
    <xf numFmtId="10" fontId="14" fillId="0" borderId="0" xfId="1539" applyNumberFormat="1" applyFont="1"/>
    <xf numFmtId="164" fontId="14" fillId="0" borderId="17" xfId="1539" applyNumberFormat="1" applyFont="1" applyBorder="1"/>
    <xf numFmtId="0" fontId="14" fillId="0" borderId="17" xfId="1539" applyFont="1" applyBorder="1"/>
    <xf numFmtId="164" fontId="16" fillId="48" borderId="14" xfId="1539" applyNumberFormat="1" applyFont="1" applyFill="1" applyBorder="1"/>
    <xf numFmtId="10" fontId="16" fillId="48" borderId="14" xfId="1539" applyNumberFormat="1" applyFont="1" applyFill="1" applyBorder="1"/>
    <xf numFmtId="0" fontId="16" fillId="48" borderId="14" xfId="1539" applyFont="1" applyFill="1" applyBorder="1" applyAlignment="1">
      <alignment horizontal="center"/>
    </xf>
    <xf numFmtId="0" fontId="14" fillId="48" borderId="19" xfId="1539" applyFont="1" applyFill="1" applyBorder="1"/>
    <xf numFmtId="0" fontId="14" fillId="48" borderId="19" xfId="1539" applyFont="1" applyFill="1" applyBorder="1" applyAlignment="1">
      <alignment horizontal="right"/>
    </xf>
    <xf numFmtId="164" fontId="0" fillId="48" borderId="17" xfId="1539" applyNumberFormat="1" applyFont="1" applyFill="1" applyBorder="1" applyAlignment="1">
      <alignment horizontal="center"/>
    </xf>
    <xf numFmtId="10" fontId="13" fillId="48" borderId="17" xfId="1539" applyNumberFormat="1" applyFont="1" applyFill="1" applyBorder="1" applyAlignment="1">
      <alignment horizontal="center"/>
    </xf>
    <xf numFmtId="10" fontId="14" fillId="0" borderId="0" xfId="1539" applyNumberFormat="1" applyFont="1" applyAlignment="1">
      <alignment horizontal="right"/>
    </xf>
    <xf numFmtId="167" fontId="14" fillId="48" borderId="17" xfId="1539" applyNumberFormat="1" applyFont="1" applyFill="1" applyBorder="1" applyAlignment="1">
      <alignment horizontal="center"/>
    </xf>
    <xf numFmtId="168" fontId="14" fillId="0" borderId="0" xfId="1539" applyNumberFormat="1" applyFont="1"/>
    <xf numFmtId="165" fontId="14" fillId="0" borderId="0" xfId="1539" applyNumberFormat="1" applyFont="1" applyAlignment="1">
      <alignment horizontal="center"/>
    </xf>
    <xf numFmtId="0" fontId="14" fillId="0" borderId="0" xfId="1539" applyFont="1" applyAlignment="1">
      <alignment vertical="top"/>
    </xf>
    <xf numFmtId="4" fontId="14" fillId="0" borderId="0" xfId="1539" applyNumberFormat="1" applyFont="1" applyAlignment="1">
      <alignment vertical="top"/>
    </xf>
    <xf numFmtId="0" fontId="14" fillId="0" borderId="0" xfId="1539" applyFont="1" applyAlignment="1">
      <alignment horizontal="center" vertical="center"/>
    </xf>
    <xf numFmtId="49" fontId="13" fillId="0" borderId="0" xfId="1" applyNumberFormat="1" applyFont="1" applyBorder="1" applyAlignment="1" applyProtection="1">
      <alignment horizontal="center" vertical="center" wrapText="1"/>
    </xf>
    <xf numFmtId="0" fontId="0" fillId="0" borderId="0" xfId="1539" applyFont="1" applyAlignment="1">
      <alignment vertical="top"/>
    </xf>
    <xf numFmtId="0" fontId="16" fillId="0" borderId="11" xfId="1539" applyFont="1" applyBorder="1" applyAlignment="1">
      <alignment horizontal="center" vertical="center"/>
    </xf>
    <xf numFmtId="4" fontId="16" fillId="0" borderId="11" xfId="1539" applyNumberFormat="1" applyFont="1" applyBorder="1" applyAlignment="1">
      <alignment horizontal="center" vertical="center"/>
    </xf>
    <xf numFmtId="4" fontId="16" fillId="0" borderId="11" xfId="1539" applyNumberFormat="1" applyFont="1" applyBorder="1" applyAlignment="1">
      <alignment horizontal="center" vertical="center" wrapText="1"/>
    </xf>
    <xf numFmtId="0" fontId="16" fillId="0" borderId="11" xfId="1539" applyFont="1" applyBorder="1" applyAlignment="1">
      <alignment horizontal="center" vertical="center" wrapText="1"/>
    </xf>
    <xf numFmtId="0" fontId="16" fillId="0" borderId="0" xfId="1539" applyFont="1" applyAlignment="1">
      <alignment vertical="center"/>
    </xf>
    <xf numFmtId="0" fontId="14" fillId="0" borderId="17" xfId="1539" applyFont="1" applyBorder="1" applyAlignment="1">
      <alignment horizontal="justify" vertical="center"/>
    </xf>
    <xf numFmtId="0" fontId="14" fillId="0" borderId="17" xfId="1539" applyFont="1" applyBorder="1" applyAlignment="1">
      <alignment horizontal="center" vertical="center"/>
    </xf>
    <xf numFmtId="4" fontId="14" fillId="0" borderId="17" xfId="1539" applyNumberFormat="1" applyFont="1" applyBorder="1" applyAlignment="1">
      <alignment horizontal="right" vertical="center"/>
    </xf>
    <xf numFmtId="0" fontId="14" fillId="0" borderId="0" xfId="1539" applyFont="1" applyAlignment="1">
      <alignment horizontal="center" vertical="center" wrapText="1"/>
    </xf>
    <xf numFmtId="0" fontId="16" fillId="0" borderId="0" xfId="1539" applyFont="1" applyAlignment="1">
      <alignment horizontal="center" vertical="center" wrapText="1"/>
    </xf>
    <xf numFmtId="0" fontId="15" fillId="0" borderId="9" xfId="1539" applyFont="1" applyBorder="1" applyAlignment="1">
      <alignment horizontal="center" vertical="center" wrapText="1"/>
    </xf>
    <xf numFmtId="0" fontId="19" fillId="0" borderId="0" xfId="1539" applyFont="1" applyAlignment="1">
      <alignment vertical="top"/>
    </xf>
    <xf numFmtId="0" fontId="19" fillId="0" borderId="0" xfId="0" applyFont="1"/>
    <xf numFmtId="164" fontId="14" fillId="0" borderId="35" xfId="1539" applyNumberFormat="1" applyFont="1" applyBorder="1" applyAlignment="1">
      <alignment vertical="top" wrapText="1"/>
    </xf>
    <xf numFmtId="10" fontId="14" fillId="0" borderId="35" xfId="1539" applyNumberFormat="1" applyFont="1" applyBorder="1" applyAlignment="1">
      <alignment vertical="top" wrapText="1"/>
    </xf>
    <xf numFmtId="167" fontId="13" fillId="0" borderId="35" xfId="1539" applyNumberFormat="1" applyFont="1" applyBorder="1" applyAlignment="1">
      <alignment horizontal="center"/>
    </xf>
    <xf numFmtId="164" fontId="14" fillId="48" borderId="37" xfId="1539" applyNumberFormat="1" applyFont="1" applyFill="1" applyBorder="1" applyAlignment="1">
      <alignment vertical="top" wrapText="1"/>
    </xf>
    <xf numFmtId="10" fontId="14" fillId="48" borderId="37" xfId="1539" applyNumberFormat="1" applyFont="1" applyFill="1" applyBorder="1" applyAlignment="1">
      <alignment vertical="top" wrapText="1"/>
    </xf>
    <xf numFmtId="10" fontId="14" fillId="48" borderId="37" xfId="1539" applyNumberFormat="1" applyFont="1" applyFill="1" applyBorder="1" applyAlignment="1">
      <alignment horizontal="center" vertical="top" wrapText="1"/>
    </xf>
    <xf numFmtId="170" fontId="14" fillId="0" borderId="0" xfId="1539" applyNumberFormat="1" applyFont="1"/>
    <xf numFmtId="166" fontId="14" fillId="48" borderId="37" xfId="1539" applyNumberFormat="1" applyFont="1" applyFill="1" applyBorder="1" applyAlignment="1">
      <alignment horizontal="center"/>
    </xf>
    <xf numFmtId="0" fontId="16" fillId="0" borderId="17" xfId="1539" applyFont="1" applyBorder="1" applyAlignment="1">
      <alignment horizontal="justify" vertical="center"/>
    </xf>
    <xf numFmtId="0" fontId="16" fillId="0" borderId="17" xfId="1539" applyFont="1" applyBorder="1" applyAlignment="1">
      <alignment horizontal="center"/>
    </xf>
    <xf numFmtId="4" fontId="14" fillId="0" borderId="29" xfId="1539" applyNumberFormat="1" applyFont="1" applyBorder="1" applyAlignment="1">
      <alignment horizontal="center" vertical="center"/>
    </xf>
    <xf numFmtId="0" fontId="16" fillId="0" borderId="17" xfId="1539" applyFont="1" applyBorder="1" applyAlignment="1">
      <alignment horizontal="center" vertical="center"/>
    </xf>
    <xf numFmtId="4" fontId="18" fillId="0" borderId="17" xfId="1539" applyNumberFormat="1" applyFont="1" applyBorder="1" applyAlignment="1">
      <alignment horizontal="right"/>
    </xf>
    <xf numFmtId="4" fontId="18" fillId="0" borderId="17" xfId="1539" applyNumberFormat="1" applyFont="1" applyBorder="1" applyAlignment="1">
      <alignment horizontal="right" vertical="center"/>
    </xf>
    <xf numFmtId="0" fontId="14" fillId="0" borderId="29" xfId="1539" applyFont="1" applyBorder="1" applyAlignment="1">
      <alignment horizontal="center" vertical="center"/>
    </xf>
    <xf numFmtId="0" fontId="16" fillId="0" borderId="17" xfId="1539" applyFont="1" applyBorder="1" applyAlignment="1">
      <alignment horizontal="justify" vertical="center" wrapText="1"/>
    </xf>
    <xf numFmtId="0" fontId="23" fillId="0" borderId="17" xfId="1539" applyFont="1" applyBorder="1" applyAlignment="1">
      <alignment horizontal="justify" vertical="center"/>
    </xf>
    <xf numFmtId="0" fontId="23" fillId="0" borderId="17" xfId="1539" applyFont="1" applyBorder="1" applyAlignment="1">
      <alignment horizontal="center" vertical="center"/>
    </xf>
    <xf numFmtId="4" fontId="23" fillId="0" borderId="17" xfId="1539" applyNumberFormat="1" applyFont="1" applyBorder="1" applyAlignment="1">
      <alignment horizontal="right" vertical="center"/>
    </xf>
    <xf numFmtId="4" fontId="23" fillId="0" borderId="29" xfId="1539" applyNumberFormat="1" applyFont="1" applyBorder="1" applyAlignment="1">
      <alignment horizontal="center" vertical="center"/>
    </xf>
    <xf numFmtId="0" fontId="22" fillId="0" borderId="17" xfId="1539" applyFont="1" applyBorder="1" applyAlignment="1">
      <alignment horizontal="justify" vertical="center"/>
    </xf>
    <xf numFmtId="0" fontId="22" fillId="0" borderId="17" xfId="1539" applyFont="1" applyBorder="1" applyAlignment="1">
      <alignment horizontal="center" vertical="center"/>
    </xf>
    <xf numFmtId="4" fontId="22" fillId="0" borderId="17" xfId="1539" applyNumberFormat="1" applyFont="1" applyBorder="1" applyAlignment="1">
      <alignment horizontal="right" vertical="center"/>
    </xf>
    <xf numFmtId="4" fontId="22" fillId="0" borderId="29" xfId="1539" applyNumberFormat="1" applyFont="1" applyBorder="1" applyAlignment="1">
      <alignment horizontal="center" vertical="center"/>
    </xf>
    <xf numFmtId="0" fontId="14" fillId="48" borderId="22" xfId="1539" applyFont="1" applyFill="1" applyBorder="1"/>
    <xf numFmtId="0" fontId="14" fillId="48" borderId="21" xfId="1539" applyFont="1" applyFill="1" applyBorder="1"/>
    <xf numFmtId="0" fontId="14" fillId="48" borderId="24" xfId="1539" applyFont="1" applyFill="1" applyBorder="1"/>
    <xf numFmtId="0" fontId="14" fillId="48" borderId="9" xfId="1539" applyFont="1" applyFill="1" applyBorder="1"/>
    <xf numFmtId="0" fontId="14" fillId="48" borderId="9" xfId="1539" applyFont="1" applyFill="1" applyBorder="1" applyAlignment="1">
      <alignment horizontal="right"/>
    </xf>
    <xf numFmtId="9" fontId="0" fillId="48" borderId="14" xfId="1539" applyNumberFormat="1" applyFont="1" applyFill="1" applyBorder="1" applyAlignment="1">
      <alignment horizontal="center"/>
    </xf>
    <xf numFmtId="10" fontId="13" fillId="48" borderId="14" xfId="1539" applyNumberFormat="1" applyFont="1" applyFill="1" applyBorder="1" applyAlignment="1">
      <alignment horizontal="center"/>
    </xf>
    <xf numFmtId="0" fontId="14" fillId="0" borderId="21" xfId="1539" applyFont="1" applyBorder="1" applyAlignment="1">
      <alignment horizontal="left" vertical="center"/>
    </xf>
    <xf numFmtId="0" fontId="14" fillId="49" borderId="0" xfId="1539" applyFont="1" applyFill="1" applyAlignment="1">
      <alignment vertical="top"/>
    </xf>
    <xf numFmtId="0" fontId="16" fillId="49" borderId="0" xfId="1539" applyFont="1" applyFill="1" applyAlignment="1">
      <alignment vertical="center"/>
    </xf>
    <xf numFmtId="0" fontId="25" fillId="49" borderId="0" xfId="0" applyFont="1" applyFill="1"/>
    <xf numFmtId="0" fontId="26" fillId="49" borderId="0" xfId="1539" applyFont="1" applyFill="1" applyAlignment="1">
      <alignment vertical="top"/>
    </xf>
    <xf numFmtId="0" fontId="27" fillId="48" borderId="22" xfId="1539" applyFont="1" applyFill="1" applyBorder="1"/>
    <xf numFmtId="0" fontId="28" fillId="48" borderId="19" xfId="1539" applyFont="1" applyFill="1" applyBorder="1"/>
    <xf numFmtId="0" fontId="27" fillId="48" borderId="19" xfId="1539" applyFont="1" applyFill="1" applyBorder="1" applyAlignment="1">
      <alignment wrapText="1"/>
    </xf>
    <xf numFmtId="164" fontId="24" fillId="48" borderId="19" xfId="1539" applyNumberFormat="1" applyFont="1" applyFill="1" applyBorder="1" applyAlignment="1">
      <alignment horizontal="left"/>
    </xf>
    <xf numFmtId="0" fontId="27" fillId="48" borderId="36" xfId="1539" applyFont="1" applyFill="1" applyBorder="1" applyAlignment="1">
      <alignment wrapText="1"/>
    </xf>
    <xf numFmtId="0" fontId="30" fillId="48" borderId="21" xfId="1539" applyFont="1" applyFill="1" applyBorder="1" applyAlignment="1">
      <alignment vertical="center" wrapText="1"/>
    </xf>
    <xf numFmtId="0" fontId="30" fillId="48" borderId="23" xfId="1539" applyFont="1" applyFill="1" applyBorder="1" applyAlignment="1">
      <alignment vertical="center" wrapText="1"/>
    </xf>
    <xf numFmtId="0" fontId="23" fillId="48" borderId="21" xfId="1539" applyFont="1" applyFill="1" applyBorder="1" applyAlignment="1">
      <alignment vertical="center"/>
    </xf>
    <xf numFmtId="0" fontId="22" fillId="48" borderId="21" xfId="1539" applyFont="1" applyFill="1" applyBorder="1" applyAlignment="1">
      <alignment vertical="top"/>
    </xf>
    <xf numFmtId="10" fontId="14" fillId="0" borderId="17" xfId="1539" applyNumberFormat="1" applyFont="1" applyBorder="1" applyAlignment="1">
      <alignment horizontal="center" vertical="top" wrapText="1"/>
    </xf>
    <xf numFmtId="0" fontId="30" fillId="48" borderId="0" xfId="1539" applyFont="1" applyFill="1" applyAlignment="1">
      <alignment vertical="center" wrapText="1"/>
    </xf>
    <xf numFmtId="49" fontId="31" fillId="48" borderId="0" xfId="1539" applyNumberFormat="1" applyFont="1" applyFill="1" applyAlignment="1">
      <alignment vertical="center" wrapText="1"/>
    </xf>
    <xf numFmtId="49" fontId="31" fillId="48" borderId="0" xfId="1539" applyNumberFormat="1" applyFont="1" applyFill="1" applyAlignment="1">
      <alignment vertical="center"/>
    </xf>
    <xf numFmtId="0" fontId="22" fillId="48" borderId="0" xfId="1539" applyFont="1" applyFill="1" applyAlignment="1">
      <alignment horizontal="center"/>
    </xf>
    <xf numFmtId="49" fontId="32" fillId="48" borderId="0" xfId="1539" applyNumberFormat="1" applyFont="1" applyFill="1" applyAlignment="1">
      <alignment vertical="center" wrapText="1"/>
    </xf>
    <xf numFmtId="10" fontId="14" fillId="0" borderId="40" xfId="1539" applyNumberFormat="1" applyFont="1" applyBorder="1" applyAlignment="1">
      <alignment horizontal="center" vertical="top" wrapText="1"/>
    </xf>
    <xf numFmtId="0" fontId="14" fillId="48" borderId="0" xfId="1539" applyFont="1" applyFill="1"/>
    <xf numFmtId="4" fontId="14" fillId="48" borderId="0" xfId="1539" applyNumberFormat="1" applyFont="1" applyFill="1" applyAlignment="1">
      <alignment horizontal="right"/>
    </xf>
    <xf numFmtId="4" fontId="14" fillId="49" borderId="17" xfId="1539" applyNumberFormat="1" applyFont="1" applyFill="1" applyBorder="1" applyAlignment="1">
      <alignment horizontal="right" vertical="center"/>
    </xf>
    <xf numFmtId="4" fontId="14" fillId="49" borderId="29" xfId="1539" applyNumberFormat="1" applyFont="1" applyFill="1" applyBorder="1" applyAlignment="1">
      <alignment horizontal="center" vertical="center"/>
    </xf>
    <xf numFmtId="49" fontId="16" fillId="49" borderId="17" xfId="1539" applyNumberFormat="1" applyFont="1" applyFill="1" applyBorder="1" applyAlignment="1">
      <alignment horizontal="center" vertical="center"/>
    </xf>
    <xf numFmtId="0" fontId="16" fillId="49" borderId="17" xfId="1539" applyFont="1" applyFill="1" applyBorder="1" applyAlignment="1">
      <alignment horizontal="justify" vertical="center"/>
    </xf>
    <xf numFmtId="4" fontId="14" fillId="49" borderId="0" xfId="1539" applyNumberFormat="1" applyFont="1" applyFill="1" applyAlignment="1">
      <alignment vertical="top"/>
    </xf>
    <xf numFmtId="0" fontId="16" fillId="49" borderId="17" xfId="1539" applyFont="1" applyFill="1" applyBorder="1" applyAlignment="1">
      <alignment horizontal="center" vertical="center"/>
    </xf>
    <xf numFmtId="4" fontId="16" fillId="49" borderId="17" xfId="1539" applyNumberFormat="1" applyFont="1" applyFill="1" applyBorder="1" applyAlignment="1">
      <alignment horizontal="right" vertical="center"/>
    </xf>
    <xf numFmtId="49" fontId="14" fillId="49" borderId="17" xfId="1" applyNumberFormat="1" applyFont="1" applyFill="1" applyBorder="1" applyAlignment="1" applyProtection="1">
      <alignment horizontal="center" vertical="center" wrapText="1"/>
    </xf>
    <xf numFmtId="4" fontId="16" fillId="49" borderId="0" xfId="1539" applyNumberFormat="1" applyFont="1" applyFill="1" applyAlignment="1">
      <alignment vertical="center"/>
    </xf>
    <xf numFmtId="0" fontId="16" fillId="49" borderId="0" xfId="1539" applyFont="1" applyFill="1" applyAlignment="1">
      <alignment horizontal="center" vertical="center"/>
    </xf>
    <xf numFmtId="166" fontId="19" fillId="49" borderId="0" xfId="2" applyNumberFormat="1" applyFont="1" applyFill="1" applyAlignment="1">
      <alignment horizontal="left" vertical="center"/>
    </xf>
    <xf numFmtId="166" fontId="19" fillId="49" borderId="0" xfId="2" applyNumberFormat="1" applyFont="1" applyFill="1" applyAlignment="1">
      <alignment horizontal="center" vertical="center"/>
    </xf>
    <xf numFmtId="49" fontId="16" fillId="49" borderId="16" xfId="1539" applyNumberFormat="1" applyFont="1" applyFill="1" applyBorder="1" applyAlignment="1">
      <alignment horizontal="center" vertical="center"/>
    </xf>
    <xf numFmtId="0" fontId="16" fillId="49" borderId="16" xfId="1539" applyFont="1" applyFill="1" applyBorder="1" applyAlignment="1">
      <alignment horizontal="justify" vertical="center"/>
    </xf>
    <xf numFmtId="0" fontId="16" fillId="49" borderId="16" xfId="1539" applyFont="1" applyFill="1" applyBorder="1" applyAlignment="1">
      <alignment horizontal="center" vertical="center"/>
    </xf>
    <xf numFmtId="4" fontId="16" fillId="49" borderId="16" xfId="1539" applyNumberFormat="1" applyFont="1" applyFill="1" applyBorder="1" applyAlignment="1">
      <alignment horizontal="right" vertical="center"/>
    </xf>
    <xf numFmtId="4" fontId="14" fillId="49" borderId="33" xfId="1539" applyNumberFormat="1" applyFont="1" applyFill="1" applyBorder="1" applyAlignment="1">
      <alignment horizontal="center" vertical="center"/>
    </xf>
    <xf numFmtId="49" fontId="14" fillId="49" borderId="16" xfId="1" applyNumberFormat="1" applyFont="1" applyFill="1" applyBorder="1" applyAlignment="1" applyProtection="1">
      <alignment horizontal="center" vertical="center" wrapText="1"/>
    </xf>
    <xf numFmtId="0" fontId="14" fillId="49" borderId="25" xfId="1539" applyFont="1" applyFill="1" applyBorder="1" applyAlignment="1">
      <alignment horizontal="center" vertical="center"/>
    </xf>
    <xf numFmtId="0" fontId="16" fillId="49" borderId="25" xfId="1539" applyFont="1" applyFill="1" applyBorder="1" applyAlignment="1">
      <alignment horizontal="right" vertical="center"/>
    </xf>
    <xf numFmtId="4" fontId="14" fillId="49" borderId="25" xfId="1539" applyNumberFormat="1" applyFont="1" applyFill="1" applyBorder="1" applyAlignment="1">
      <alignment vertical="center"/>
    </xf>
    <xf numFmtId="4" fontId="16" fillId="49" borderId="25" xfId="1539" applyNumberFormat="1" applyFont="1" applyFill="1" applyBorder="1" applyAlignment="1">
      <alignment vertical="center"/>
    </xf>
    <xf numFmtId="4" fontId="16" fillId="49" borderId="24" xfId="1539" applyNumberFormat="1" applyFont="1" applyFill="1" applyBorder="1" applyAlignment="1">
      <alignment horizontal="center" vertical="center"/>
    </xf>
    <xf numFmtId="4" fontId="16" fillId="49" borderId="25" xfId="1539" applyNumberFormat="1" applyFont="1" applyFill="1" applyBorder="1" applyAlignment="1">
      <alignment horizontal="center" vertical="center"/>
    </xf>
    <xf numFmtId="0" fontId="25" fillId="49" borderId="24" xfId="17209" applyFont="1" applyFill="1" applyBorder="1" applyAlignment="1">
      <alignment vertical="center"/>
    </xf>
    <xf numFmtId="0" fontId="25" fillId="49" borderId="9" xfId="17209" applyFont="1" applyFill="1" applyBorder="1" applyAlignment="1">
      <alignment vertical="center"/>
    </xf>
    <xf numFmtId="4" fontId="25" fillId="49" borderId="9" xfId="17209" applyNumberFormat="1" applyFont="1" applyFill="1" applyBorder="1" applyAlignment="1">
      <alignment vertical="center"/>
    </xf>
    <xf numFmtId="0" fontId="25" fillId="49" borderId="30" xfId="17209" applyFont="1" applyFill="1" applyBorder="1" applyAlignment="1">
      <alignment horizontal="center" vertical="center"/>
    </xf>
    <xf numFmtId="4" fontId="26" fillId="49" borderId="0" xfId="1539" applyNumberFormat="1" applyFont="1" applyFill="1" applyAlignment="1">
      <alignment vertical="top"/>
    </xf>
    <xf numFmtId="0" fontId="26" fillId="49" borderId="0" xfId="1539" applyFont="1" applyFill="1" applyAlignment="1">
      <alignment horizontal="center" vertical="center"/>
    </xf>
    <xf numFmtId="49" fontId="26" fillId="49" borderId="0" xfId="1" applyNumberFormat="1" applyFont="1" applyFill="1" applyBorder="1" applyAlignment="1" applyProtection="1">
      <alignment horizontal="center" vertical="center" wrapText="1"/>
    </xf>
    <xf numFmtId="0" fontId="14" fillId="51" borderId="0" xfId="1539" applyFont="1" applyFill="1" applyAlignment="1">
      <alignment vertical="top"/>
    </xf>
    <xf numFmtId="0" fontId="16" fillId="51" borderId="0" xfId="1539" applyFont="1" applyFill="1" applyAlignment="1">
      <alignment vertical="center"/>
    </xf>
    <xf numFmtId="4" fontId="14" fillId="51" borderId="0" xfId="1539" applyNumberFormat="1" applyFont="1" applyFill="1" applyAlignment="1">
      <alignment vertical="top"/>
    </xf>
    <xf numFmtId="0" fontId="14" fillId="51" borderId="0" xfId="1539" applyFont="1" applyFill="1" applyAlignment="1">
      <alignment vertical="center" wrapText="1"/>
    </xf>
    <xf numFmtId="0" fontId="23" fillId="51" borderId="0" xfId="1539" applyFont="1" applyFill="1" applyAlignment="1">
      <alignment vertical="top"/>
    </xf>
    <xf numFmtId="0" fontId="22" fillId="51" borderId="0" xfId="1539" applyFont="1" applyFill="1" applyAlignment="1">
      <alignment vertical="top"/>
    </xf>
    <xf numFmtId="4" fontId="16" fillId="51" borderId="0" xfId="1539" applyNumberFormat="1" applyFont="1" applyFill="1" applyAlignment="1">
      <alignment vertical="center"/>
    </xf>
    <xf numFmtId="0" fontId="34" fillId="49" borderId="0" xfId="1539" applyFont="1" applyFill="1" applyAlignment="1">
      <alignment vertical="top"/>
    </xf>
    <xf numFmtId="0" fontId="34" fillId="51" borderId="0" xfId="1539" applyFont="1" applyFill="1" applyAlignment="1">
      <alignment vertical="top"/>
    </xf>
    <xf numFmtId="166" fontId="19" fillId="51" borderId="0" xfId="2" applyNumberFormat="1" applyFont="1" applyFill="1" applyAlignment="1">
      <alignment horizontal="left" vertical="center"/>
    </xf>
    <xf numFmtId="0" fontId="16" fillId="51" borderId="0" xfId="1539" applyFont="1" applyFill="1" applyAlignment="1">
      <alignment horizontal="left" vertical="center"/>
    </xf>
    <xf numFmtId="0" fontId="14" fillId="51" borderId="0" xfId="1539" applyFont="1" applyFill="1" applyAlignment="1">
      <alignment vertical="center"/>
    </xf>
    <xf numFmtId="0" fontId="22" fillId="51" borderId="0" xfId="1539" applyFont="1" applyFill="1" applyAlignment="1">
      <alignment vertical="center"/>
    </xf>
    <xf numFmtId="0" fontId="19" fillId="49" borderId="0" xfId="17208" applyFont="1" applyFill="1" applyAlignment="1">
      <alignment vertical="top" wrapText="1"/>
    </xf>
    <xf numFmtId="0" fontId="19" fillId="51" borderId="0" xfId="17208" applyFont="1" applyFill="1" applyAlignment="1">
      <alignment vertical="top"/>
    </xf>
    <xf numFmtId="0" fontId="23" fillId="52" borderId="0" xfId="1539" applyFont="1" applyFill="1" applyAlignment="1">
      <alignment vertical="top"/>
    </xf>
    <xf numFmtId="0" fontId="22" fillId="52" borderId="0" xfId="1539" applyFont="1" applyFill="1" applyAlignment="1">
      <alignment vertical="top"/>
    </xf>
    <xf numFmtId="0" fontId="14" fillId="51" borderId="0" xfId="1539" applyFont="1" applyFill="1" applyAlignment="1">
      <alignment vertical="top" wrapText="1"/>
    </xf>
    <xf numFmtId="4" fontId="19" fillId="51" borderId="0" xfId="17208" applyNumberFormat="1" applyFont="1" applyFill="1" applyAlignment="1">
      <alignment vertical="top"/>
    </xf>
    <xf numFmtId="0" fontId="19" fillId="0" borderId="23" xfId="1539" applyFont="1" applyBorder="1" applyAlignment="1">
      <alignment vertical="top"/>
    </xf>
    <xf numFmtId="4" fontId="16" fillId="51" borderId="0" xfId="1539" applyNumberFormat="1" applyFont="1" applyFill="1" applyAlignment="1">
      <alignment horizontal="left" vertical="center"/>
    </xf>
    <xf numFmtId="49" fontId="14" fillId="0" borderId="17" xfId="1539" applyNumberFormat="1" applyFont="1" applyBorder="1" applyAlignment="1">
      <alignment horizontal="center" vertical="center"/>
    </xf>
    <xf numFmtId="49" fontId="34" fillId="0" borderId="17" xfId="1539" applyNumberFormat="1" applyFont="1" applyBorder="1" applyAlignment="1">
      <alignment horizontal="center" vertical="center"/>
    </xf>
    <xf numFmtId="0" fontId="34" fillId="0" borderId="17" xfId="1539" applyFont="1" applyBorder="1" applyAlignment="1">
      <alignment horizontal="justify" vertical="center"/>
    </xf>
    <xf numFmtId="0" fontId="34" fillId="0" borderId="17" xfId="1539" applyFont="1" applyBorder="1" applyAlignment="1">
      <alignment horizontal="center" vertical="center"/>
    </xf>
    <xf numFmtId="4" fontId="34" fillId="0" borderId="17" xfId="1539" applyNumberFormat="1" applyFont="1" applyBorder="1" applyAlignment="1">
      <alignment horizontal="right" vertical="center"/>
    </xf>
    <xf numFmtId="4" fontId="34" fillId="0" borderId="29" xfId="1539" applyNumberFormat="1" applyFont="1" applyBorder="1" applyAlignment="1">
      <alignment horizontal="center" vertical="center"/>
    </xf>
    <xf numFmtId="49" fontId="16" fillId="0" borderId="37" xfId="1539" applyNumberFormat="1" applyFont="1" applyBorder="1" applyAlignment="1">
      <alignment horizontal="center" vertical="center"/>
    </xf>
    <xf numFmtId="0" fontId="16" fillId="0" borderId="37" xfId="1539" applyFont="1" applyBorder="1" applyAlignment="1">
      <alignment horizontal="justify" vertical="center"/>
    </xf>
    <xf numFmtId="0" fontId="16" fillId="0" borderId="37" xfId="1539" applyFont="1" applyBorder="1" applyAlignment="1">
      <alignment horizontal="center"/>
    </xf>
    <xf numFmtId="4" fontId="16" fillId="0" borderId="37" xfId="1539" applyNumberFormat="1" applyFont="1" applyBorder="1" applyAlignment="1">
      <alignment horizontal="right"/>
    </xf>
    <xf numFmtId="4" fontId="14" fillId="0" borderId="37" xfId="1539" applyNumberFormat="1" applyFont="1" applyBorder="1" applyAlignment="1">
      <alignment horizontal="right"/>
    </xf>
    <xf numFmtId="4" fontId="14" fillId="0" borderId="32" xfId="1539" applyNumberFormat="1" applyFont="1" applyBorder="1" applyAlignment="1">
      <alignment horizontal="center" vertical="center"/>
    </xf>
    <xf numFmtId="49" fontId="14" fillId="0" borderId="15" xfId="1" applyNumberFormat="1" applyFont="1" applyBorder="1" applyAlignment="1" applyProtection="1">
      <alignment horizontal="center" vertical="center" wrapText="1"/>
    </xf>
    <xf numFmtId="49" fontId="16" fillId="0" borderId="17" xfId="1539" applyNumberFormat="1" applyFont="1" applyBorder="1" applyAlignment="1">
      <alignment horizontal="center" vertical="center"/>
    </xf>
    <xf numFmtId="169" fontId="14" fillId="0" borderId="17" xfId="1539" applyNumberFormat="1" applyFont="1" applyBorder="1" applyAlignment="1">
      <alignment horizontal="right" vertical="center"/>
    </xf>
    <xf numFmtId="169" fontId="16" fillId="0" borderId="17" xfId="1539" applyNumberFormat="1" applyFont="1" applyBorder="1" applyAlignment="1">
      <alignment horizontal="right"/>
    </xf>
    <xf numFmtId="4" fontId="14" fillId="0" borderId="17" xfId="1539" applyNumberFormat="1" applyFont="1" applyBorder="1" applyAlignment="1">
      <alignment horizontal="right"/>
    </xf>
    <xf numFmtId="49" fontId="14" fillId="0" borderId="17" xfId="1" applyNumberFormat="1" applyFont="1" applyBorder="1" applyAlignment="1" applyProtection="1">
      <alignment horizontal="center" vertical="center" wrapText="1"/>
    </xf>
    <xf numFmtId="4" fontId="16" fillId="0" borderId="17" xfId="1539" applyNumberFormat="1" applyFont="1" applyBorder="1" applyAlignment="1">
      <alignment horizontal="right" vertical="center"/>
    </xf>
    <xf numFmtId="49" fontId="22" fillId="0" borderId="39" xfId="1539" applyNumberFormat="1" applyFont="1" applyBorder="1" applyAlignment="1">
      <alignment horizontal="center" vertical="center"/>
    </xf>
    <xf numFmtId="49" fontId="16" fillId="0" borderId="17" xfId="1539" quotePrefix="1" applyNumberFormat="1" applyFont="1" applyBorder="1" applyAlignment="1">
      <alignment horizontal="center" vertical="center"/>
    </xf>
    <xf numFmtId="49" fontId="23" fillId="0" borderId="17" xfId="1539" quotePrefix="1" applyNumberFormat="1" applyFont="1" applyBorder="1" applyAlignment="1">
      <alignment horizontal="center" vertical="center"/>
    </xf>
    <xf numFmtId="49" fontId="23" fillId="0" borderId="17" xfId="1" applyNumberFormat="1" applyFont="1" applyBorder="1" applyAlignment="1" applyProtection="1">
      <alignment horizontal="center" vertical="center" wrapText="1"/>
    </xf>
    <xf numFmtId="49" fontId="23" fillId="0" borderId="17" xfId="17208" applyNumberFormat="1" applyFont="1" applyBorder="1" applyAlignment="1">
      <alignment horizontal="center" vertical="center"/>
    </xf>
    <xf numFmtId="0" fontId="23" fillId="0" borderId="17" xfId="17209" applyFont="1" applyBorder="1" applyAlignment="1">
      <alignment horizontal="justify" vertical="center"/>
    </xf>
    <xf numFmtId="0" fontId="22" fillId="0" borderId="17" xfId="17208" applyFont="1" applyBorder="1" applyAlignment="1">
      <alignment horizontal="center" vertical="center"/>
    </xf>
    <xf numFmtId="4" fontId="22" fillId="0" borderId="17" xfId="17208" applyNumberFormat="1" applyFont="1" applyBorder="1" applyAlignment="1">
      <alignment horizontal="right" vertical="center"/>
    </xf>
    <xf numFmtId="4" fontId="23" fillId="0" borderId="17" xfId="17208" applyNumberFormat="1" applyFont="1" applyBorder="1" applyAlignment="1">
      <alignment horizontal="right" vertical="center"/>
    </xf>
    <xf numFmtId="0" fontId="22" fillId="0" borderId="17" xfId="0" applyFont="1" applyBorder="1" applyAlignment="1">
      <alignment horizontal="center" vertical="center" wrapText="1"/>
    </xf>
    <xf numFmtId="49" fontId="33" fillId="0" borderId="17" xfId="1539" applyNumberFormat="1" applyFont="1" applyBorder="1" applyAlignment="1">
      <alignment horizontal="center" vertical="center"/>
    </xf>
    <xf numFmtId="0" fontId="33" fillId="0" borderId="17" xfId="1539" applyFont="1" applyBorder="1" applyAlignment="1">
      <alignment horizontal="justify" vertical="center" wrapText="1"/>
    </xf>
    <xf numFmtId="0" fontId="33" fillId="0" borderId="17" xfId="1539" applyFont="1" applyBorder="1" applyAlignment="1">
      <alignment horizontal="center"/>
    </xf>
    <xf numFmtId="4" fontId="35" fillId="0" borderId="17" xfId="1539" applyNumberFormat="1" applyFont="1" applyBorder="1" applyAlignment="1">
      <alignment horizontal="right"/>
    </xf>
    <xf numFmtId="49" fontId="34" fillId="0" borderId="17" xfId="1" applyNumberFormat="1" applyFont="1" applyBorder="1" applyAlignment="1" applyProtection="1">
      <alignment horizontal="center" vertical="center" wrapText="1"/>
    </xf>
    <xf numFmtId="0" fontId="14" fillId="0" borderId="17" xfId="1" applyNumberFormat="1" applyFont="1" applyBorder="1" applyAlignment="1" applyProtection="1">
      <alignment horizontal="center" vertical="center" wrapText="1"/>
    </xf>
    <xf numFmtId="0" fontId="16" fillId="0" borderId="39" xfId="1539" applyFont="1" applyBorder="1" applyAlignment="1">
      <alignment horizontal="justify" vertical="center" wrapText="1"/>
    </xf>
    <xf numFmtId="0" fontId="15" fillId="0" borderId="28" xfId="1539" applyFont="1" applyBorder="1" applyAlignment="1">
      <alignment horizontal="center" vertical="center" wrapText="1"/>
    </xf>
    <xf numFmtId="0" fontId="15" fillId="0" borderId="31" xfId="1539" applyFont="1" applyBorder="1" applyAlignment="1">
      <alignment horizontal="center" vertical="center" wrapText="1"/>
    </xf>
    <xf numFmtId="0" fontId="15" fillId="0" borderId="27" xfId="1539" applyFont="1" applyBorder="1" applyAlignment="1">
      <alignment horizontal="center" vertical="center" wrapText="1"/>
    </xf>
    <xf numFmtId="0" fontId="14" fillId="0" borderId="24" xfId="1539" applyFont="1" applyBorder="1" applyAlignment="1">
      <alignment horizontal="left" vertical="top" wrapText="1"/>
    </xf>
    <xf numFmtId="0" fontId="14" fillId="0" borderId="8" xfId="1539" applyFont="1" applyBorder="1" applyAlignment="1">
      <alignment horizontal="left" vertical="top" wrapText="1"/>
    </xf>
    <xf numFmtId="0" fontId="16" fillId="0" borderId="7" xfId="1539" applyFont="1" applyBorder="1" applyAlignment="1">
      <alignment horizontal="left" vertical="top" wrapText="1"/>
    </xf>
    <xf numFmtId="0" fontId="16" fillId="0" borderId="30" xfId="1539" applyFont="1" applyBorder="1" applyAlignment="1">
      <alignment horizontal="left" vertical="top" wrapText="1"/>
    </xf>
    <xf numFmtId="0" fontId="15" fillId="0" borderId="28" xfId="1539" applyFont="1" applyBorder="1" applyAlignment="1">
      <alignment horizontal="center" vertical="center"/>
    </xf>
    <xf numFmtId="0" fontId="15" fillId="0" borderId="31" xfId="1539" applyFont="1" applyBorder="1" applyAlignment="1">
      <alignment horizontal="center" vertical="center"/>
    </xf>
    <xf numFmtId="0" fontId="15" fillId="0" borderId="27" xfId="1539" applyFont="1" applyBorder="1" applyAlignment="1">
      <alignment horizontal="center" vertical="center"/>
    </xf>
    <xf numFmtId="0" fontId="16" fillId="0" borderId="12" xfId="1539" applyFont="1" applyBorder="1" applyAlignment="1">
      <alignment horizontal="center" vertical="center" wrapText="1"/>
    </xf>
    <xf numFmtId="0" fontId="16" fillId="0" borderId="11" xfId="1539" applyFont="1" applyBorder="1" applyAlignment="1">
      <alignment horizontal="center" vertical="center" wrapText="1"/>
    </xf>
    <xf numFmtId="49" fontId="14" fillId="0" borderId="15" xfId="1539" applyNumberFormat="1" applyFont="1" applyBorder="1" applyAlignment="1">
      <alignment horizontal="center" vertical="center" wrapText="1"/>
    </xf>
    <xf numFmtId="2" fontId="14" fillId="0" borderId="15" xfId="1539" applyNumberFormat="1" applyFont="1" applyBorder="1" applyAlignment="1">
      <alignment vertical="center" wrapText="1"/>
    </xf>
    <xf numFmtId="0" fontId="16" fillId="48" borderId="11" xfId="1539" applyFont="1" applyFill="1" applyBorder="1" applyAlignment="1">
      <alignment horizontal="center" vertical="center"/>
    </xf>
    <xf numFmtId="0" fontId="16" fillId="48" borderId="10" xfId="1539" applyFont="1" applyFill="1" applyBorder="1" applyAlignment="1">
      <alignment horizontal="center" vertical="center"/>
    </xf>
    <xf numFmtId="0" fontId="16" fillId="48" borderId="25" xfId="1539" applyFont="1" applyFill="1" applyBorder="1" applyAlignment="1">
      <alignment horizontal="center" vertical="center"/>
    </xf>
    <xf numFmtId="0" fontId="16" fillId="48" borderId="18" xfId="1539" applyFont="1" applyFill="1" applyBorder="1" applyAlignment="1">
      <alignment horizontal="center" vertical="center"/>
    </xf>
    <xf numFmtId="0" fontId="30" fillId="48" borderId="21" xfId="1539" applyFont="1" applyFill="1" applyBorder="1" applyAlignment="1">
      <alignment horizontal="center" vertical="center" wrapText="1"/>
    </xf>
    <xf numFmtId="0" fontId="30" fillId="48" borderId="0" xfId="1539" applyFont="1" applyFill="1" applyAlignment="1">
      <alignment horizontal="center" vertical="center" wrapText="1"/>
    </xf>
    <xf numFmtId="0" fontId="30" fillId="48" borderId="23" xfId="1539" applyFont="1" applyFill="1" applyBorder="1" applyAlignment="1">
      <alignment horizontal="center" vertical="center" wrapText="1"/>
    </xf>
    <xf numFmtId="0" fontId="22" fillId="48" borderId="6" xfId="1539" applyFont="1" applyFill="1" applyBorder="1" applyAlignment="1">
      <alignment horizontal="left" wrapText="1"/>
    </xf>
    <xf numFmtId="0" fontId="22" fillId="48" borderId="23" xfId="1539" applyFont="1" applyFill="1" applyBorder="1" applyAlignment="1">
      <alignment horizontal="left" wrapText="1"/>
    </xf>
    <xf numFmtId="0" fontId="22" fillId="48" borderId="7" xfId="1539" applyFont="1" applyFill="1" applyBorder="1" applyAlignment="1">
      <alignment horizontal="left" vertical="top" wrapText="1"/>
    </xf>
    <xf numFmtId="0" fontId="22" fillId="48" borderId="30" xfId="1539" applyFont="1" applyFill="1" applyBorder="1" applyAlignment="1">
      <alignment horizontal="left" vertical="top" wrapText="1"/>
    </xf>
    <xf numFmtId="0" fontId="17" fillId="0" borderId="26" xfId="1539" applyFont="1" applyBorder="1" applyAlignment="1">
      <alignment horizontal="center" vertical="center"/>
    </xf>
    <xf numFmtId="0" fontId="17" fillId="0" borderId="34" xfId="1539" applyFont="1" applyBorder="1" applyAlignment="1">
      <alignment horizontal="center" vertical="center"/>
    </xf>
    <xf numFmtId="0" fontId="17" fillId="0" borderId="13" xfId="1539" applyFont="1" applyBorder="1" applyAlignment="1">
      <alignment horizontal="center" vertical="center"/>
    </xf>
    <xf numFmtId="0" fontId="16" fillId="48" borderId="20" xfId="1539" applyFont="1" applyFill="1" applyBorder="1" applyAlignment="1">
      <alignment horizontal="center" vertical="center"/>
    </xf>
    <xf numFmtId="0" fontId="16" fillId="48" borderId="32" xfId="1539" applyFont="1" applyFill="1" applyBorder="1" applyAlignment="1">
      <alignment horizontal="center" vertical="center"/>
    </xf>
    <xf numFmtId="0" fontId="16" fillId="48" borderId="38" xfId="1539" applyFont="1" applyFill="1" applyBorder="1" applyAlignment="1">
      <alignment horizontal="center" vertical="center"/>
    </xf>
    <xf numFmtId="166" fontId="16" fillId="48" borderId="13" xfId="1539" applyNumberFormat="1" applyFont="1" applyFill="1" applyBorder="1" applyAlignment="1">
      <alignment horizontal="center" vertical="center"/>
    </xf>
    <xf numFmtId="166" fontId="16" fillId="48" borderId="11" xfId="1539" applyNumberFormat="1" applyFont="1" applyFill="1" applyBorder="1" applyAlignment="1">
      <alignment horizontal="center" vertical="center"/>
    </xf>
    <xf numFmtId="0" fontId="22" fillId="48" borderId="24" xfId="1539" applyFont="1" applyFill="1" applyBorder="1" applyAlignment="1">
      <alignment horizontal="left" vertical="top" wrapText="1"/>
    </xf>
    <xf numFmtId="0" fontId="22" fillId="48" borderId="9" xfId="1539" applyFont="1" applyFill="1" applyBorder="1" applyAlignment="1">
      <alignment horizontal="left" vertical="top" wrapText="1"/>
    </xf>
  </cellXfs>
  <cellStyles count="56154">
    <cellStyle name="20% - Accent1" xfId="3" xr:uid="{00000000-0005-0000-0000-000000000000}"/>
    <cellStyle name="20% - Accent1 2" xfId="4" xr:uid="{00000000-0005-0000-0000-000001000000}"/>
    <cellStyle name="20% - Accent1 3" xfId="5" xr:uid="{00000000-0005-0000-0000-000002000000}"/>
    <cellStyle name="20% - Accent2" xfId="6" xr:uid="{00000000-0005-0000-0000-000003000000}"/>
    <cellStyle name="20% - Accent2 2" xfId="7" xr:uid="{00000000-0005-0000-0000-000004000000}"/>
    <cellStyle name="20% - Accent2 3" xfId="8" xr:uid="{00000000-0005-0000-0000-000005000000}"/>
    <cellStyle name="20% - Accent3" xfId="9" xr:uid="{00000000-0005-0000-0000-000006000000}"/>
    <cellStyle name="20% - Accent3 2" xfId="10" xr:uid="{00000000-0005-0000-0000-000007000000}"/>
    <cellStyle name="20% - Accent3 3" xfId="11" xr:uid="{00000000-0005-0000-0000-000008000000}"/>
    <cellStyle name="20% - Accent4" xfId="12" xr:uid="{00000000-0005-0000-0000-000009000000}"/>
    <cellStyle name="20% - Accent4 2" xfId="13" xr:uid="{00000000-0005-0000-0000-00000A000000}"/>
    <cellStyle name="20% - Accent4 3" xfId="14" xr:uid="{00000000-0005-0000-0000-00000B000000}"/>
    <cellStyle name="20% - Accent5" xfId="15" xr:uid="{00000000-0005-0000-0000-00000C000000}"/>
    <cellStyle name="20% - Accent5 2" xfId="16" xr:uid="{00000000-0005-0000-0000-00000D000000}"/>
    <cellStyle name="20% - Accent5 3" xfId="17" xr:uid="{00000000-0005-0000-0000-00000E000000}"/>
    <cellStyle name="20% - Accent6" xfId="18" xr:uid="{00000000-0005-0000-0000-00000F000000}"/>
    <cellStyle name="20% - Accent6 2" xfId="19" xr:uid="{00000000-0005-0000-0000-000010000000}"/>
    <cellStyle name="20% - Accent6 3" xfId="20" xr:uid="{00000000-0005-0000-0000-000011000000}"/>
    <cellStyle name="20% - Cor1 2" xfId="21" xr:uid="{00000000-0005-0000-0000-000012000000}"/>
    <cellStyle name="20% - Cor2 2" xfId="22" xr:uid="{00000000-0005-0000-0000-000013000000}"/>
    <cellStyle name="20% - Cor3 2" xfId="23" xr:uid="{00000000-0005-0000-0000-000014000000}"/>
    <cellStyle name="20% - Cor4 2" xfId="24" xr:uid="{00000000-0005-0000-0000-000015000000}"/>
    <cellStyle name="20% - Cor5 2" xfId="25" xr:uid="{00000000-0005-0000-0000-000016000000}"/>
    <cellStyle name="20% - Cor6 2" xfId="26" xr:uid="{00000000-0005-0000-0000-000017000000}"/>
    <cellStyle name="20% - Ênfase1 2" xfId="27" xr:uid="{00000000-0005-0000-0000-000018000000}"/>
    <cellStyle name="20% - Ênfase1 2 2" xfId="28" xr:uid="{00000000-0005-0000-0000-000019000000}"/>
    <cellStyle name="20% - Ênfase1 2 2 2" xfId="29" xr:uid="{00000000-0005-0000-0000-00001A000000}"/>
    <cellStyle name="20% - Ênfase1 2 2 2 2" xfId="30" xr:uid="{00000000-0005-0000-0000-00001B000000}"/>
    <cellStyle name="20% - Ênfase1 2 2 3" xfId="31" xr:uid="{00000000-0005-0000-0000-00001C000000}"/>
    <cellStyle name="20% - Ênfase1 2 3" xfId="32" xr:uid="{00000000-0005-0000-0000-00001D000000}"/>
    <cellStyle name="20% - Ênfase1 2 3 2" xfId="33" xr:uid="{00000000-0005-0000-0000-00001E000000}"/>
    <cellStyle name="20% - Ênfase1 2 4" xfId="34" xr:uid="{00000000-0005-0000-0000-00001F000000}"/>
    <cellStyle name="20% - Ênfase2 2" xfId="35" xr:uid="{00000000-0005-0000-0000-000020000000}"/>
    <cellStyle name="20% - Ênfase2 2 2" xfId="36" xr:uid="{00000000-0005-0000-0000-000021000000}"/>
    <cellStyle name="20% - Ênfase2 2 2 2" xfId="37" xr:uid="{00000000-0005-0000-0000-000022000000}"/>
    <cellStyle name="20% - Ênfase2 2 2 2 2" xfId="38" xr:uid="{00000000-0005-0000-0000-000023000000}"/>
    <cellStyle name="20% - Ênfase2 2 2 3" xfId="39" xr:uid="{00000000-0005-0000-0000-000024000000}"/>
    <cellStyle name="20% - Ênfase2 2 3" xfId="40" xr:uid="{00000000-0005-0000-0000-000025000000}"/>
    <cellStyle name="20% - Ênfase2 2 3 2" xfId="41" xr:uid="{00000000-0005-0000-0000-000026000000}"/>
    <cellStyle name="20% - Ênfase2 2 4" xfId="42" xr:uid="{00000000-0005-0000-0000-000027000000}"/>
    <cellStyle name="20% - Ênfase3 2" xfId="43" xr:uid="{00000000-0005-0000-0000-000028000000}"/>
    <cellStyle name="20% - Ênfase3 2 2" xfId="44" xr:uid="{00000000-0005-0000-0000-000029000000}"/>
    <cellStyle name="20% - Ênfase3 2 2 2" xfId="45" xr:uid="{00000000-0005-0000-0000-00002A000000}"/>
    <cellStyle name="20% - Ênfase3 2 2 2 2" xfId="46" xr:uid="{00000000-0005-0000-0000-00002B000000}"/>
    <cellStyle name="20% - Ênfase3 2 2 3" xfId="47" xr:uid="{00000000-0005-0000-0000-00002C000000}"/>
    <cellStyle name="20% - Ênfase3 2 3" xfId="48" xr:uid="{00000000-0005-0000-0000-00002D000000}"/>
    <cellStyle name="20% - Ênfase3 2 3 2" xfId="49" xr:uid="{00000000-0005-0000-0000-00002E000000}"/>
    <cellStyle name="20% - Ênfase3 2 4" xfId="50" xr:uid="{00000000-0005-0000-0000-00002F000000}"/>
    <cellStyle name="20% - Ênfase4 2" xfId="51" xr:uid="{00000000-0005-0000-0000-000030000000}"/>
    <cellStyle name="20% - Ênfase4 2 2" xfId="52" xr:uid="{00000000-0005-0000-0000-000031000000}"/>
    <cellStyle name="20% - Ênfase4 2 2 2" xfId="53" xr:uid="{00000000-0005-0000-0000-000032000000}"/>
    <cellStyle name="20% - Ênfase4 2 2 2 2" xfId="54" xr:uid="{00000000-0005-0000-0000-000033000000}"/>
    <cellStyle name="20% - Ênfase4 2 2 3" xfId="55" xr:uid="{00000000-0005-0000-0000-000034000000}"/>
    <cellStyle name="20% - Ênfase4 2 3" xfId="56" xr:uid="{00000000-0005-0000-0000-000035000000}"/>
    <cellStyle name="20% - Ênfase4 2 3 2" xfId="57" xr:uid="{00000000-0005-0000-0000-000036000000}"/>
    <cellStyle name="20% - Ênfase4 2 4" xfId="58" xr:uid="{00000000-0005-0000-0000-000037000000}"/>
    <cellStyle name="20% - Ênfase5 2" xfId="59" xr:uid="{00000000-0005-0000-0000-000038000000}"/>
    <cellStyle name="20% - Ênfase5 2 2" xfId="60" xr:uid="{00000000-0005-0000-0000-000039000000}"/>
    <cellStyle name="20% - Ênfase5 2 2 2" xfId="61" xr:uid="{00000000-0005-0000-0000-00003A000000}"/>
    <cellStyle name="20% - Ênfase5 2 2 2 2" xfId="62" xr:uid="{00000000-0005-0000-0000-00003B000000}"/>
    <cellStyle name="20% - Ênfase5 2 2 3" xfId="63" xr:uid="{00000000-0005-0000-0000-00003C000000}"/>
    <cellStyle name="20% - Ênfase5 2 3" xfId="64" xr:uid="{00000000-0005-0000-0000-00003D000000}"/>
    <cellStyle name="20% - Ênfase5 2 3 2" xfId="65" xr:uid="{00000000-0005-0000-0000-00003E000000}"/>
    <cellStyle name="20% - Ênfase5 2 4" xfId="66" xr:uid="{00000000-0005-0000-0000-00003F000000}"/>
    <cellStyle name="20% - Ênfase6 2" xfId="67" xr:uid="{00000000-0005-0000-0000-000040000000}"/>
    <cellStyle name="20% - Ênfase6 2 2" xfId="68" xr:uid="{00000000-0005-0000-0000-000041000000}"/>
    <cellStyle name="20% - Ênfase6 2 2 2" xfId="69" xr:uid="{00000000-0005-0000-0000-000042000000}"/>
    <cellStyle name="20% - Ênfase6 2 2 2 2" xfId="70" xr:uid="{00000000-0005-0000-0000-000043000000}"/>
    <cellStyle name="20% - Ênfase6 2 2 3" xfId="71" xr:uid="{00000000-0005-0000-0000-000044000000}"/>
    <cellStyle name="20% - Ênfase6 2 3" xfId="72" xr:uid="{00000000-0005-0000-0000-000045000000}"/>
    <cellStyle name="20% - Ênfase6 2 3 2" xfId="73" xr:uid="{00000000-0005-0000-0000-000046000000}"/>
    <cellStyle name="20% - Ênfase6 2 4" xfId="74" xr:uid="{00000000-0005-0000-0000-000047000000}"/>
    <cellStyle name="40% - Accent1" xfId="75" xr:uid="{00000000-0005-0000-0000-000048000000}"/>
    <cellStyle name="40% - Accent1 2" xfId="76" xr:uid="{00000000-0005-0000-0000-000049000000}"/>
    <cellStyle name="40% - Accent1 3" xfId="77" xr:uid="{00000000-0005-0000-0000-00004A000000}"/>
    <cellStyle name="40% - Accent2" xfId="78" xr:uid="{00000000-0005-0000-0000-00004B000000}"/>
    <cellStyle name="40% - Accent2 2" xfId="79" xr:uid="{00000000-0005-0000-0000-00004C000000}"/>
    <cellStyle name="40% - Accent2 3" xfId="80" xr:uid="{00000000-0005-0000-0000-00004D000000}"/>
    <cellStyle name="40% - Accent3" xfId="81" xr:uid="{00000000-0005-0000-0000-00004E000000}"/>
    <cellStyle name="40% - Accent3 2" xfId="82" xr:uid="{00000000-0005-0000-0000-00004F000000}"/>
    <cellStyle name="40% - Accent3 3" xfId="83" xr:uid="{00000000-0005-0000-0000-000050000000}"/>
    <cellStyle name="40% - Accent4" xfId="84" xr:uid="{00000000-0005-0000-0000-000051000000}"/>
    <cellStyle name="40% - Accent4 2" xfId="85" xr:uid="{00000000-0005-0000-0000-000052000000}"/>
    <cellStyle name="40% - Accent4 3" xfId="86" xr:uid="{00000000-0005-0000-0000-000053000000}"/>
    <cellStyle name="40% - Accent5" xfId="87" xr:uid="{00000000-0005-0000-0000-000054000000}"/>
    <cellStyle name="40% - Accent5 2" xfId="88" xr:uid="{00000000-0005-0000-0000-000055000000}"/>
    <cellStyle name="40% - Accent5 3" xfId="89" xr:uid="{00000000-0005-0000-0000-000056000000}"/>
    <cellStyle name="40% - Accent6" xfId="90" xr:uid="{00000000-0005-0000-0000-000057000000}"/>
    <cellStyle name="40% - Accent6 2" xfId="91" xr:uid="{00000000-0005-0000-0000-000058000000}"/>
    <cellStyle name="40% - Accent6 3" xfId="92" xr:uid="{00000000-0005-0000-0000-000059000000}"/>
    <cellStyle name="40% - Cor1 2" xfId="93" xr:uid="{00000000-0005-0000-0000-00005A000000}"/>
    <cellStyle name="40% - Cor2 2" xfId="94" xr:uid="{00000000-0005-0000-0000-00005B000000}"/>
    <cellStyle name="40% - Cor3 2" xfId="95" xr:uid="{00000000-0005-0000-0000-00005C000000}"/>
    <cellStyle name="40% - Cor4 2" xfId="96" xr:uid="{00000000-0005-0000-0000-00005D000000}"/>
    <cellStyle name="40% - Cor5 2" xfId="97" xr:uid="{00000000-0005-0000-0000-00005E000000}"/>
    <cellStyle name="40% - Cor6 2" xfId="98" xr:uid="{00000000-0005-0000-0000-00005F000000}"/>
    <cellStyle name="40% - Ênfase1 2" xfId="99" xr:uid="{00000000-0005-0000-0000-000060000000}"/>
    <cellStyle name="40% - Ênfase1 2 2" xfId="100" xr:uid="{00000000-0005-0000-0000-000061000000}"/>
    <cellStyle name="40% - Ênfase1 2 2 2" xfId="101" xr:uid="{00000000-0005-0000-0000-000062000000}"/>
    <cellStyle name="40% - Ênfase1 2 2 2 2" xfId="102" xr:uid="{00000000-0005-0000-0000-000063000000}"/>
    <cellStyle name="40% - Ênfase1 2 2 3" xfId="103" xr:uid="{00000000-0005-0000-0000-000064000000}"/>
    <cellStyle name="40% - Ênfase1 2 3" xfId="104" xr:uid="{00000000-0005-0000-0000-000065000000}"/>
    <cellStyle name="40% - Ênfase1 2 3 2" xfId="105" xr:uid="{00000000-0005-0000-0000-000066000000}"/>
    <cellStyle name="40% - Ênfase1 2 4" xfId="106" xr:uid="{00000000-0005-0000-0000-000067000000}"/>
    <cellStyle name="40% - Ênfase2 2" xfId="107" xr:uid="{00000000-0005-0000-0000-000068000000}"/>
    <cellStyle name="40% - Ênfase2 2 2" xfId="108" xr:uid="{00000000-0005-0000-0000-000069000000}"/>
    <cellStyle name="40% - Ênfase2 2 2 2" xfId="109" xr:uid="{00000000-0005-0000-0000-00006A000000}"/>
    <cellStyle name="40% - Ênfase2 2 2 2 2" xfId="110" xr:uid="{00000000-0005-0000-0000-00006B000000}"/>
    <cellStyle name="40% - Ênfase2 2 2 3" xfId="111" xr:uid="{00000000-0005-0000-0000-00006C000000}"/>
    <cellStyle name="40% - Ênfase2 2 3" xfId="112" xr:uid="{00000000-0005-0000-0000-00006D000000}"/>
    <cellStyle name="40% - Ênfase2 2 3 2" xfId="113" xr:uid="{00000000-0005-0000-0000-00006E000000}"/>
    <cellStyle name="40% - Ênfase2 2 4" xfId="114" xr:uid="{00000000-0005-0000-0000-00006F000000}"/>
    <cellStyle name="40% - Ênfase3 2" xfId="115" xr:uid="{00000000-0005-0000-0000-000070000000}"/>
    <cellStyle name="40% - Ênfase3 2 2" xfId="116" xr:uid="{00000000-0005-0000-0000-000071000000}"/>
    <cellStyle name="40% - Ênfase3 2 2 2" xfId="117" xr:uid="{00000000-0005-0000-0000-000072000000}"/>
    <cellStyle name="40% - Ênfase3 2 2 2 2" xfId="118" xr:uid="{00000000-0005-0000-0000-000073000000}"/>
    <cellStyle name="40% - Ênfase3 2 2 3" xfId="119" xr:uid="{00000000-0005-0000-0000-000074000000}"/>
    <cellStyle name="40% - Ênfase3 2 3" xfId="120" xr:uid="{00000000-0005-0000-0000-000075000000}"/>
    <cellStyle name="40% - Ênfase3 2 3 2" xfId="121" xr:uid="{00000000-0005-0000-0000-000076000000}"/>
    <cellStyle name="40% - Ênfase3 2 4" xfId="122" xr:uid="{00000000-0005-0000-0000-000077000000}"/>
    <cellStyle name="40% - Ênfase4 2" xfId="123" xr:uid="{00000000-0005-0000-0000-000078000000}"/>
    <cellStyle name="40% - Ênfase4 2 2" xfId="124" xr:uid="{00000000-0005-0000-0000-000079000000}"/>
    <cellStyle name="40% - Ênfase4 2 2 2" xfId="125" xr:uid="{00000000-0005-0000-0000-00007A000000}"/>
    <cellStyle name="40% - Ênfase4 2 2 2 2" xfId="126" xr:uid="{00000000-0005-0000-0000-00007B000000}"/>
    <cellStyle name="40% - Ênfase4 2 2 3" xfId="127" xr:uid="{00000000-0005-0000-0000-00007C000000}"/>
    <cellStyle name="40% - Ênfase4 2 3" xfId="128" xr:uid="{00000000-0005-0000-0000-00007D000000}"/>
    <cellStyle name="40% - Ênfase4 2 3 2" xfId="129" xr:uid="{00000000-0005-0000-0000-00007E000000}"/>
    <cellStyle name="40% - Ênfase4 2 4" xfId="130" xr:uid="{00000000-0005-0000-0000-00007F000000}"/>
    <cellStyle name="40% - Ênfase5 2" xfId="131" xr:uid="{00000000-0005-0000-0000-000080000000}"/>
    <cellStyle name="40% - Ênfase5 2 2" xfId="132" xr:uid="{00000000-0005-0000-0000-000081000000}"/>
    <cellStyle name="40% - Ênfase5 2 2 2" xfId="133" xr:uid="{00000000-0005-0000-0000-000082000000}"/>
    <cellStyle name="40% - Ênfase5 2 2 2 2" xfId="134" xr:uid="{00000000-0005-0000-0000-000083000000}"/>
    <cellStyle name="40% - Ênfase5 2 2 3" xfId="135" xr:uid="{00000000-0005-0000-0000-000084000000}"/>
    <cellStyle name="40% - Ênfase5 2 3" xfId="136" xr:uid="{00000000-0005-0000-0000-000085000000}"/>
    <cellStyle name="40% - Ênfase5 2 3 2" xfId="137" xr:uid="{00000000-0005-0000-0000-000086000000}"/>
    <cellStyle name="40% - Ênfase5 2 4" xfId="138" xr:uid="{00000000-0005-0000-0000-000087000000}"/>
    <cellStyle name="40% - Ênfase6 2" xfId="139" xr:uid="{00000000-0005-0000-0000-000088000000}"/>
    <cellStyle name="40% - Ênfase6 2 2" xfId="140" xr:uid="{00000000-0005-0000-0000-000089000000}"/>
    <cellStyle name="40% - Ênfase6 2 2 2" xfId="141" xr:uid="{00000000-0005-0000-0000-00008A000000}"/>
    <cellStyle name="40% - Ênfase6 2 2 2 2" xfId="142" xr:uid="{00000000-0005-0000-0000-00008B000000}"/>
    <cellStyle name="40% - Ênfase6 2 2 3" xfId="143" xr:uid="{00000000-0005-0000-0000-00008C000000}"/>
    <cellStyle name="40% - Ênfase6 2 3" xfId="144" xr:uid="{00000000-0005-0000-0000-00008D000000}"/>
    <cellStyle name="40% - Ênfase6 2 3 2" xfId="145" xr:uid="{00000000-0005-0000-0000-00008E000000}"/>
    <cellStyle name="40% - Ênfase6 2 4" xfId="146" xr:uid="{00000000-0005-0000-0000-00008F000000}"/>
    <cellStyle name="60% - Accent1" xfId="147" xr:uid="{00000000-0005-0000-0000-000090000000}"/>
    <cellStyle name="60% - Accent1 2" xfId="148" xr:uid="{00000000-0005-0000-0000-000091000000}"/>
    <cellStyle name="60% - Accent1 3" xfId="149" xr:uid="{00000000-0005-0000-0000-000092000000}"/>
    <cellStyle name="60% - Accent2" xfId="150" xr:uid="{00000000-0005-0000-0000-000093000000}"/>
    <cellStyle name="60% - Accent2 2" xfId="151" xr:uid="{00000000-0005-0000-0000-000094000000}"/>
    <cellStyle name="60% - Accent2 3" xfId="152" xr:uid="{00000000-0005-0000-0000-000095000000}"/>
    <cellStyle name="60% - Accent3" xfId="153" xr:uid="{00000000-0005-0000-0000-000096000000}"/>
    <cellStyle name="60% - Accent3 2" xfId="154" xr:uid="{00000000-0005-0000-0000-000097000000}"/>
    <cellStyle name="60% - Accent3 3" xfId="155" xr:uid="{00000000-0005-0000-0000-000098000000}"/>
    <cellStyle name="60% - Accent4" xfId="156" xr:uid="{00000000-0005-0000-0000-000099000000}"/>
    <cellStyle name="60% - Accent4 2" xfId="157" xr:uid="{00000000-0005-0000-0000-00009A000000}"/>
    <cellStyle name="60% - Accent4 3" xfId="158" xr:uid="{00000000-0005-0000-0000-00009B000000}"/>
    <cellStyle name="60% - Accent5" xfId="159" xr:uid="{00000000-0005-0000-0000-00009C000000}"/>
    <cellStyle name="60% - Accent5 2" xfId="160" xr:uid="{00000000-0005-0000-0000-00009D000000}"/>
    <cellStyle name="60% - Accent5 3" xfId="161" xr:uid="{00000000-0005-0000-0000-00009E000000}"/>
    <cellStyle name="60% - Accent6" xfId="162" xr:uid="{00000000-0005-0000-0000-00009F000000}"/>
    <cellStyle name="60% - Accent6 2" xfId="163" xr:uid="{00000000-0005-0000-0000-0000A0000000}"/>
    <cellStyle name="60% - Accent6 3" xfId="164" xr:uid="{00000000-0005-0000-0000-0000A1000000}"/>
    <cellStyle name="60% - Cor1 2" xfId="165" xr:uid="{00000000-0005-0000-0000-0000A2000000}"/>
    <cellStyle name="60% - Cor2 2" xfId="166" xr:uid="{00000000-0005-0000-0000-0000A3000000}"/>
    <cellStyle name="60% - Cor3 2" xfId="167" xr:uid="{00000000-0005-0000-0000-0000A4000000}"/>
    <cellStyle name="60% - Cor4 2" xfId="168" xr:uid="{00000000-0005-0000-0000-0000A5000000}"/>
    <cellStyle name="60% - Cor5 2" xfId="169" xr:uid="{00000000-0005-0000-0000-0000A6000000}"/>
    <cellStyle name="60% - Cor6 2" xfId="170" xr:uid="{00000000-0005-0000-0000-0000A7000000}"/>
    <cellStyle name="60% - Ênfase1 2" xfId="171" xr:uid="{00000000-0005-0000-0000-0000A8000000}"/>
    <cellStyle name="60% - Ênfase2 2" xfId="172" xr:uid="{00000000-0005-0000-0000-0000A9000000}"/>
    <cellStyle name="60% - Ênfase3 2" xfId="173" xr:uid="{00000000-0005-0000-0000-0000AA000000}"/>
    <cellStyle name="60% - Ênfase4 2" xfId="174" xr:uid="{00000000-0005-0000-0000-0000AB000000}"/>
    <cellStyle name="60% - Ênfase5 2" xfId="175" xr:uid="{00000000-0005-0000-0000-0000AC000000}"/>
    <cellStyle name="60% - Ênfase6 2" xfId="176" xr:uid="{00000000-0005-0000-0000-0000AD000000}"/>
    <cellStyle name="Accent1" xfId="177" xr:uid="{00000000-0005-0000-0000-0000AE000000}"/>
    <cellStyle name="Accent1 2" xfId="178" xr:uid="{00000000-0005-0000-0000-0000AF000000}"/>
    <cellStyle name="Accent1 3" xfId="179" xr:uid="{00000000-0005-0000-0000-0000B0000000}"/>
    <cellStyle name="Accent2" xfId="180" xr:uid="{00000000-0005-0000-0000-0000B1000000}"/>
    <cellStyle name="Accent2 2" xfId="181" xr:uid="{00000000-0005-0000-0000-0000B2000000}"/>
    <cellStyle name="Accent2 3" xfId="182" xr:uid="{00000000-0005-0000-0000-0000B3000000}"/>
    <cellStyle name="Accent3" xfId="183" xr:uid="{00000000-0005-0000-0000-0000B4000000}"/>
    <cellStyle name="Accent3 2" xfId="184" xr:uid="{00000000-0005-0000-0000-0000B5000000}"/>
    <cellStyle name="Accent3 3" xfId="185" xr:uid="{00000000-0005-0000-0000-0000B6000000}"/>
    <cellStyle name="Accent4" xfId="186" xr:uid="{00000000-0005-0000-0000-0000B7000000}"/>
    <cellStyle name="Accent4 2" xfId="187" xr:uid="{00000000-0005-0000-0000-0000B8000000}"/>
    <cellStyle name="Accent4 3" xfId="188" xr:uid="{00000000-0005-0000-0000-0000B9000000}"/>
    <cellStyle name="Accent5" xfId="189" xr:uid="{00000000-0005-0000-0000-0000BA000000}"/>
    <cellStyle name="Accent5 2" xfId="190" xr:uid="{00000000-0005-0000-0000-0000BB000000}"/>
    <cellStyle name="Accent5 3" xfId="191" xr:uid="{00000000-0005-0000-0000-0000BC000000}"/>
    <cellStyle name="Accent6" xfId="192" xr:uid="{00000000-0005-0000-0000-0000BD000000}"/>
    <cellStyle name="Accent6 2" xfId="193" xr:uid="{00000000-0005-0000-0000-0000BE000000}"/>
    <cellStyle name="Accent6 3" xfId="194" xr:uid="{00000000-0005-0000-0000-0000BF000000}"/>
    <cellStyle name="Bad 1" xfId="195" xr:uid="{00000000-0005-0000-0000-0000C0000000}"/>
    <cellStyle name="Bad 2" xfId="196" xr:uid="{00000000-0005-0000-0000-0000C1000000}"/>
    <cellStyle name="Bad 3" xfId="197" xr:uid="{00000000-0005-0000-0000-0000C2000000}"/>
    <cellStyle name="Bom 2" xfId="198" xr:uid="{00000000-0005-0000-0000-0000C3000000}"/>
    <cellStyle name="Bom 2 2" xfId="199" xr:uid="{00000000-0005-0000-0000-0000C4000000}"/>
    <cellStyle name="Bom 2 3" xfId="200" xr:uid="{00000000-0005-0000-0000-0000C5000000}"/>
    <cellStyle name="Bom 2 4" xfId="201" xr:uid="{00000000-0005-0000-0000-0000C6000000}"/>
    <cellStyle name="Bom 2 5" xfId="202" xr:uid="{00000000-0005-0000-0000-0000C7000000}"/>
    <cellStyle name="Bom 2 6" xfId="203" xr:uid="{00000000-0005-0000-0000-0000C8000000}"/>
    <cellStyle name="Bom 2 7" xfId="204" xr:uid="{00000000-0005-0000-0000-0000C9000000}"/>
    <cellStyle name="Bom 3" xfId="205" xr:uid="{00000000-0005-0000-0000-0000CA000000}"/>
    <cellStyle name="Bom 4" xfId="206" xr:uid="{00000000-0005-0000-0000-0000CB000000}"/>
    <cellStyle name="Cabeçalho 1 2" xfId="207" xr:uid="{00000000-0005-0000-0000-0000CC000000}"/>
    <cellStyle name="Cabeçalho 2 2" xfId="208" xr:uid="{00000000-0005-0000-0000-0000CD000000}"/>
    <cellStyle name="Cabeçalho 3 2" xfId="209" xr:uid="{00000000-0005-0000-0000-0000CE000000}"/>
    <cellStyle name="Cabeçalho 4 2" xfId="210" xr:uid="{00000000-0005-0000-0000-0000CF000000}"/>
    <cellStyle name="Calculation" xfId="211" xr:uid="{00000000-0005-0000-0000-0000D0000000}"/>
    <cellStyle name="Calculation 2" xfId="212" xr:uid="{00000000-0005-0000-0000-0000D1000000}"/>
    <cellStyle name="Calculation 2 10" xfId="213" xr:uid="{00000000-0005-0000-0000-0000D2000000}"/>
    <cellStyle name="Calculation 2 10 2" xfId="214" xr:uid="{00000000-0005-0000-0000-0000D3000000}"/>
    <cellStyle name="Calculation 2 10 2 2" xfId="215" xr:uid="{00000000-0005-0000-0000-0000D4000000}"/>
    <cellStyle name="Calculation 2 10 3" xfId="216" xr:uid="{00000000-0005-0000-0000-0000D5000000}"/>
    <cellStyle name="Calculation 2 10 3 2" xfId="217" xr:uid="{00000000-0005-0000-0000-0000D6000000}"/>
    <cellStyle name="Calculation 2 10 4" xfId="218" xr:uid="{00000000-0005-0000-0000-0000D7000000}"/>
    <cellStyle name="Calculation 2 10 4 2" xfId="219" xr:uid="{00000000-0005-0000-0000-0000D8000000}"/>
    <cellStyle name="Calculation 2 10 5" xfId="220" xr:uid="{00000000-0005-0000-0000-0000D9000000}"/>
    <cellStyle name="Calculation 2 11" xfId="221" xr:uid="{00000000-0005-0000-0000-0000DA000000}"/>
    <cellStyle name="Calculation 2 11 2" xfId="222" xr:uid="{00000000-0005-0000-0000-0000DB000000}"/>
    <cellStyle name="Calculation 2 11 2 2" xfId="223" xr:uid="{00000000-0005-0000-0000-0000DC000000}"/>
    <cellStyle name="Calculation 2 11 3" xfId="224" xr:uid="{00000000-0005-0000-0000-0000DD000000}"/>
    <cellStyle name="Calculation 2 11 3 2" xfId="225" xr:uid="{00000000-0005-0000-0000-0000DE000000}"/>
    <cellStyle name="Calculation 2 11 4" xfId="226" xr:uid="{00000000-0005-0000-0000-0000DF000000}"/>
    <cellStyle name="Calculation 2 12" xfId="227" xr:uid="{00000000-0005-0000-0000-0000E0000000}"/>
    <cellStyle name="Calculation 2 12 2" xfId="228" xr:uid="{00000000-0005-0000-0000-0000E1000000}"/>
    <cellStyle name="Calculation 2 13" xfId="229" xr:uid="{00000000-0005-0000-0000-0000E2000000}"/>
    <cellStyle name="Calculation 2 13 2" xfId="230" xr:uid="{00000000-0005-0000-0000-0000E3000000}"/>
    <cellStyle name="Calculation 2 14" xfId="231" xr:uid="{00000000-0005-0000-0000-0000E4000000}"/>
    <cellStyle name="Calculation 2 2" xfId="232" xr:uid="{00000000-0005-0000-0000-0000E5000000}"/>
    <cellStyle name="Calculation 2 2 10" xfId="233" xr:uid="{00000000-0005-0000-0000-0000E6000000}"/>
    <cellStyle name="Calculation 2 2 10 2" xfId="234" xr:uid="{00000000-0005-0000-0000-0000E7000000}"/>
    <cellStyle name="Calculation 2 2 10 2 2" xfId="235" xr:uid="{00000000-0005-0000-0000-0000E8000000}"/>
    <cellStyle name="Calculation 2 2 10 3" xfId="236" xr:uid="{00000000-0005-0000-0000-0000E9000000}"/>
    <cellStyle name="Calculation 2 2 10 3 2" xfId="237" xr:uid="{00000000-0005-0000-0000-0000EA000000}"/>
    <cellStyle name="Calculation 2 2 10 4" xfId="238" xr:uid="{00000000-0005-0000-0000-0000EB000000}"/>
    <cellStyle name="Calculation 2 2 10 4 2" xfId="239" xr:uid="{00000000-0005-0000-0000-0000EC000000}"/>
    <cellStyle name="Calculation 2 2 10 5" xfId="240" xr:uid="{00000000-0005-0000-0000-0000ED000000}"/>
    <cellStyle name="Calculation 2 2 11" xfId="241" xr:uid="{00000000-0005-0000-0000-0000EE000000}"/>
    <cellStyle name="Calculation 2 2 11 2" xfId="242" xr:uid="{00000000-0005-0000-0000-0000EF000000}"/>
    <cellStyle name="Calculation 2 2 11 2 2" xfId="243" xr:uid="{00000000-0005-0000-0000-0000F0000000}"/>
    <cellStyle name="Calculation 2 2 11 3" xfId="244" xr:uid="{00000000-0005-0000-0000-0000F1000000}"/>
    <cellStyle name="Calculation 2 2 11 3 2" xfId="245" xr:uid="{00000000-0005-0000-0000-0000F2000000}"/>
    <cellStyle name="Calculation 2 2 11 4" xfId="246" xr:uid="{00000000-0005-0000-0000-0000F3000000}"/>
    <cellStyle name="Calculation 2 2 12" xfId="247" xr:uid="{00000000-0005-0000-0000-0000F4000000}"/>
    <cellStyle name="Calculation 2 2 12 2" xfId="248" xr:uid="{00000000-0005-0000-0000-0000F5000000}"/>
    <cellStyle name="Calculation 2 2 13" xfId="249" xr:uid="{00000000-0005-0000-0000-0000F6000000}"/>
    <cellStyle name="Calculation 2 2 13 2" xfId="250" xr:uid="{00000000-0005-0000-0000-0000F7000000}"/>
    <cellStyle name="Calculation 2 2 14" xfId="251" xr:uid="{00000000-0005-0000-0000-0000F8000000}"/>
    <cellStyle name="Calculation 2 2 14 2" xfId="252" xr:uid="{00000000-0005-0000-0000-0000F9000000}"/>
    <cellStyle name="Calculation 2 2 15" xfId="253" xr:uid="{00000000-0005-0000-0000-0000FA000000}"/>
    <cellStyle name="Calculation 2 2 2" xfId="254" xr:uid="{00000000-0005-0000-0000-0000FB000000}"/>
    <cellStyle name="Calculation 2 2 2 10" xfId="255" xr:uid="{00000000-0005-0000-0000-0000FC000000}"/>
    <cellStyle name="Calculation 2 2 2 10 2" xfId="256" xr:uid="{00000000-0005-0000-0000-0000FD000000}"/>
    <cellStyle name="Calculation 2 2 2 10 2 2" xfId="257" xr:uid="{00000000-0005-0000-0000-0000FE000000}"/>
    <cellStyle name="Calculation 2 2 2 10 3" xfId="258" xr:uid="{00000000-0005-0000-0000-0000FF000000}"/>
    <cellStyle name="Calculation 2 2 2 10 3 2" xfId="259" xr:uid="{00000000-0005-0000-0000-000000010000}"/>
    <cellStyle name="Calculation 2 2 2 10 4" xfId="260" xr:uid="{00000000-0005-0000-0000-000001010000}"/>
    <cellStyle name="Calculation 2 2 2 11" xfId="261" xr:uid="{00000000-0005-0000-0000-000002010000}"/>
    <cellStyle name="Calculation 2 2 2 11 2" xfId="262" xr:uid="{00000000-0005-0000-0000-000003010000}"/>
    <cellStyle name="Calculation 2 2 2 12" xfId="263" xr:uid="{00000000-0005-0000-0000-000004010000}"/>
    <cellStyle name="Calculation 2 2 2 12 2" xfId="264" xr:uid="{00000000-0005-0000-0000-000005010000}"/>
    <cellStyle name="Calculation 2 2 2 13" xfId="265" xr:uid="{00000000-0005-0000-0000-000006010000}"/>
    <cellStyle name="Calculation 2 2 2 2" xfId="266" xr:uid="{00000000-0005-0000-0000-000007010000}"/>
    <cellStyle name="Calculation 2 2 2 2 10" xfId="267" xr:uid="{00000000-0005-0000-0000-000008010000}"/>
    <cellStyle name="Calculation 2 2 2 2 10 2" xfId="268" xr:uid="{00000000-0005-0000-0000-000009010000}"/>
    <cellStyle name="Calculation 2 2 2 2 11" xfId="269" xr:uid="{00000000-0005-0000-0000-00000A010000}"/>
    <cellStyle name="Calculation 2 2 2 2 11 2" xfId="270" xr:uid="{00000000-0005-0000-0000-00000B010000}"/>
    <cellStyle name="Calculation 2 2 2 2 12" xfId="271" xr:uid="{00000000-0005-0000-0000-00000C010000}"/>
    <cellStyle name="Calculation 2 2 2 2 12 2" xfId="272" xr:uid="{00000000-0005-0000-0000-00000D010000}"/>
    <cellStyle name="Calculation 2 2 2 2 13" xfId="273" xr:uid="{00000000-0005-0000-0000-00000E010000}"/>
    <cellStyle name="Calculation 2 2 2 2 2" xfId="274" xr:uid="{00000000-0005-0000-0000-00000F010000}"/>
    <cellStyle name="Calculation 2 2 2 2 2 2" xfId="275" xr:uid="{00000000-0005-0000-0000-000010010000}"/>
    <cellStyle name="Calculation 2 2 2 2 2 2 2" xfId="276" xr:uid="{00000000-0005-0000-0000-000011010000}"/>
    <cellStyle name="Calculation 2 2 2 2 2 2 2 2" xfId="277" xr:uid="{00000000-0005-0000-0000-000012010000}"/>
    <cellStyle name="Calculation 2 2 2 2 2 2 3" xfId="278" xr:uid="{00000000-0005-0000-0000-000013010000}"/>
    <cellStyle name="Calculation 2 2 2 2 2 2 3 2" xfId="279" xr:uid="{00000000-0005-0000-0000-000014010000}"/>
    <cellStyle name="Calculation 2 2 2 2 2 2 4" xfId="280" xr:uid="{00000000-0005-0000-0000-000015010000}"/>
    <cellStyle name="Calculation 2 2 2 2 2 2 4 2" xfId="281" xr:uid="{00000000-0005-0000-0000-000016010000}"/>
    <cellStyle name="Calculation 2 2 2 2 2 2 5" xfId="282" xr:uid="{00000000-0005-0000-0000-000017010000}"/>
    <cellStyle name="Calculation 2 2 2 2 2 3" xfId="283" xr:uid="{00000000-0005-0000-0000-000018010000}"/>
    <cellStyle name="Calculation 2 2 2 2 2 3 2" xfId="284" xr:uid="{00000000-0005-0000-0000-000019010000}"/>
    <cellStyle name="Calculation 2 2 2 2 2 3 2 2" xfId="285" xr:uid="{00000000-0005-0000-0000-00001A010000}"/>
    <cellStyle name="Calculation 2 2 2 2 2 3 3" xfId="286" xr:uid="{00000000-0005-0000-0000-00001B010000}"/>
    <cellStyle name="Calculation 2 2 2 2 2 3 3 2" xfId="287" xr:uid="{00000000-0005-0000-0000-00001C010000}"/>
    <cellStyle name="Calculation 2 2 2 2 2 3 4" xfId="288" xr:uid="{00000000-0005-0000-0000-00001D010000}"/>
    <cellStyle name="Calculation 2 2 2 2 2 4" xfId="289" xr:uid="{00000000-0005-0000-0000-00001E010000}"/>
    <cellStyle name="Calculation 2 2 2 2 2 4 2" xfId="290" xr:uid="{00000000-0005-0000-0000-00001F010000}"/>
    <cellStyle name="Calculation 2 2 2 2 2 5" xfId="291" xr:uid="{00000000-0005-0000-0000-000020010000}"/>
    <cellStyle name="Calculation 2 2 2 2 2 5 2" xfId="292" xr:uid="{00000000-0005-0000-0000-000021010000}"/>
    <cellStyle name="Calculation 2 2 2 2 2 6" xfId="293" xr:uid="{00000000-0005-0000-0000-000022010000}"/>
    <cellStyle name="Calculation 2 2 2 2 2 6 2" xfId="294" xr:uid="{00000000-0005-0000-0000-000023010000}"/>
    <cellStyle name="Calculation 2 2 2 2 2 7" xfId="295" xr:uid="{00000000-0005-0000-0000-000024010000}"/>
    <cellStyle name="Calculation 2 2 2 2 3" xfId="296" xr:uid="{00000000-0005-0000-0000-000025010000}"/>
    <cellStyle name="Calculation 2 2 2 2 3 2" xfId="297" xr:uid="{00000000-0005-0000-0000-000026010000}"/>
    <cellStyle name="Calculation 2 2 2 2 3 2 2" xfId="298" xr:uid="{00000000-0005-0000-0000-000027010000}"/>
    <cellStyle name="Calculation 2 2 2 2 3 2 2 2" xfId="299" xr:uid="{00000000-0005-0000-0000-000028010000}"/>
    <cellStyle name="Calculation 2 2 2 2 3 2 3" xfId="300" xr:uid="{00000000-0005-0000-0000-000029010000}"/>
    <cellStyle name="Calculation 2 2 2 2 3 2 3 2" xfId="301" xr:uid="{00000000-0005-0000-0000-00002A010000}"/>
    <cellStyle name="Calculation 2 2 2 2 3 2 4" xfId="302" xr:uid="{00000000-0005-0000-0000-00002B010000}"/>
    <cellStyle name="Calculation 2 2 2 2 3 2 4 2" xfId="303" xr:uid="{00000000-0005-0000-0000-00002C010000}"/>
    <cellStyle name="Calculation 2 2 2 2 3 2 5" xfId="304" xr:uid="{00000000-0005-0000-0000-00002D010000}"/>
    <cellStyle name="Calculation 2 2 2 2 3 3" xfId="305" xr:uid="{00000000-0005-0000-0000-00002E010000}"/>
    <cellStyle name="Calculation 2 2 2 2 3 3 2" xfId="306" xr:uid="{00000000-0005-0000-0000-00002F010000}"/>
    <cellStyle name="Calculation 2 2 2 2 3 3 2 2" xfId="307" xr:uid="{00000000-0005-0000-0000-000030010000}"/>
    <cellStyle name="Calculation 2 2 2 2 3 3 3" xfId="308" xr:uid="{00000000-0005-0000-0000-000031010000}"/>
    <cellStyle name="Calculation 2 2 2 2 3 3 3 2" xfId="309" xr:uid="{00000000-0005-0000-0000-000032010000}"/>
    <cellStyle name="Calculation 2 2 2 2 3 3 4" xfId="310" xr:uid="{00000000-0005-0000-0000-000033010000}"/>
    <cellStyle name="Calculation 2 2 2 2 3 4" xfId="311" xr:uid="{00000000-0005-0000-0000-000034010000}"/>
    <cellStyle name="Calculation 2 2 2 2 3 4 2" xfId="312" xr:uid="{00000000-0005-0000-0000-000035010000}"/>
    <cellStyle name="Calculation 2 2 2 2 3 5" xfId="313" xr:uid="{00000000-0005-0000-0000-000036010000}"/>
    <cellStyle name="Calculation 2 2 2 2 3 5 2" xfId="314" xr:uid="{00000000-0005-0000-0000-000037010000}"/>
    <cellStyle name="Calculation 2 2 2 2 3 6" xfId="315" xr:uid="{00000000-0005-0000-0000-000038010000}"/>
    <cellStyle name="Calculation 2 2 2 2 3 6 2" xfId="316" xr:uid="{00000000-0005-0000-0000-000039010000}"/>
    <cellStyle name="Calculation 2 2 2 2 3 7" xfId="317" xr:uid="{00000000-0005-0000-0000-00003A010000}"/>
    <cellStyle name="Calculation 2 2 2 2 4" xfId="318" xr:uid="{00000000-0005-0000-0000-00003B010000}"/>
    <cellStyle name="Calculation 2 2 2 2 4 2" xfId="319" xr:uid="{00000000-0005-0000-0000-00003C010000}"/>
    <cellStyle name="Calculation 2 2 2 2 4 2 2" xfId="320" xr:uid="{00000000-0005-0000-0000-00003D010000}"/>
    <cellStyle name="Calculation 2 2 2 2 4 2 2 2" xfId="321" xr:uid="{00000000-0005-0000-0000-00003E010000}"/>
    <cellStyle name="Calculation 2 2 2 2 4 2 3" xfId="322" xr:uid="{00000000-0005-0000-0000-00003F010000}"/>
    <cellStyle name="Calculation 2 2 2 2 4 2 3 2" xfId="323" xr:uid="{00000000-0005-0000-0000-000040010000}"/>
    <cellStyle name="Calculation 2 2 2 2 4 2 4" xfId="324" xr:uid="{00000000-0005-0000-0000-000041010000}"/>
    <cellStyle name="Calculation 2 2 2 2 4 2 4 2" xfId="325" xr:uid="{00000000-0005-0000-0000-000042010000}"/>
    <cellStyle name="Calculation 2 2 2 2 4 2 5" xfId="326" xr:uid="{00000000-0005-0000-0000-000043010000}"/>
    <cellStyle name="Calculation 2 2 2 2 4 3" xfId="327" xr:uid="{00000000-0005-0000-0000-000044010000}"/>
    <cellStyle name="Calculation 2 2 2 2 4 3 2" xfId="328" xr:uid="{00000000-0005-0000-0000-000045010000}"/>
    <cellStyle name="Calculation 2 2 2 2 4 3 2 2" xfId="329" xr:uid="{00000000-0005-0000-0000-000046010000}"/>
    <cellStyle name="Calculation 2 2 2 2 4 3 3" xfId="330" xr:uid="{00000000-0005-0000-0000-000047010000}"/>
    <cellStyle name="Calculation 2 2 2 2 4 3 3 2" xfId="331" xr:uid="{00000000-0005-0000-0000-000048010000}"/>
    <cellStyle name="Calculation 2 2 2 2 4 3 4" xfId="332" xr:uid="{00000000-0005-0000-0000-000049010000}"/>
    <cellStyle name="Calculation 2 2 2 2 4 4" xfId="333" xr:uid="{00000000-0005-0000-0000-00004A010000}"/>
    <cellStyle name="Calculation 2 2 2 2 4 4 2" xfId="334" xr:uid="{00000000-0005-0000-0000-00004B010000}"/>
    <cellStyle name="Calculation 2 2 2 2 4 5" xfId="335" xr:uid="{00000000-0005-0000-0000-00004C010000}"/>
    <cellStyle name="Calculation 2 2 2 2 4 5 2" xfId="336" xr:uid="{00000000-0005-0000-0000-00004D010000}"/>
    <cellStyle name="Calculation 2 2 2 2 4 6" xfId="337" xr:uid="{00000000-0005-0000-0000-00004E010000}"/>
    <cellStyle name="Calculation 2 2 2 2 4 6 2" xfId="338" xr:uid="{00000000-0005-0000-0000-00004F010000}"/>
    <cellStyle name="Calculation 2 2 2 2 4 7" xfId="339" xr:uid="{00000000-0005-0000-0000-000050010000}"/>
    <cellStyle name="Calculation 2 2 2 2 5" xfId="340" xr:uid="{00000000-0005-0000-0000-000051010000}"/>
    <cellStyle name="Calculation 2 2 2 2 5 2" xfId="341" xr:uid="{00000000-0005-0000-0000-000052010000}"/>
    <cellStyle name="Calculation 2 2 2 2 5 2 2" xfId="342" xr:uid="{00000000-0005-0000-0000-000053010000}"/>
    <cellStyle name="Calculation 2 2 2 2 5 2 2 2" xfId="343" xr:uid="{00000000-0005-0000-0000-000054010000}"/>
    <cellStyle name="Calculation 2 2 2 2 5 2 3" xfId="344" xr:uid="{00000000-0005-0000-0000-000055010000}"/>
    <cellStyle name="Calculation 2 2 2 2 5 2 3 2" xfId="345" xr:uid="{00000000-0005-0000-0000-000056010000}"/>
    <cellStyle name="Calculation 2 2 2 2 5 2 4" xfId="346" xr:uid="{00000000-0005-0000-0000-000057010000}"/>
    <cellStyle name="Calculation 2 2 2 2 5 2 4 2" xfId="347" xr:uid="{00000000-0005-0000-0000-000058010000}"/>
    <cellStyle name="Calculation 2 2 2 2 5 2 5" xfId="348" xr:uid="{00000000-0005-0000-0000-000059010000}"/>
    <cellStyle name="Calculation 2 2 2 2 5 3" xfId="349" xr:uid="{00000000-0005-0000-0000-00005A010000}"/>
    <cellStyle name="Calculation 2 2 2 2 5 3 2" xfId="350" xr:uid="{00000000-0005-0000-0000-00005B010000}"/>
    <cellStyle name="Calculation 2 2 2 2 5 3 2 2" xfId="351" xr:uid="{00000000-0005-0000-0000-00005C010000}"/>
    <cellStyle name="Calculation 2 2 2 2 5 3 3" xfId="352" xr:uid="{00000000-0005-0000-0000-00005D010000}"/>
    <cellStyle name="Calculation 2 2 2 2 5 3 3 2" xfId="353" xr:uid="{00000000-0005-0000-0000-00005E010000}"/>
    <cellStyle name="Calculation 2 2 2 2 5 3 4" xfId="354" xr:uid="{00000000-0005-0000-0000-00005F010000}"/>
    <cellStyle name="Calculation 2 2 2 2 5 4" xfId="355" xr:uid="{00000000-0005-0000-0000-000060010000}"/>
    <cellStyle name="Calculation 2 2 2 2 5 4 2" xfId="356" xr:uid="{00000000-0005-0000-0000-000061010000}"/>
    <cellStyle name="Calculation 2 2 2 2 5 5" xfId="357" xr:uid="{00000000-0005-0000-0000-000062010000}"/>
    <cellStyle name="Calculation 2 2 2 2 5 5 2" xfId="358" xr:uid="{00000000-0005-0000-0000-000063010000}"/>
    <cellStyle name="Calculation 2 2 2 2 5 6" xfId="359" xr:uid="{00000000-0005-0000-0000-000064010000}"/>
    <cellStyle name="Calculation 2 2 2 2 5 6 2" xfId="360" xr:uid="{00000000-0005-0000-0000-000065010000}"/>
    <cellStyle name="Calculation 2 2 2 2 5 7" xfId="361" xr:uid="{00000000-0005-0000-0000-000066010000}"/>
    <cellStyle name="Calculation 2 2 2 2 6" xfId="362" xr:uid="{00000000-0005-0000-0000-000067010000}"/>
    <cellStyle name="Calculation 2 2 2 2 6 2" xfId="363" xr:uid="{00000000-0005-0000-0000-000068010000}"/>
    <cellStyle name="Calculation 2 2 2 2 6 2 2" xfId="364" xr:uid="{00000000-0005-0000-0000-000069010000}"/>
    <cellStyle name="Calculation 2 2 2 2 6 2 2 2" xfId="365" xr:uid="{00000000-0005-0000-0000-00006A010000}"/>
    <cellStyle name="Calculation 2 2 2 2 6 2 3" xfId="366" xr:uid="{00000000-0005-0000-0000-00006B010000}"/>
    <cellStyle name="Calculation 2 2 2 2 6 2 3 2" xfId="367" xr:uid="{00000000-0005-0000-0000-00006C010000}"/>
    <cellStyle name="Calculation 2 2 2 2 6 2 4" xfId="368" xr:uid="{00000000-0005-0000-0000-00006D010000}"/>
    <cellStyle name="Calculation 2 2 2 2 6 2 4 2" xfId="369" xr:uid="{00000000-0005-0000-0000-00006E010000}"/>
    <cellStyle name="Calculation 2 2 2 2 6 2 5" xfId="370" xr:uid="{00000000-0005-0000-0000-00006F010000}"/>
    <cellStyle name="Calculation 2 2 2 2 6 3" xfId="371" xr:uid="{00000000-0005-0000-0000-000070010000}"/>
    <cellStyle name="Calculation 2 2 2 2 6 3 2" xfId="372" xr:uid="{00000000-0005-0000-0000-000071010000}"/>
    <cellStyle name="Calculation 2 2 2 2 6 4" xfId="373" xr:uid="{00000000-0005-0000-0000-000072010000}"/>
    <cellStyle name="Calculation 2 2 2 2 6 4 2" xfId="374" xr:uid="{00000000-0005-0000-0000-000073010000}"/>
    <cellStyle name="Calculation 2 2 2 2 6 5" xfId="375" xr:uid="{00000000-0005-0000-0000-000074010000}"/>
    <cellStyle name="Calculation 2 2 2 2 6 5 2" xfId="376" xr:uid="{00000000-0005-0000-0000-000075010000}"/>
    <cellStyle name="Calculation 2 2 2 2 6 6" xfId="377" xr:uid="{00000000-0005-0000-0000-000076010000}"/>
    <cellStyle name="Calculation 2 2 2 2 7" xfId="378" xr:uid="{00000000-0005-0000-0000-000077010000}"/>
    <cellStyle name="Calculation 2 2 2 2 7 2" xfId="379" xr:uid="{00000000-0005-0000-0000-000078010000}"/>
    <cellStyle name="Calculation 2 2 2 2 7 2 2" xfId="380" xr:uid="{00000000-0005-0000-0000-000079010000}"/>
    <cellStyle name="Calculation 2 2 2 2 7 3" xfId="381" xr:uid="{00000000-0005-0000-0000-00007A010000}"/>
    <cellStyle name="Calculation 2 2 2 2 7 3 2" xfId="382" xr:uid="{00000000-0005-0000-0000-00007B010000}"/>
    <cellStyle name="Calculation 2 2 2 2 7 4" xfId="383" xr:uid="{00000000-0005-0000-0000-00007C010000}"/>
    <cellStyle name="Calculation 2 2 2 2 7 4 2" xfId="384" xr:uid="{00000000-0005-0000-0000-00007D010000}"/>
    <cellStyle name="Calculation 2 2 2 2 7 5" xfId="385" xr:uid="{00000000-0005-0000-0000-00007E010000}"/>
    <cellStyle name="Calculation 2 2 2 2 8" xfId="386" xr:uid="{00000000-0005-0000-0000-00007F010000}"/>
    <cellStyle name="Calculation 2 2 2 2 8 2" xfId="387" xr:uid="{00000000-0005-0000-0000-000080010000}"/>
    <cellStyle name="Calculation 2 2 2 2 8 2 2" xfId="388" xr:uid="{00000000-0005-0000-0000-000081010000}"/>
    <cellStyle name="Calculation 2 2 2 2 8 3" xfId="389" xr:uid="{00000000-0005-0000-0000-000082010000}"/>
    <cellStyle name="Calculation 2 2 2 2 8 3 2" xfId="390" xr:uid="{00000000-0005-0000-0000-000083010000}"/>
    <cellStyle name="Calculation 2 2 2 2 8 4" xfId="391" xr:uid="{00000000-0005-0000-0000-000084010000}"/>
    <cellStyle name="Calculation 2 2 2 2 8 4 2" xfId="392" xr:uid="{00000000-0005-0000-0000-000085010000}"/>
    <cellStyle name="Calculation 2 2 2 2 8 5" xfId="393" xr:uid="{00000000-0005-0000-0000-000086010000}"/>
    <cellStyle name="Calculation 2 2 2 2 9" xfId="394" xr:uid="{00000000-0005-0000-0000-000087010000}"/>
    <cellStyle name="Calculation 2 2 2 2 9 2" xfId="395" xr:uid="{00000000-0005-0000-0000-000088010000}"/>
    <cellStyle name="Calculation 2 2 2 2 9 2 2" xfId="396" xr:uid="{00000000-0005-0000-0000-000089010000}"/>
    <cellStyle name="Calculation 2 2 2 2 9 3" xfId="397" xr:uid="{00000000-0005-0000-0000-00008A010000}"/>
    <cellStyle name="Calculation 2 2 2 2 9 3 2" xfId="398" xr:uid="{00000000-0005-0000-0000-00008B010000}"/>
    <cellStyle name="Calculation 2 2 2 2 9 4" xfId="399" xr:uid="{00000000-0005-0000-0000-00008C010000}"/>
    <cellStyle name="Calculation 2 2 2 3" xfId="400" xr:uid="{00000000-0005-0000-0000-00008D010000}"/>
    <cellStyle name="Calculation 2 2 2 3 10" xfId="401" xr:uid="{00000000-0005-0000-0000-00008E010000}"/>
    <cellStyle name="Calculation 2 2 2 3 2" xfId="402" xr:uid="{00000000-0005-0000-0000-00008F010000}"/>
    <cellStyle name="Calculation 2 2 2 3 2 2" xfId="403" xr:uid="{00000000-0005-0000-0000-000090010000}"/>
    <cellStyle name="Calculation 2 2 2 3 2 2 2" xfId="404" xr:uid="{00000000-0005-0000-0000-000091010000}"/>
    <cellStyle name="Calculation 2 2 2 3 2 2 2 2" xfId="405" xr:uid="{00000000-0005-0000-0000-000092010000}"/>
    <cellStyle name="Calculation 2 2 2 3 2 2 3" xfId="406" xr:uid="{00000000-0005-0000-0000-000093010000}"/>
    <cellStyle name="Calculation 2 2 2 3 2 2 3 2" xfId="407" xr:uid="{00000000-0005-0000-0000-000094010000}"/>
    <cellStyle name="Calculation 2 2 2 3 2 2 4" xfId="408" xr:uid="{00000000-0005-0000-0000-000095010000}"/>
    <cellStyle name="Calculation 2 2 2 3 2 3" xfId="409" xr:uid="{00000000-0005-0000-0000-000096010000}"/>
    <cellStyle name="Calculation 2 2 2 3 2 3 2" xfId="410" xr:uid="{00000000-0005-0000-0000-000097010000}"/>
    <cellStyle name="Calculation 2 2 2 3 2 4" xfId="411" xr:uid="{00000000-0005-0000-0000-000098010000}"/>
    <cellStyle name="Calculation 2 2 2 3 2 4 2" xfId="412" xr:uid="{00000000-0005-0000-0000-000099010000}"/>
    <cellStyle name="Calculation 2 2 2 3 2 5" xfId="413" xr:uid="{00000000-0005-0000-0000-00009A010000}"/>
    <cellStyle name="Calculation 2 2 2 3 2 5 2" xfId="414" xr:uid="{00000000-0005-0000-0000-00009B010000}"/>
    <cellStyle name="Calculation 2 2 2 3 2 6" xfId="415" xr:uid="{00000000-0005-0000-0000-00009C010000}"/>
    <cellStyle name="Calculation 2 2 2 3 3" xfId="416" xr:uid="{00000000-0005-0000-0000-00009D010000}"/>
    <cellStyle name="Calculation 2 2 2 3 3 2" xfId="417" xr:uid="{00000000-0005-0000-0000-00009E010000}"/>
    <cellStyle name="Calculation 2 2 2 3 3 2 2" xfId="418" xr:uid="{00000000-0005-0000-0000-00009F010000}"/>
    <cellStyle name="Calculation 2 2 2 3 3 3" xfId="419" xr:uid="{00000000-0005-0000-0000-0000A0010000}"/>
    <cellStyle name="Calculation 2 2 2 3 3 3 2" xfId="420" xr:uid="{00000000-0005-0000-0000-0000A1010000}"/>
    <cellStyle name="Calculation 2 2 2 3 3 4" xfId="421" xr:uid="{00000000-0005-0000-0000-0000A2010000}"/>
    <cellStyle name="Calculation 2 2 2 3 4" xfId="422" xr:uid="{00000000-0005-0000-0000-0000A3010000}"/>
    <cellStyle name="Calculation 2 2 2 3 4 2" xfId="423" xr:uid="{00000000-0005-0000-0000-0000A4010000}"/>
    <cellStyle name="Calculation 2 2 2 3 4 2 2" xfId="424" xr:uid="{00000000-0005-0000-0000-0000A5010000}"/>
    <cellStyle name="Calculation 2 2 2 3 4 3" xfId="425" xr:uid="{00000000-0005-0000-0000-0000A6010000}"/>
    <cellStyle name="Calculation 2 2 2 3 4 3 2" xfId="426" xr:uid="{00000000-0005-0000-0000-0000A7010000}"/>
    <cellStyle name="Calculation 2 2 2 3 4 4" xfId="427" xr:uid="{00000000-0005-0000-0000-0000A8010000}"/>
    <cellStyle name="Calculation 2 2 2 3 5" xfId="428" xr:uid="{00000000-0005-0000-0000-0000A9010000}"/>
    <cellStyle name="Calculation 2 2 2 3 5 2" xfId="429" xr:uid="{00000000-0005-0000-0000-0000AA010000}"/>
    <cellStyle name="Calculation 2 2 2 3 5 2 2" xfId="430" xr:uid="{00000000-0005-0000-0000-0000AB010000}"/>
    <cellStyle name="Calculation 2 2 2 3 5 3" xfId="431" xr:uid="{00000000-0005-0000-0000-0000AC010000}"/>
    <cellStyle name="Calculation 2 2 2 3 5 3 2" xfId="432" xr:uid="{00000000-0005-0000-0000-0000AD010000}"/>
    <cellStyle name="Calculation 2 2 2 3 5 4" xfId="433" xr:uid="{00000000-0005-0000-0000-0000AE010000}"/>
    <cellStyle name="Calculation 2 2 2 3 6" xfId="434" xr:uid="{00000000-0005-0000-0000-0000AF010000}"/>
    <cellStyle name="Calculation 2 2 2 3 6 2" xfId="435" xr:uid="{00000000-0005-0000-0000-0000B0010000}"/>
    <cellStyle name="Calculation 2 2 2 3 6 2 2" xfId="436" xr:uid="{00000000-0005-0000-0000-0000B1010000}"/>
    <cellStyle name="Calculation 2 2 2 3 6 3" xfId="437" xr:uid="{00000000-0005-0000-0000-0000B2010000}"/>
    <cellStyle name="Calculation 2 2 2 3 6 3 2" xfId="438" xr:uid="{00000000-0005-0000-0000-0000B3010000}"/>
    <cellStyle name="Calculation 2 2 2 3 6 4" xfId="439" xr:uid="{00000000-0005-0000-0000-0000B4010000}"/>
    <cellStyle name="Calculation 2 2 2 3 7" xfId="440" xr:uid="{00000000-0005-0000-0000-0000B5010000}"/>
    <cellStyle name="Calculation 2 2 2 3 7 2" xfId="441" xr:uid="{00000000-0005-0000-0000-0000B6010000}"/>
    <cellStyle name="Calculation 2 2 2 3 8" xfId="442" xr:uid="{00000000-0005-0000-0000-0000B7010000}"/>
    <cellStyle name="Calculation 2 2 2 3 8 2" xfId="443" xr:uid="{00000000-0005-0000-0000-0000B8010000}"/>
    <cellStyle name="Calculation 2 2 2 3 9" xfId="444" xr:uid="{00000000-0005-0000-0000-0000B9010000}"/>
    <cellStyle name="Calculation 2 2 2 3 9 2" xfId="445" xr:uid="{00000000-0005-0000-0000-0000BA010000}"/>
    <cellStyle name="Calculation 2 2 2 4" xfId="446" xr:uid="{00000000-0005-0000-0000-0000BB010000}"/>
    <cellStyle name="Calculation 2 2 2 4 2" xfId="447" xr:uid="{00000000-0005-0000-0000-0000BC010000}"/>
    <cellStyle name="Calculation 2 2 2 4 2 2" xfId="448" xr:uid="{00000000-0005-0000-0000-0000BD010000}"/>
    <cellStyle name="Calculation 2 2 2 4 2 2 2" xfId="449" xr:uid="{00000000-0005-0000-0000-0000BE010000}"/>
    <cellStyle name="Calculation 2 2 2 4 2 3" xfId="450" xr:uid="{00000000-0005-0000-0000-0000BF010000}"/>
    <cellStyle name="Calculation 2 2 2 4 2 3 2" xfId="451" xr:uid="{00000000-0005-0000-0000-0000C0010000}"/>
    <cellStyle name="Calculation 2 2 2 4 2 4" xfId="452" xr:uid="{00000000-0005-0000-0000-0000C1010000}"/>
    <cellStyle name="Calculation 2 2 2 4 2 4 2" xfId="453" xr:uid="{00000000-0005-0000-0000-0000C2010000}"/>
    <cellStyle name="Calculation 2 2 2 4 2 5" xfId="454" xr:uid="{00000000-0005-0000-0000-0000C3010000}"/>
    <cellStyle name="Calculation 2 2 2 4 3" xfId="455" xr:uid="{00000000-0005-0000-0000-0000C4010000}"/>
    <cellStyle name="Calculation 2 2 2 4 3 2" xfId="456" xr:uid="{00000000-0005-0000-0000-0000C5010000}"/>
    <cellStyle name="Calculation 2 2 2 4 3 2 2" xfId="457" xr:uid="{00000000-0005-0000-0000-0000C6010000}"/>
    <cellStyle name="Calculation 2 2 2 4 3 3" xfId="458" xr:uid="{00000000-0005-0000-0000-0000C7010000}"/>
    <cellStyle name="Calculation 2 2 2 4 3 3 2" xfId="459" xr:uid="{00000000-0005-0000-0000-0000C8010000}"/>
    <cellStyle name="Calculation 2 2 2 4 3 4" xfId="460" xr:uid="{00000000-0005-0000-0000-0000C9010000}"/>
    <cellStyle name="Calculation 2 2 2 4 4" xfId="461" xr:uid="{00000000-0005-0000-0000-0000CA010000}"/>
    <cellStyle name="Calculation 2 2 2 4 4 2" xfId="462" xr:uid="{00000000-0005-0000-0000-0000CB010000}"/>
    <cellStyle name="Calculation 2 2 2 4 5" xfId="463" xr:uid="{00000000-0005-0000-0000-0000CC010000}"/>
    <cellStyle name="Calculation 2 2 2 4 5 2" xfId="464" xr:uid="{00000000-0005-0000-0000-0000CD010000}"/>
    <cellStyle name="Calculation 2 2 2 4 6" xfId="465" xr:uid="{00000000-0005-0000-0000-0000CE010000}"/>
    <cellStyle name="Calculation 2 2 2 4 6 2" xfId="466" xr:uid="{00000000-0005-0000-0000-0000CF010000}"/>
    <cellStyle name="Calculation 2 2 2 4 7" xfId="467" xr:uid="{00000000-0005-0000-0000-0000D0010000}"/>
    <cellStyle name="Calculation 2 2 2 5" xfId="468" xr:uid="{00000000-0005-0000-0000-0000D1010000}"/>
    <cellStyle name="Calculation 2 2 2 5 2" xfId="469" xr:uid="{00000000-0005-0000-0000-0000D2010000}"/>
    <cellStyle name="Calculation 2 2 2 5 2 2" xfId="470" xr:uid="{00000000-0005-0000-0000-0000D3010000}"/>
    <cellStyle name="Calculation 2 2 2 5 2 2 2" xfId="471" xr:uid="{00000000-0005-0000-0000-0000D4010000}"/>
    <cellStyle name="Calculation 2 2 2 5 2 3" xfId="472" xr:uid="{00000000-0005-0000-0000-0000D5010000}"/>
    <cellStyle name="Calculation 2 2 2 5 2 3 2" xfId="473" xr:uid="{00000000-0005-0000-0000-0000D6010000}"/>
    <cellStyle name="Calculation 2 2 2 5 2 4" xfId="474" xr:uid="{00000000-0005-0000-0000-0000D7010000}"/>
    <cellStyle name="Calculation 2 2 2 5 2 4 2" xfId="475" xr:uid="{00000000-0005-0000-0000-0000D8010000}"/>
    <cellStyle name="Calculation 2 2 2 5 2 5" xfId="476" xr:uid="{00000000-0005-0000-0000-0000D9010000}"/>
    <cellStyle name="Calculation 2 2 2 5 3" xfId="477" xr:uid="{00000000-0005-0000-0000-0000DA010000}"/>
    <cellStyle name="Calculation 2 2 2 5 3 2" xfId="478" xr:uid="{00000000-0005-0000-0000-0000DB010000}"/>
    <cellStyle name="Calculation 2 2 2 5 4" xfId="479" xr:uid="{00000000-0005-0000-0000-0000DC010000}"/>
    <cellStyle name="Calculation 2 2 2 5 4 2" xfId="480" xr:uid="{00000000-0005-0000-0000-0000DD010000}"/>
    <cellStyle name="Calculation 2 2 2 5 5" xfId="481" xr:uid="{00000000-0005-0000-0000-0000DE010000}"/>
    <cellStyle name="Calculation 2 2 2 5 5 2" xfId="482" xr:uid="{00000000-0005-0000-0000-0000DF010000}"/>
    <cellStyle name="Calculation 2 2 2 5 6" xfId="483" xr:uid="{00000000-0005-0000-0000-0000E0010000}"/>
    <cellStyle name="Calculation 2 2 2 6" xfId="484" xr:uid="{00000000-0005-0000-0000-0000E1010000}"/>
    <cellStyle name="Calculation 2 2 2 6 2" xfId="485" xr:uid="{00000000-0005-0000-0000-0000E2010000}"/>
    <cellStyle name="Calculation 2 2 2 6 2 2" xfId="486" xr:uid="{00000000-0005-0000-0000-0000E3010000}"/>
    <cellStyle name="Calculation 2 2 2 6 2 2 2" xfId="487" xr:uid="{00000000-0005-0000-0000-0000E4010000}"/>
    <cellStyle name="Calculation 2 2 2 6 2 3" xfId="488" xr:uid="{00000000-0005-0000-0000-0000E5010000}"/>
    <cellStyle name="Calculation 2 2 2 6 2 3 2" xfId="489" xr:uid="{00000000-0005-0000-0000-0000E6010000}"/>
    <cellStyle name="Calculation 2 2 2 6 2 4" xfId="490" xr:uid="{00000000-0005-0000-0000-0000E7010000}"/>
    <cellStyle name="Calculation 2 2 2 6 2 4 2" xfId="491" xr:uid="{00000000-0005-0000-0000-0000E8010000}"/>
    <cellStyle name="Calculation 2 2 2 6 2 5" xfId="492" xr:uid="{00000000-0005-0000-0000-0000E9010000}"/>
    <cellStyle name="Calculation 2 2 2 6 3" xfId="493" xr:uid="{00000000-0005-0000-0000-0000EA010000}"/>
    <cellStyle name="Calculation 2 2 2 6 3 2" xfId="494" xr:uid="{00000000-0005-0000-0000-0000EB010000}"/>
    <cellStyle name="Calculation 2 2 2 6 4" xfId="495" xr:uid="{00000000-0005-0000-0000-0000EC010000}"/>
    <cellStyle name="Calculation 2 2 2 6 4 2" xfId="496" xr:uid="{00000000-0005-0000-0000-0000ED010000}"/>
    <cellStyle name="Calculation 2 2 2 6 5" xfId="497" xr:uid="{00000000-0005-0000-0000-0000EE010000}"/>
    <cellStyle name="Calculation 2 2 2 6 5 2" xfId="498" xr:uid="{00000000-0005-0000-0000-0000EF010000}"/>
    <cellStyle name="Calculation 2 2 2 6 6" xfId="499" xr:uid="{00000000-0005-0000-0000-0000F0010000}"/>
    <cellStyle name="Calculation 2 2 2 7" xfId="500" xr:uid="{00000000-0005-0000-0000-0000F1010000}"/>
    <cellStyle name="Calculation 2 2 2 7 2" xfId="501" xr:uid="{00000000-0005-0000-0000-0000F2010000}"/>
    <cellStyle name="Calculation 2 2 2 7 2 2" xfId="502" xr:uid="{00000000-0005-0000-0000-0000F3010000}"/>
    <cellStyle name="Calculation 2 2 2 7 2 2 2" xfId="503" xr:uid="{00000000-0005-0000-0000-0000F4010000}"/>
    <cellStyle name="Calculation 2 2 2 7 2 3" xfId="504" xr:uid="{00000000-0005-0000-0000-0000F5010000}"/>
    <cellStyle name="Calculation 2 2 2 7 2 3 2" xfId="505" xr:uid="{00000000-0005-0000-0000-0000F6010000}"/>
    <cellStyle name="Calculation 2 2 2 7 2 4" xfId="506" xr:uid="{00000000-0005-0000-0000-0000F7010000}"/>
    <cellStyle name="Calculation 2 2 2 7 2 4 2" xfId="507" xr:uid="{00000000-0005-0000-0000-0000F8010000}"/>
    <cellStyle name="Calculation 2 2 2 7 2 5" xfId="508" xr:uid="{00000000-0005-0000-0000-0000F9010000}"/>
    <cellStyle name="Calculation 2 2 2 7 3" xfId="509" xr:uid="{00000000-0005-0000-0000-0000FA010000}"/>
    <cellStyle name="Calculation 2 2 2 7 3 2" xfId="510" xr:uid="{00000000-0005-0000-0000-0000FB010000}"/>
    <cellStyle name="Calculation 2 2 2 7 4" xfId="511" xr:uid="{00000000-0005-0000-0000-0000FC010000}"/>
    <cellStyle name="Calculation 2 2 2 7 4 2" xfId="512" xr:uid="{00000000-0005-0000-0000-0000FD010000}"/>
    <cellStyle name="Calculation 2 2 2 7 5" xfId="513" xr:uid="{00000000-0005-0000-0000-0000FE010000}"/>
    <cellStyle name="Calculation 2 2 2 7 5 2" xfId="514" xr:uid="{00000000-0005-0000-0000-0000FF010000}"/>
    <cellStyle name="Calculation 2 2 2 7 6" xfId="515" xr:uid="{00000000-0005-0000-0000-000000020000}"/>
    <cellStyle name="Calculation 2 2 2 8" xfId="516" xr:uid="{00000000-0005-0000-0000-000001020000}"/>
    <cellStyle name="Calculation 2 2 2 8 2" xfId="517" xr:uid="{00000000-0005-0000-0000-000002020000}"/>
    <cellStyle name="Calculation 2 2 2 8 2 2" xfId="518" xr:uid="{00000000-0005-0000-0000-000003020000}"/>
    <cellStyle name="Calculation 2 2 2 8 3" xfId="519" xr:uid="{00000000-0005-0000-0000-000004020000}"/>
    <cellStyle name="Calculation 2 2 2 8 3 2" xfId="520" xr:uid="{00000000-0005-0000-0000-000005020000}"/>
    <cellStyle name="Calculation 2 2 2 8 4" xfId="521" xr:uid="{00000000-0005-0000-0000-000006020000}"/>
    <cellStyle name="Calculation 2 2 2 8 4 2" xfId="522" xr:uid="{00000000-0005-0000-0000-000007020000}"/>
    <cellStyle name="Calculation 2 2 2 8 5" xfId="523" xr:uid="{00000000-0005-0000-0000-000008020000}"/>
    <cellStyle name="Calculation 2 2 2 9" xfId="524" xr:uid="{00000000-0005-0000-0000-000009020000}"/>
    <cellStyle name="Calculation 2 2 2 9 2" xfId="525" xr:uid="{00000000-0005-0000-0000-00000A020000}"/>
    <cellStyle name="Calculation 2 2 2 9 2 2" xfId="526" xr:uid="{00000000-0005-0000-0000-00000B020000}"/>
    <cellStyle name="Calculation 2 2 2 9 3" xfId="527" xr:uid="{00000000-0005-0000-0000-00000C020000}"/>
    <cellStyle name="Calculation 2 2 2 9 3 2" xfId="528" xr:uid="{00000000-0005-0000-0000-00000D020000}"/>
    <cellStyle name="Calculation 2 2 2 9 4" xfId="529" xr:uid="{00000000-0005-0000-0000-00000E020000}"/>
    <cellStyle name="Calculation 2 2 2 9 4 2" xfId="530" xr:uid="{00000000-0005-0000-0000-00000F020000}"/>
    <cellStyle name="Calculation 2 2 2 9 5" xfId="531" xr:uid="{00000000-0005-0000-0000-000010020000}"/>
    <cellStyle name="Calculation 2 2 3" xfId="532" xr:uid="{00000000-0005-0000-0000-000011020000}"/>
    <cellStyle name="Calculation 2 2 3 10" xfId="533" xr:uid="{00000000-0005-0000-0000-000012020000}"/>
    <cellStyle name="Calculation 2 2 3 10 2" xfId="534" xr:uid="{00000000-0005-0000-0000-000013020000}"/>
    <cellStyle name="Calculation 2 2 3 11" xfId="535" xr:uid="{00000000-0005-0000-0000-000014020000}"/>
    <cellStyle name="Calculation 2 2 3 11 2" xfId="536" xr:uid="{00000000-0005-0000-0000-000015020000}"/>
    <cellStyle name="Calculation 2 2 3 12" xfId="537" xr:uid="{00000000-0005-0000-0000-000016020000}"/>
    <cellStyle name="Calculation 2 2 3 12 2" xfId="538" xr:uid="{00000000-0005-0000-0000-000017020000}"/>
    <cellStyle name="Calculation 2 2 3 13" xfId="539" xr:uid="{00000000-0005-0000-0000-000018020000}"/>
    <cellStyle name="Calculation 2 2 3 2" xfId="540" xr:uid="{00000000-0005-0000-0000-000019020000}"/>
    <cellStyle name="Calculation 2 2 3 2 2" xfId="541" xr:uid="{00000000-0005-0000-0000-00001A020000}"/>
    <cellStyle name="Calculation 2 2 3 2 2 2" xfId="542" xr:uid="{00000000-0005-0000-0000-00001B020000}"/>
    <cellStyle name="Calculation 2 2 3 2 2 2 2" xfId="543" xr:uid="{00000000-0005-0000-0000-00001C020000}"/>
    <cellStyle name="Calculation 2 2 3 2 2 3" xfId="544" xr:uid="{00000000-0005-0000-0000-00001D020000}"/>
    <cellStyle name="Calculation 2 2 3 2 2 3 2" xfId="545" xr:uid="{00000000-0005-0000-0000-00001E020000}"/>
    <cellStyle name="Calculation 2 2 3 2 2 4" xfId="546" xr:uid="{00000000-0005-0000-0000-00001F020000}"/>
    <cellStyle name="Calculation 2 2 3 2 2 4 2" xfId="547" xr:uid="{00000000-0005-0000-0000-000020020000}"/>
    <cellStyle name="Calculation 2 2 3 2 2 5" xfId="548" xr:uid="{00000000-0005-0000-0000-000021020000}"/>
    <cellStyle name="Calculation 2 2 3 2 3" xfId="549" xr:uid="{00000000-0005-0000-0000-000022020000}"/>
    <cellStyle name="Calculation 2 2 3 2 3 2" xfId="550" xr:uid="{00000000-0005-0000-0000-000023020000}"/>
    <cellStyle name="Calculation 2 2 3 2 3 2 2" xfId="551" xr:uid="{00000000-0005-0000-0000-000024020000}"/>
    <cellStyle name="Calculation 2 2 3 2 3 3" xfId="552" xr:uid="{00000000-0005-0000-0000-000025020000}"/>
    <cellStyle name="Calculation 2 2 3 2 3 3 2" xfId="553" xr:uid="{00000000-0005-0000-0000-000026020000}"/>
    <cellStyle name="Calculation 2 2 3 2 3 4" xfId="554" xr:uid="{00000000-0005-0000-0000-000027020000}"/>
    <cellStyle name="Calculation 2 2 3 2 4" xfId="555" xr:uid="{00000000-0005-0000-0000-000028020000}"/>
    <cellStyle name="Calculation 2 2 3 2 4 2" xfId="556" xr:uid="{00000000-0005-0000-0000-000029020000}"/>
    <cellStyle name="Calculation 2 2 3 2 5" xfId="557" xr:uid="{00000000-0005-0000-0000-00002A020000}"/>
    <cellStyle name="Calculation 2 2 3 2 5 2" xfId="558" xr:uid="{00000000-0005-0000-0000-00002B020000}"/>
    <cellStyle name="Calculation 2 2 3 2 6" xfId="559" xr:uid="{00000000-0005-0000-0000-00002C020000}"/>
    <cellStyle name="Calculation 2 2 3 2 6 2" xfId="560" xr:uid="{00000000-0005-0000-0000-00002D020000}"/>
    <cellStyle name="Calculation 2 2 3 2 7" xfId="561" xr:uid="{00000000-0005-0000-0000-00002E020000}"/>
    <cellStyle name="Calculation 2 2 3 3" xfId="562" xr:uid="{00000000-0005-0000-0000-00002F020000}"/>
    <cellStyle name="Calculation 2 2 3 3 2" xfId="563" xr:uid="{00000000-0005-0000-0000-000030020000}"/>
    <cellStyle name="Calculation 2 2 3 3 2 2" xfId="564" xr:uid="{00000000-0005-0000-0000-000031020000}"/>
    <cellStyle name="Calculation 2 2 3 3 2 2 2" xfId="565" xr:uid="{00000000-0005-0000-0000-000032020000}"/>
    <cellStyle name="Calculation 2 2 3 3 2 3" xfId="566" xr:uid="{00000000-0005-0000-0000-000033020000}"/>
    <cellStyle name="Calculation 2 2 3 3 2 3 2" xfId="567" xr:uid="{00000000-0005-0000-0000-000034020000}"/>
    <cellStyle name="Calculation 2 2 3 3 2 4" xfId="568" xr:uid="{00000000-0005-0000-0000-000035020000}"/>
    <cellStyle name="Calculation 2 2 3 3 2 4 2" xfId="569" xr:uid="{00000000-0005-0000-0000-000036020000}"/>
    <cellStyle name="Calculation 2 2 3 3 2 5" xfId="570" xr:uid="{00000000-0005-0000-0000-000037020000}"/>
    <cellStyle name="Calculation 2 2 3 3 3" xfId="571" xr:uid="{00000000-0005-0000-0000-000038020000}"/>
    <cellStyle name="Calculation 2 2 3 3 3 2" xfId="572" xr:uid="{00000000-0005-0000-0000-000039020000}"/>
    <cellStyle name="Calculation 2 2 3 3 3 2 2" xfId="573" xr:uid="{00000000-0005-0000-0000-00003A020000}"/>
    <cellStyle name="Calculation 2 2 3 3 3 3" xfId="574" xr:uid="{00000000-0005-0000-0000-00003B020000}"/>
    <cellStyle name="Calculation 2 2 3 3 3 3 2" xfId="575" xr:uid="{00000000-0005-0000-0000-00003C020000}"/>
    <cellStyle name="Calculation 2 2 3 3 3 4" xfId="576" xr:uid="{00000000-0005-0000-0000-00003D020000}"/>
    <cellStyle name="Calculation 2 2 3 3 4" xfId="577" xr:uid="{00000000-0005-0000-0000-00003E020000}"/>
    <cellStyle name="Calculation 2 2 3 3 4 2" xfId="578" xr:uid="{00000000-0005-0000-0000-00003F020000}"/>
    <cellStyle name="Calculation 2 2 3 3 5" xfId="579" xr:uid="{00000000-0005-0000-0000-000040020000}"/>
    <cellStyle name="Calculation 2 2 3 3 5 2" xfId="580" xr:uid="{00000000-0005-0000-0000-000041020000}"/>
    <cellStyle name="Calculation 2 2 3 3 6" xfId="581" xr:uid="{00000000-0005-0000-0000-000042020000}"/>
    <cellStyle name="Calculation 2 2 3 3 6 2" xfId="582" xr:uid="{00000000-0005-0000-0000-000043020000}"/>
    <cellStyle name="Calculation 2 2 3 3 7" xfId="583" xr:uid="{00000000-0005-0000-0000-000044020000}"/>
    <cellStyle name="Calculation 2 2 3 4" xfId="584" xr:uid="{00000000-0005-0000-0000-000045020000}"/>
    <cellStyle name="Calculation 2 2 3 4 2" xfId="585" xr:uid="{00000000-0005-0000-0000-000046020000}"/>
    <cellStyle name="Calculation 2 2 3 4 2 2" xfId="586" xr:uid="{00000000-0005-0000-0000-000047020000}"/>
    <cellStyle name="Calculation 2 2 3 4 2 2 2" xfId="587" xr:uid="{00000000-0005-0000-0000-000048020000}"/>
    <cellStyle name="Calculation 2 2 3 4 2 3" xfId="588" xr:uid="{00000000-0005-0000-0000-000049020000}"/>
    <cellStyle name="Calculation 2 2 3 4 2 3 2" xfId="589" xr:uid="{00000000-0005-0000-0000-00004A020000}"/>
    <cellStyle name="Calculation 2 2 3 4 2 4" xfId="590" xr:uid="{00000000-0005-0000-0000-00004B020000}"/>
    <cellStyle name="Calculation 2 2 3 4 2 4 2" xfId="591" xr:uid="{00000000-0005-0000-0000-00004C020000}"/>
    <cellStyle name="Calculation 2 2 3 4 2 5" xfId="592" xr:uid="{00000000-0005-0000-0000-00004D020000}"/>
    <cellStyle name="Calculation 2 2 3 4 3" xfId="593" xr:uid="{00000000-0005-0000-0000-00004E020000}"/>
    <cellStyle name="Calculation 2 2 3 4 3 2" xfId="594" xr:uid="{00000000-0005-0000-0000-00004F020000}"/>
    <cellStyle name="Calculation 2 2 3 4 3 2 2" xfId="595" xr:uid="{00000000-0005-0000-0000-000050020000}"/>
    <cellStyle name="Calculation 2 2 3 4 3 3" xfId="596" xr:uid="{00000000-0005-0000-0000-000051020000}"/>
    <cellStyle name="Calculation 2 2 3 4 3 3 2" xfId="597" xr:uid="{00000000-0005-0000-0000-000052020000}"/>
    <cellStyle name="Calculation 2 2 3 4 3 4" xfId="598" xr:uid="{00000000-0005-0000-0000-000053020000}"/>
    <cellStyle name="Calculation 2 2 3 4 4" xfId="599" xr:uid="{00000000-0005-0000-0000-000054020000}"/>
    <cellStyle name="Calculation 2 2 3 4 4 2" xfId="600" xr:uid="{00000000-0005-0000-0000-000055020000}"/>
    <cellStyle name="Calculation 2 2 3 4 5" xfId="601" xr:uid="{00000000-0005-0000-0000-000056020000}"/>
    <cellStyle name="Calculation 2 2 3 4 5 2" xfId="602" xr:uid="{00000000-0005-0000-0000-000057020000}"/>
    <cellStyle name="Calculation 2 2 3 4 6" xfId="603" xr:uid="{00000000-0005-0000-0000-000058020000}"/>
    <cellStyle name="Calculation 2 2 3 4 6 2" xfId="604" xr:uid="{00000000-0005-0000-0000-000059020000}"/>
    <cellStyle name="Calculation 2 2 3 4 7" xfId="605" xr:uid="{00000000-0005-0000-0000-00005A020000}"/>
    <cellStyle name="Calculation 2 2 3 5" xfId="606" xr:uid="{00000000-0005-0000-0000-00005B020000}"/>
    <cellStyle name="Calculation 2 2 3 5 2" xfId="607" xr:uid="{00000000-0005-0000-0000-00005C020000}"/>
    <cellStyle name="Calculation 2 2 3 5 2 2" xfId="608" xr:uid="{00000000-0005-0000-0000-00005D020000}"/>
    <cellStyle name="Calculation 2 2 3 5 2 2 2" xfId="609" xr:uid="{00000000-0005-0000-0000-00005E020000}"/>
    <cellStyle name="Calculation 2 2 3 5 2 3" xfId="610" xr:uid="{00000000-0005-0000-0000-00005F020000}"/>
    <cellStyle name="Calculation 2 2 3 5 2 3 2" xfId="611" xr:uid="{00000000-0005-0000-0000-000060020000}"/>
    <cellStyle name="Calculation 2 2 3 5 2 4" xfId="612" xr:uid="{00000000-0005-0000-0000-000061020000}"/>
    <cellStyle name="Calculation 2 2 3 5 2 4 2" xfId="613" xr:uid="{00000000-0005-0000-0000-000062020000}"/>
    <cellStyle name="Calculation 2 2 3 5 2 5" xfId="614" xr:uid="{00000000-0005-0000-0000-000063020000}"/>
    <cellStyle name="Calculation 2 2 3 5 3" xfId="615" xr:uid="{00000000-0005-0000-0000-000064020000}"/>
    <cellStyle name="Calculation 2 2 3 5 3 2" xfId="616" xr:uid="{00000000-0005-0000-0000-000065020000}"/>
    <cellStyle name="Calculation 2 2 3 5 3 2 2" xfId="617" xr:uid="{00000000-0005-0000-0000-000066020000}"/>
    <cellStyle name="Calculation 2 2 3 5 3 3" xfId="618" xr:uid="{00000000-0005-0000-0000-000067020000}"/>
    <cellStyle name="Calculation 2 2 3 5 3 3 2" xfId="619" xr:uid="{00000000-0005-0000-0000-000068020000}"/>
    <cellStyle name="Calculation 2 2 3 5 3 4" xfId="620" xr:uid="{00000000-0005-0000-0000-000069020000}"/>
    <cellStyle name="Calculation 2 2 3 5 4" xfId="621" xr:uid="{00000000-0005-0000-0000-00006A020000}"/>
    <cellStyle name="Calculation 2 2 3 5 4 2" xfId="622" xr:uid="{00000000-0005-0000-0000-00006B020000}"/>
    <cellStyle name="Calculation 2 2 3 5 5" xfId="623" xr:uid="{00000000-0005-0000-0000-00006C020000}"/>
    <cellStyle name="Calculation 2 2 3 5 5 2" xfId="624" xr:uid="{00000000-0005-0000-0000-00006D020000}"/>
    <cellStyle name="Calculation 2 2 3 5 6" xfId="625" xr:uid="{00000000-0005-0000-0000-00006E020000}"/>
    <cellStyle name="Calculation 2 2 3 5 6 2" xfId="626" xr:uid="{00000000-0005-0000-0000-00006F020000}"/>
    <cellStyle name="Calculation 2 2 3 5 7" xfId="627" xr:uid="{00000000-0005-0000-0000-000070020000}"/>
    <cellStyle name="Calculation 2 2 3 6" xfId="628" xr:uid="{00000000-0005-0000-0000-000071020000}"/>
    <cellStyle name="Calculation 2 2 3 6 2" xfId="629" xr:uid="{00000000-0005-0000-0000-000072020000}"/>
    <cellStyle name="Calculation 2 2 3 6 2 2" xfId="630" xr:uid="{00000000-0005-0000-0000-000073020000}"/>
    <cellStyle name="Calculation 2 2 3 6 2 2 2" xfId="631" xr:uid="{00000000-0005-0000-0000-000074020000}"/>
    <cellStyle name="Calculation 2 2 3 6 2 3" xfId="632" xr:uid="{00000000-0005-0000-0000-000075020000}"/>
    <cellStyle name="Calculation 2 2 3 6 2 3 2" xfId="633" xr:uid="{00000000-0005-0000-0000-000076020000}"/>
    <cellStyle name="Calculation 2 2 3 6 2 4" xfId="634" xr:uid="{00000000-0005-0000-0000-000077020000}"/>
    <cellStyle name="Calculation 2 2 3 6 2 4 2" xfId="635" xr:uid="{00000000-0005-0000-0000-000078020000}"/>
    <cellStyle name="Calculation 2 2 3 6 2 5" xfId="636" xr:uid="{00000000-0005-0000-0000-000079020000}"/>
    <cellStyle name="Calculation 2 2 3 6 3" xfId="637" xr:uid="{00000000-0005-0000-0000-00007A020000}"/>
    <cellStyle name="Calculation 2 2 3 6 3 2" xfId="638" xr:uid="{00000000-0005-0000-0000-00007B020000}"/>
    <cellStyle name="Calculation 2 2 3 6 4" xfId="639" xr:uid="{00000000-0005-0000-0000-00007C020000}"/>
    <cellStyle name="Calculation 2 2 3 6 4 2" xfId="640" xr:uid="{00000000-0005-0000-0000-00007D020000}"/>
    <cellStyle name="Calculation 2 2 3 6 5" xfId="641" xr:uid="{00000000-0005-0000-0000-00007E020000}"/>
    <cellStyle name="Calculation 2 2 3 6 5 2" xfId="642" xr:uid="{00000000-0005-0000-0000-00007F020000}"/>
    <cellStyle name="Calculation 2 2 3 6 6" xfId="643" xr:uid="{00000000-0005-0000-0000-000080020000}"/>
    <cellStyle name="Calculation 2 2 3 7" xfId="644" xr:uid="{00000000-0005-0000-0000-000081020000}"/>
    <cellStyle name="Calculation 2 2 3 7 2" xfId="645" xr:uid="{00000000-0005-0000-0000-000082020000}"/>
    <cellStyle name="Calculation 2 2 3 7 2 2" xfId="646" xr:uid="{00000000-0005-0000-0000-000083020000}"/>
    <cellStyle name="Calculation 2 2 3 7 3" xfId="647" xr:uid="{00000000-0005-0000-0000-000084020000}"/>
    <cellStyle name="Calculation 2 2 3 7 3 2" xfId="648" xr:uid="{00000000-0005-0000-0000-000085020000}"/>
    <cellStyle name="Calculation 2 2 3 7 4" xfId="649" xr:uid="{00000000-0005-0000-0000-000086020000}"/>
    <cellStyle name="Calculation 2 2 3 7 4 2" xfId="650" xr:uid="{00000000-0005-0000-0000-000087020000}"/>
    <cellStyle name="Calculation 2 2 3 7 5" xfId="651" xr:uid="{00000000-0005-0000-0000-000088020000}"/>
    <cellStyle name="Calculation 2 2 3 8" xfId="652" xr:uid="{00000000-0005-0000-0000-000089020000}"/>
    <cellStyle name="Calculation 2 2 3 8 2" xfId="653" xr:uid="{00000000-0005-0000-0000-00008A020000}"/>
    <cellStyle name="Calculation 2 2 3 8 2 2" xfId="654" xr:uid="{00000000-0005-0000-0000-00008B020000}"/>
    <cellStyle name="Calculation 2 2 3 8 3" xfId="655" xr:uid="{00000000-0005-0000-0000-00008C020000}"/>
    <cellStyle name="Calculation 2 2 3 8 3 2" xfId="656" xr:uid="{00000000-0005-0000-0000-00008D020000}"/>
    <cellStyle name="Calculation 2 2 3 8 4" xfId="657" xr:uid="{00000000-0005-0000-0000-00008E020000}"/>
    <cellStyle name="Calculation 2 2 3 8 4 2" xfId="658" xr:uid="{00000000-0005-0000-0000-00008F020000}"/>
    <cellStyle name="Calculation 2 2 3 8 5" xfId="659" xr:uid="{00000000-0005-0000-0000-000090020000}"/>
    <cellStyle name="Calculation 2 2 3 9" xfId="660" xr:uid="{00000000-0005-0000-0000-000091020000}"/>
    <cellStyle name="Calculation 2 2 3 9 2" xfId="661" xr:uid="{00000000-0005-0000-0000-000092020000}"/>
    <cellStyle name="Calculation 2 2 3 9 2 2" xfId="662" xr:uid="{00000000-0005-0000-0000-000093020000}"/>
    <cellStyle name="Calculation 2 2 3 9 3" xfId="663" xr:uid="{00000000-0005-0000-0000-000094020000}"/>
    <cellStyle name="Calculation 2 2 3 9 3 2" xfId="664" xr:uid="{00000000-0005-0000-0000-000095020000}"/>
    <cellStyle name="Calculation 2 2 3 9 4" xfId="665" xr:uid="{00000000-0005-0000-0000-000096020000}"/>
    <cellStyle name="Calculation 2 2 4" xfId="666" xr:uid="{00000000-0005-0000-0000-000097020000}"/>
    <cellStyle name="Calculation 2 2 4 10" xfId="667" xr:uid="{00000000-0005-0000-0000-000098020000}"/>
    <cellStyle name="Calculation 2 2 4 2" xfId="668" xr:uid="{00000000-0005-0000-0000-000099020000}"/>
    <cellStyle name="Calculation 2 2 4 2 2" xfId="669" xr:uid="{00000000-0005-0000-0000-00009A020000}"/>
    <cellStyle name="Calculation 2 2 4 2 2 2" xfId="670" xr:uid="{00000000-0005-0000-0000-00009B020000}"/>
    <cellStyle name="Calculation 2 2 4 2 2 2 2" xfId="671" xr:uid="{00000000-0005-0000-0000-00009C020000}"/>
    <cellStyle name="Calculation 2 2 4 2 2 3" xfId="672" xr:uid="{00000000-0005-0000-0000-00009D020000}"/>
    <cellStyle name="Calculation 2 2 4 2 2 3 2" xfId="673" xr:uid="{00000000-0005-0000-0000-00009E020000}"/>
    <cellStyle name="Calculation 2 2 4 2 2 4" xfId="674" xr:uid="{00000000-0005-0000-0000-00009F020000}"/>
    <cellStyle name="Calculation 2 2 4 2 3" xfId="675" xr:uid="{00000000-0005-0000-0000-0000A0020000}"/>
    <cellStyle name="Calculation 2 2 4 2 3 2" xfId="676" xr:uid="{00000000-0005-0000-0000-0000A1020000}"/>
    <cellStyle name="Calculation 2 2 4 2 4" xfId="677" xr:uid="{00000000-0005-0000-0000-0000A2020000}"/>
    <cellStyle name="Calculation 2 2 4 2 4 2" xfId="678" xr:uid="{00000000-0005-0000-0000-0000A3020000}"/>
    <cellStyle name="Calculation 2 2 4 2 5" xfId="679" xr:uid="{00000000-0005-0000-0000-0000A4020000}"/>
    <cellStyle name="Calculation 2 2 4 2 5 2" xfId="680" xr:uid="{00000000-0005-0000-0000-0000A5020000}"/>
    <cellStyle name="Calculation 2 2 4 2 6" xfId="681" xr:uid="{00000000-0005-0000-0000-0000A6020000}"/>
    <cellStyle name="Calculation 2 2 4 3" xfId="682" xr:uid="{00000000-0005-0000-0000-0000A7020000}"/>
    <cellStyle name="Calculation 2 2 4 3 2" xfId="683" xr:uid="{00000000-0005-0000-0000-0000A8020000}"/>
    <cellStyle name="Calculation 2 2 4 3 2 2" xfId="684" xr:uid="{00000000-0005-0000-0000-0000A9020000}"/>
    <cellStyle name="Calculation 2 2 4 3 3" xfId="685" xr:uid="{00000000-0005-0000-0000-0000AA020000}"/>
    <cellStyle name="Calculation 2 2 4 3 3 2" xfId="686" xr:uid="{00000000-0005-0000-0000-0000AB020000}"/>
    <cellStyle name="Calculation 2 2 4 3 4" xfId="687" xr:uid="{00000000-0005-0000-0000-0000AC020000}"/>
    <cellStyle name="Calculation 2 2 4 4" xfId="688" xr:uid="{00000000-0005-0000-0000-0000AD020000}"/>
    <cellStyle name="Calculation 2 2 4 4 2" xfId="689" xr:uid="{00000000-0005-0000-0000-0000AE020000}"/>
    <cellStyle name="Calculation 2 2 4 4 2 2" xfId="690" xr:uid="{00000000-0005-0000-0000-0000AF020000}"/>
    <cellStyle name="Calculation 2 2 4 4 3" xfId="691" xr:uid="{00000000-0005-0000-0000-0000B0020000}"/>
    <cellStyle name="Calculation 2 2 4 4 3 2" xfId="692" xr:uid="{00000000-0005-0000-0000-0000B1020000}"/>
    <cellStyle name="Calculation 2 2 4 4 4" xfId="693" xr:uid="{00000000-0005-0000-0000-0000B2020000}"/>
    <cellStyle name="Calculation 2 2 4 5" xfId="694" xr:uid="{00000000-0005-0000-0000-0000B3020000}"/>
    <cellStyle name="Calculation 2 2 4 5 2" xfId="695" xr:uid="{00000000-0005-0000-0000-0000B4020000}"/>
    <cellStyle name="Calculation 2 2 4 5 2 2" xfId="696" xr:uid="{00000000-0005-0000-0000-0000B5020000}"/>
    <cellStyle name="Calculation 2 2 4 5 3" xfId="697" xr:uid="{00000000-0005-0000-0000-0000B6020000}"/>
    <cellStyle name="Calculation 2 2 4 5 3 2" xfId="698" xr:uid="{00000000-0005-0000-0000-0000B7020000}"/>
    <cellStyle name="Calculation 2 2 4 5 4" xfId="699" xr:uid="{00000000-0005-0000-0000-0000B8020000}"/>
    <cellStyle name="Calculation 2 2 4 6" xfId="700" xr:uid="{00000000-0005-0000-0000-0000B9020000}"/>
    <cellStyle name="Calculation 2 2 4 6 2" xfId="701" xr:uid="{00000000-0005-0000-0000-0000BA020000}"/>
    <cellStyle name="Calculation 2 2 4 6 2 2" xfId="702" xr:uid="{00000000-0005-0000-0000-0000BB020000}"/>
    <cellStyle name="Calculation 2 2 4 6 3" xfId="703" xr:uid="{00000000-0005-0000-0000-0000BC020000}"/>
    <cellStyle name="Calculation 2 2 4 6 3 2" xfId="704" xr:uid="{00000000-0005-0000-0000-0000BD020000}"/>
    <cellStyle name="Calculation 2 2 4 6 4" xfId="705" xr:uid="{00000000-0005-0000-0000-0000BE020000}"/>
    <cellStyle name="Calculation 2 2 4 7" xfId="706" xr:uid="{00000000-0005-0000-0000-0000BF020000}"/>
    <cellStyle name="Calculation 2 2 4 7 2" xfId="707" xr:uid="{00000000-0005-0000-0000-0000C0020000}"/>
    <cellStyle name="Calculation 2 2 4 8" xfId="708" xr:uid="{00000000-0005-0000-0000-0000C1020000}"/>
    <cellStyle name="Calculation 2 2 4 8 2" xfId="709" xr:uid="{00000000-0005-0000-0000-0000C2020000}"/>
    <cellStyle name="Calculation 2 2 4 9" xfId="710" xr:uid="{00000000-0005-0000-0000-0000C3020000}"/>
    <cellStyle name="Calculation 2 2 4 9 2" xfId="711" xr:uid="{00000000-0005-0000-0000-0000C4020000}"/>
    <cellStyle name="Calculation 2 2 5" xfId="712" xr:uid="{00000000-0005-0000-0000-0000C5020000}"/>
    <cellStyle name="Calculation 2 2 5 2" xfId="713" xr:uid="{00000000-0005-0000-0000-0000C6020000}"/>
    <cellStyle name="Calculation 2 2 5 2 2" xfId="714" xr:uid="{00000000-0005-0000-0000-0000C7020000}"/>
    <cellStyle name="Calculation 2 2 5 2 2 2" xfId="715" xr:uid="{00000000-0005-0000-0000-0000C8020000}"/>
    <cellStyle name="Calculation 2 2 5 2 3" xfId="716" xr:uid="{00000000-0005-0000-0000-0000C9020000}"/>
    <cellStyle name="Calculation 2 2 5 2 3 2" xfId="717" xr:uid="{00000000-0005-0000-0000-0000CA020000}"/>
    <cellStyle name="Calculation 2 2 5 2 4" xfId="718" xr:uid="{00000000-0005-0000-0000-0000CB020000}"/>
    <cellStyle name="Calculation 2 2 5 2 4 2" xfId="719" xr:uid="{00000000-0005-0000-0000-0000CC020000}"/>
    <cellStyle name="Calculation 2 2 5 2 5" xfId="720" xr:uid="{00000000-0005-0000-0000-0000CD020000}"/>
    <cellStyle name="Calculation 2 2 5 3" xfId="721" xr:uid="{00000000-0005-0000-0000-0000CE020000}"/>
    <cellStyle name="Calculation 2 2 5 3 2" xfId="722" xr:uid="{00000000-0005-0000-0000-0000CF020000}"/>
    <cellStyle name="Calculation 2 2 5 4" xfId="723" xr:uid="{00000000-0005-0000-0000-0000D0020000}"/>
    <cellStyle name="Calculation 2 2 5 4 2" xfId="724" xr:uid="{00000000-0005-0000-0000-0000D1020000}"/>
    <cellStyle name="Calculation 2 2 5 5" xfId="725" xr:uid="{00000000-0005-0000-0000-0000D2020000}"/>
    <cellStyle name="Calculation 2 2 5 5 2" xfId="726" xr:uid="{00000000-0005-0000-0000-0000D3020000}"/>
    <cellStyle name="Calculation 2 2 5 6" xfId="727" xr:uid="{00000000-0005-0000-0000-0000D4020000}"/>
    <cellStyle name="Calculation 2 2 6" xfId="728" xr:uid="{00000000-0005-0000-0000-0000D5020000}"/>
    <cellStyle name="Calculation 2 2 6 2" xfId="729" xr:uid="{00000000-0005-0000-0000-0000D6020000}"/>
    <cellStyle name="Calculation 2 2 6 2 2" xfId="730" xr:uid="{00000000-0005-0000-0000-0000D7020000}"/>
    <cellStyle name="Calculation 2 2 6 2 2 2" xfId="731" xr:uid="{00000000-0005-0000-0000-0000D8020000}"/>
    <cellStyle name="Calculation 2 2 6 2 3" xfId="732" xr:uid="{00000000-0005-0000-0000-0000D9020000}"/>
    <cellStyle name="Calculation 2 2 6 2 3 2" xfId="733" xr:uid="{00000000-0005-0000-0000-0000DA020000}"/>
    <cellStyle name="Calculation 2 2 6 2 4" xfId="734" xr:uid="{00000000-0005-0000-0000-0000DB020000}"/>
    <cellStyle name="Calculation 2 2 6 2 4 2" xfId="735" xr:uid="{00000000-0005-0000-0000-0000DC020000}"/>
    <cellStyle name="Calculation 2 2 6 2 5" xfId="736" xr:uid="{00000000-0005-0000-0000-0000DD020000}"/>
    <cellStyle name="Calculation 2 2 6 3" xfId="737" xr:uid="{00000000-0005-0000-0000-0000DE020000}"/>
    <cellStyle name="Calculation 2 2 6 3 2" xfId="738" xr:uid="{00000000-0005-0000-0000-0000DF020000}"/>
    <cellStyle name="Calculation 2 2 6 4" xfId="739" xr:uid="{00000000-0005-0000-0000-0000E0020000}"/>
    <cellStyle name="Calculation 2 2 6 4 2" xfId="740" xr:uid="{00000000-0005-0000-0000-0000E1020000}"/>
    <cellStyle name="Calculation 2 2 6 5" xfId="741" xr:uid="{00000000-0005-0000-0000-0000E2020000}"/>
    <cellStyle name="Calculation 2 2 6 5 2" xfId="742" xr:uid="{00000000-0005-0000-0000-0000E3020000}"/>
    <cellStyle name="Calculation 2 2 6 6" xfId="743" xr:uid="{00000000-0005-0000-0000-0000E4020000}"/>
    <cellStyle name="Calculation 2 2 7" xfId="744" xr:uid="{00000000-0005-0000-0000-0000E5020000}"/>
    <cellStyle name="Calculation 2 2 7 2" xfId="745" xr:uid="{00000000-0005-0000-0000-0000E6020000}"/>
    <cellStyle name="Calculation 2 2 7 2 2" xfId="746" xr:uid="{00000000-0005-0000-0000-0000E7020000}"/>
    <cellStyle name="Calculation 2 2 7 2 2 2" xfId="747" xr:uid="{00000000-0005-0000-0000-0000E8020000}"/>
    <cellStyle name="Calculation 2 2 7 2 3" xfId="748" xr:uid="{00000000-0005-0000-0000-0000E9020000}"/>
    <cellStyle name="Calculation 2 2 7 2 3 2" xfId="749" xr:uid="{00000000-0005-0000-0000-0000EA020000}"/>
    <cellStyle name="Calculation 2 2 7 2 4" xfId="750" xr:uid="{00000000-0005-0000-0000-0000EB020000}"/>
    <cellStyle name="Calculation 2 2 7 2 4 2" xfId="751" xr:uid="{00000000-0005-0000-0000-0000EC020000}"/>
    <cellStyle name="Calculation 2 2 7 2 5" xfId="752" xr:uid="{00000000-0005-0000-0000-0000ED020000}"/>
    <cellStyle name="Calculation 2 2 7 3" xfId="753" xr:uid="{00000000-0005-0000-0000-0000EE020000}"/>
    <cellStyle name="Calculation 2 2 7 3 2" xfId="754" xr:uid="{00000000-0005-0000-0000-0000EF020000}"/>
    <cellStyle name="Calculation 2 2 7 4" xfId="755" xr:uid="{00000000-0005-0000-0000-0000F0020000}"/>
    <cellStyle name="Calculation 2 2 7 4 2" xfId="756" xr:uid="{00000000-0005-0000-0000-0000F1020000}"/>
    <cellStyle name="Calculation 2 2 7 5" xfId="757" xr:uid="{00000000-0005-0000-0000-0000F2020000}"/>
    <cellStyle name="Calculation 2 2 7 5 2" xfId="758" xr:uid="{00000000-0005-0000-0000-0000F3020000}"/>
    <cellStyle name="Calculation 2 2 7 6" xfId="759" xr:uid="{00000000-0005-0000-0000-0000F4020000}"/>
    <cellStyle name="Calculation 2 2 8" xfId="760" xr:uid="{00000000-0005-0000-0000-0000F5020000}"/>
    <cellStyle name="Calculation 2 2 8 2" xfId="761" xr:uid="{00000000-0005-0000-0000-0000F6020000}"/>
    <cellStyle name="Calculation 2 2 8 2 2" xfId="762" xr:uid="{00000000-0005-0000-0000-0000F7020000}"/>
    <cellStyle name="Calculation 2 2 8 2 2 2" xfId="763" xr:uid="{00000000-0005-0000-0000-0000F8020000}"/>
    <cellStyle name="Calculation 2 2 8 2 3" xfId="764" xr:uid="{00000000-0005-0000-0000-0000F9020000}"/>
    <cellStyle name="Calculation 2 2 8 2 3 2" xfId="765" xr:uid="{00000000-0005-0000-0000-0000FA020000}"/>
    <cellStyle name="Calculation 2 2 8 2 4" xfId="766" xr:uid="{00000000-0005-0000-0000-0000FB020000}"/>
    <cellStyle name="Calculation 2 2 8 2 4 2" xfId="767" xr:uid="{00000000-0005-0000-0000-0000FC020000}"/>
    <cellStyle name="Calculation 2 2 8 2 5" xfId="768" xr:uid="{00000000-0005-0000-0000-0000FD020000}"/>
    <cellStyle name="Calculation 2 2 8 3" xfId="769" xr:uid="{00000000-0005-0000-0000-0000FE020000}"/>
    <cellStyle name="Calculation 2 2 8 3 2" xfId="770" xr:uid="{00000000-0005-0000-0000-0000FF020000}"/>
    <cellStyle name="Calculation 2 2 8 4" xfId="771" xr:uid="{00000000-0005-0000-0000-000000030000}"/>
    <cellStyle name="Calculation 2 2 8 4 2" xfId="772" xr:uid="{00000000-0005-0000-0000-000001030000}"/>
    <cellStyle name="Calculation 2 2 8 5" xfId="773" xr:uid="{00000000-0005-0000-0000-000002030000}"/>
    <cellStyle name="Calculation 2 2 8 5 2" xfId="774" xr:uid="{00000000-0005-0000-0000-000003030000}"/>
    <cellStyle name="Calculation 2 2 8 6" xfId="775" xr:uid="{00000000-0005-0000-0000-000004030000}"/>
    <cellStyle name="Calculation 2 2 9" xfId="776" xr:uid="{00000000-0005-0000-0000-000005030000}"/>
    <cellStyle name="Calculation 2 2 9 2" xfId="777" xr:uid="{00000000-0005-0000-0000-000006030000}"/>
    <cellStyle name="Calculation 2 2 9 2 2" xfId="778" xr:uid="{00000000-0005-0000-0000-000007030000}"/>
    <cellStyle name="Calculation 2 2 9 3" xfId="779" xr:uid="{00000000-0005-0000-0000-000008030000}"/>
    <cellStyle name="Calculation 2 2 9 3 2" xfId="780" xr:uid="{00000000-0005-0000-0000-000009030000}"/>
    <cellStyle name="Calculation 2 2 9 4" xfId="781" xr:uid="{00000000-0005-0000-0000-00000A030000}"/>
    <cellStyle name="Calculation 2 2 9 4 2" xfId="782" xr:uid="{00000000-0005-0000-0000-00000B030000}"/>
    <cellStyle name="Calculation 2 2 9 5" xfId="783" xr:uid="{00000000-0005-0000-0000-00000C030000}"/>
    <cellStyle name="Calculation 2 3" xfId="784" xr:uid="{00000000-0005-0000-0000-00000D030000}"/>
    <cellStyle name="Calculation 2 3 10" xfId="785" xr:uid="{00000000-0005-0000-0000-00000E030000}"/>
    <cellStyle name="Calculation 2 3 10 2" xfId="786" xr:uid="{00000000-0005-0000-0000-00000F030000}"/>
    <cellStyle name="Calculation 2 3 10 2 2" xfId="787" xr:uid="{00000000-0005-0000-0000-000010030000}"/>
    <cellStyle name="Calculation 2 3 10 3" xfId="788" xr:uid="{00000000-0005-0000-0000-000011030000}"/>
    <cellStyle name="Calculation 2 3 10 3 2" xfId="789" xr:uid="{00000000-0005-0000-0000-000012030000}"/>
    <cellStyle name="Calculation 2 3 10 4" xfId="790" xr:uid="{00000000-0005-0000-0000-000013030000}"/>
    <cellStyle name="Calculation 2 3 10 4 2" xfId="791" xr:uid="{00000000-0005-0000-0000-000014030000}"/>
    <cellStyle name="Calculation 2 3 10 5" xfId="792" xr:uid="{00000000-0005-0000-0000-000015030000}"/>
    <cellStyle name="Calculation 2 3 11" xfId="793" xr:uid="{00000000-0005-0000-0000-000016030000}"/>
    <cellStyle name="Calculation 2 3 11 2" xfId="794" xr:uid="{00000000-0005-0000-0000-000017030000}"/>
    <cellStyle name="Calculation 2 3 11 2 2" xfId="795" xr:uid="{00000000-0005-0000-0000-000018030000}"/>
    <cellStyle name="Calculation 2 3 11 3" xfId="796" xr:uid="{00000000-0005-0000-0000-000019030000}"/>
    <cellStyle name="Calculation 2 3 11 3 2" xfId="797" xr:uid="{00000000-0005-0000-0000-00001A030000}"/>
    <cellStyle name="Calculation 2 3 11 4" xfId="798" xr:uid="{00000000-0005-0000-0000-00001B030000}"/>
    <cellStyle name="Calculation 2 3 12" xfId="799" xr:uid="{00000000-0005-0000-0000-00001C030000}"/>
    <cellStyle name="Calculation 2 3 12 2" xfId="800" xr:uid="{00000000-0005-0000-0000-00001D030000}"/>
    <cellStyle name="Calculation 2 3 13" xfId="801" xr:uid="{00000000-0005-0000-0000-00001E030000}"/>
    <cellStyle name="Calculation 2 3 13 2" xfId="802" xr:uid="{00000000-0005-0000-0000-00001F030000}"/>
    <cellStyle name="Calculation 2 3 14" xfId="803" xr:uid="{00000000-0005-0000-0000-000020030000}"/>
    <cellStyle name="Calculation 2 3 14 2" xfId="804" xr:uid="{00000000-0005-0000-0000-000021030000}"/>
    <cellStyle name="Calculation 2 3 15" xfId="805" xr:uid="{00000000-0005-0000-0000-000022030000}"/>
    <cellStyle name="Calculation 2 3 2" xfId="806" xr:uid="{00000000-0005-0000-0000-000023030000}"/>
    <cellStyle name="Calculation 2 3 2 10" xfId="807" xr:uid="{00000000-0005-0000-0000-000024030000}"/>
    <cellStyle name="Calculation 2 3 2 10 2" xfId="808" xr:uid="{00000000-0005-0000-0000-000025030000}"/>
    <cellStyle name="Calculation 2 3 2 10 2 2" xfId="809" xr:uid="{00000000-0005-0000-0000-000026030000}"/>
    <cellStyle name="Calculation 2 3 2 10 3" xfId="810" xr:uid="{00000000-0005-0000-0000-000027030000}"/>
    <cellStyle name="Calculation 2 3 2 10 3 2" xfId="811" xr:uid="{00000000-0005-0000-0000-000028030000}"/>
    <cellStyle name="Calculation 2 3 2 10 4" xfId="812" xr:uid="{00000000-0005-0000-0000-000029030000}"/>
    <cellStyle name="Calculation 2 3 2 11" xfId="813" xr:uid="{00000000-0005-0000-0000-00002A030000}"/>
    <cellStyle name="Calculation 2 3 2 11 2" xfId="814" xr:uid="{00000000-0005-0000-0000-00002B030000}"/>
    <cellStyle name="Calculation 2 3 2 12" xfId="815" xr:uid="{00000000-0005-0000-0000-00002C030000}"/>
    <cellStyle name="Calculation 2 3 2 12 2" xfId="816" xr:uid="{00000000-0005-0000-0000-00002D030000}"/>
    <cellStyle name="Calculation 2 3 2 13" xfId="817" xr:uid="{00000000-0005-0000-0000-00002E030000}"/>
    <cellStyle name="Calculation 2 3 2 2" xfId="818" xr:uid="{00000000-0005-0000-0000-00002F030000}"/>
    <cellStyle name="Calculation 2 3 2 2 10" xfId="819" xr:uid="{00000000-0005-0000-0000-000030030000}"/>
    <cellStyle name="Calculation 2 3 2 2 10 2" xfId="820" xr:uid="{00000000-0005-0000-0000-000031030000}"/>
    <cellStyle name="Calculation 2 3 2 2 11" xfId="821" xr:uid="{00000000-0005-0000-0000-000032030000}"/>
    <cellStyle name="Calculation 2 3 2 2 11 2" xfId="822" xr:uid="{00000000-0005-0000-0000-000033030000}"/>
    <cellStyle name="Calculation 2 3 2 2 12" xfId="823" xr:uid="{00000000-0005-0000-0000-000034030000}"/>
    <cellStyle name="Calculation 2 3 2 2 12 2" xfId="824" xr:uid="{00000000-0005-0000-0000-000035030000}"/>
    <cellStyle name="Calculation 2 3 2 2 13" xfId="825" xr:uid="{00000000-0005-0000-0000-000036030000}"/>
    <cellStyle name="Calculation 2 3 2 2 2" xfId="826" xr:uid="{00000000-0005-0000-0000-000037030000}"/>
    <cellStyle name="Calculation 2 3 2 2 2 2" xfId="827" xr:uid="{00000000-0005-0000-0000-000038030000}"/>
    <cellStyle name="Calculation 2 3 2 2 2 2 2" xfId="828" xr:uid="{00000000-0005-0000-0000-000039030000}"/>
    <cellStyle name="Calculation 2 3 2 2 2 2 2 2" xfId="829" xr:uid="{00000000-0005-0000-0000-00003A030000}"/>
    <cellStyle name="Calculation 2 3 2 2 2 2 3" xfId="830" xr:uid="{00000000-0005-0000-0000-00003B030000}"/>
    <cellStyle name="Calculation 2 3 2 2 2 2 3 2" xfId="831" xr:uid="{00000000-0005-0000-0000-00003C030000}"/>
    <cellStyle name="Calculation 2 3 2 2 2 2 4" xfId="832" xr:uid="{00000000-0005-0000-0000-00003D030000}"/>
    <cellStyle name="Calculation 2 3 2 2 2 2 4 2" xfId="833" xr:uid="{00000000-0005-0000-0000-00003E030000}"/>
    <cellStyle name="Calculation 2 3 2 2 2 2 5" xfId="834" xr:uid="{00000000-0005-0000-0000-00003F030000}"/>
    <cellStyle name="Calculation 2 3 2 2 2 3" xfId="835" xr:uid="{00000000-0005-0000-0000-000040030000}"/>
    <cellStyle name="Calculation 2 3 2 2 2 3 2" xfId="836" xr:uid="{00000000-0005-0000-0000-000041030000}"/>
    <cellStyle name="Calculation 2 3 2 2 2 3 2 2" xfId="837" xr:uid="{00000000-0005-0000-0000-000042030000}"/>
    <cellStyle name="Calculation 2 3 2 2 2 3 3" xfId="838" xr:uid="{00000000-0005-0000-0000-000043030000}"/>
    <cellStyle name="Calculation 2 3 2 2 2 3 3 2" xfId="839" xr:uid="{00000000-0005-0000-0000-000044030000}"/>
    <cellStyle name="Calculation 2 3 2 2 2 3 4" xfId="840" xr:uid="{00000000-0005-0000-0000-000045030000}"/>
    <cellStyle name="Calculation 2 3 2 2 2 4" xfId="841" xr:uid="{00000000-0005-0000-0000-000046030000}"/>
    <cellStyle name="Calculation 2 3 2 2 2 4 2" xfId="842" xr:uid="{00000000-0005-0000-0000-000047030000}"/>
    <cellStyle name="Calculation 2 3 2 2 2 5" xfId="843" xr:uid="{00000000-0005-0000-0000-000048030000}"/>
    <cellStyle name="Calculation 2 3 2 2 2 5 2" xfId="844" xr:uid="{00000000-0005-0000-0000-000049030000}"/>
    <cellStyle name="Calculation 2 3 2 2 2 6" xfId="845" xr:uid="{00000000-0005-0000-0000-00004A030000}"/>
    <cellStyle name="Calculation 2 3 2 2 2 6 2" xfId="846" xr:uid="{00000000-0005-0000-0000-00004B030000}"/>
    <cellStyle name="Calculation 2 3 2 2 2 7" xfId="847" xr:uid="{00000000-0005-0000-0000-00004C030000}"/>
    <cellStyle name="Calculation 2 3 2 2 3" xfId="848" xr:uid="{00000000-0005-0000-0000-00004D030000}"/>
    <cellStyle name="Calculation 2 3 2 2 3 2" xfId="849" xr:uid="{00000000-0005-0000-0000-00004E030000}"/>
    <cellStyle name="Calculation 2 3 2 2 3 2 2" xfId="850" xr:uid="{00000000-0005-0000-0000-00004F030000}"/>
    <cellStyle name="Calculation 2 3 2 2 3 2 2 2" xfId="851" xr:uid="{00000000-0005-0000-0000-000050030000}"/>
    <cellStyle name="Calculation 2 3 2 2 3 2 3" xfId="852" xr:uid="{00000000-0005-0000-0000-000051030000}"/>
    <cellStyle name="Calculation 2 3 2 2 3 2 3 2" xfId="853" xr:uid="{00000000-0005-0000-0000-000052030000}"/>
    <cellStyle name="Calculation 2 3 2 2 3 2 4" xfId="854" xr:uid="{00000000-0005-0000-0000-000053030000}"/>
    <cellStyle name="Calculation 2 3 2 2 3 2 4 2" xfId="855" xr:uid="{00000000-0005-0000-0000-000054030000}"/>
    <cellStyle name="Calculation 2 3 2 2 3 2 5" xfId="856" xr:uid="{00000000-0005-0000-0000-000055030000}"/>
    <cellStyle name="Calculation 2 3 2 2 3 3" xfId="857" xr:uid="{00000000-0005-0000-0000-000056030000}"/>
    <cellStyle name="Calculation 2 3 2 2 3 3 2" xfId="858" xr:uid="{00000000-0005-0000-0000-000057030000}"/>
    <cellStyle name="Calculation 2 3 2 2 3 3 2 2" xfId="859" xr:uid="{00000000-0005-0000-0000-000058030000}"/>
    <cellStyle name="Calculation 2 3 2 2 3 3 3" xfId="860" xr:uid="{00000000-0005-0000-0000-000059030000}"/>
    <cellStyle name="Calculation 2 3 2 2 3 3 3 2" xfId="861" xr:uid="{00000000-0005-0000-0000-00005A030000}"/>
    <cellStyle name="Calculation 2 3 2 2 3 3 4" xfId="862" xr:uid="{00000000-0005-0000-0000-00005B030000}"/>
    <cellStyle name="Calculation 2 3 2 2 3 4" xfId="863" xr:uid="{00000000-0005-0000-0000-00005C030000}"/>
    <cellStyle name="Calculation 2 3 2 2 3 4 2" xfId="864" xr:uid="{00000000-0005-0000-0000-00005D030000}"/>
    <cellStyle name="Calculation 2 3 2 2 3 5" xfId="865" xr:uid="{00000000-0005-0000-0000-00005E030000}"/>
    <cellStyle name="Calculation 2 3 2 2 3 5 2" xfId="866" xr:uid="{00000000-0005-0000-0000-00005F030000}"/>
    <cellStyle name="Calculation 2 3 2 2 3 6" xfId="867" xr:uid="{00000000-0005-0000-0000-000060030000}"/>
    <cellStyle name="Calculation 2 3 2 2 3 6 2" xfId="868" xr:uid="{00000000-0005-0000-0000-000061030000}"/>
    <cellStyle name="Calculation 2 3 2 2 3 7" xfId="869" xr:uid="{00000000-0005-0000-0000-000062030000}"/>
    <cellStyle name="Calculation 2 3 2 2 4" xfId="870" xr:uid="{00000000-0005-0000-0000-000063030000}"/>
    <cellStyle name="Calculation 2 3 2 2 4 2" xfId="871" xr:uid="{00000000-0005-0000-0000-000064030000}"/>
    <cellStyle name="Calculation 2 3 2 2 4 2 2" xfId="872" xr:uid="{00000000-0005-0000-0000-000065030000}"/>
    <cellStyle name="Calculation 2 3 2 2 4 2 2 2" xfId="873" xr:uid="{00000000-0005-0000-0000-000066030000}"/>
    <cellStyle name="Calculation 2 3 2 2 4 2 3" xfId="874" xr:uid="{00000000-0005-0000-0000-000067030000}"/>
    <cellStyle name="Calculation 2 3 2 2 4 2 3 2" xfId="875" xr:uid="{00000000-0005-0000-0000-000068030000}"/>
    <cellStyle name="Calculation 2 3 2 2 4 2 4" xfId="876" xr:uid="{00000000-0005-0000-0000-000069030000}"/>
    <cellStyle name="Calculation 2 3 2 2 4 2 4 2" xfId="877" xr:uid="{00000000-0005-0000-0000-00006A030000}"/>
    <cellStyle name="Calculation 2 3 2 2 4 2 5" xfId="878" xr:uid="{00000000-0005-0000-0000-00006B030000}"/>
    <cellStyle name="Calculation 2 3 2 2 4 3" xfId="879" xr:uid="{00000000-0005-0000-0000-00006C030000}"/>
    <cellStyle name="Calculation 2 3 2 2 4 3 2" xfId="880" xr:uid="{00000000-0005-0000-0000-00006D030000}"/>
    <cellStyle name="Calculation 2 3 2 2 4 3 2 2" xfId="881" xr:uid="{00000000-0005-0000-0000-00006E030000}"/>
    <cellStyle name="Calculation 2 3 2 2 4 3 3" xfId="882" xr:uid="{00000000-0005-0000-0000-00006F030000}"/>
    <cellStyle name="Calculation 2 3 2 2 4 3 3 2" xfId="883" xr:uid="{00000000-0005-0000-0000-000070030000}"/>
    <cellStyle name="Calculation 2 3 2 2 4 3 4" xfId="884" xr:uid="{00000000-0005-0000-0000-000071030000}"/>
    <cellStyle name="Calculation 2 3 2 2 4 4" xfId="885" xr:uid="{00000000-0005-0000-0000-000072030000}"/>
    <cellStyle name="Calculation 2 3 2 2 4 4 2" xfId="886" xr:uid="{00000000-0005-0000-0000-000073030000}"/>
    <cellStyle name="Calculation 2 3 2 2 4 5" xfId="887" xr:uid="{00000000-0005-0000-0000-000074030000}"/>
    <cellStyle name="Calculation 2 3 2 2 4 5 2" xfId="888" xr:uid="{00000000-0005-0000-0000-000075030000}"/>
    <cellStyle name="Calculation 2 3 2 2 4 6" xfId="889" xr:uid="{00000000-0005-0000-0000-000076030000}"/>
    <cellStyle name="Calculation 2 3 2 2 4 6 2" xfId="890" xr:uid="{00000000-0005-0000-0000-000077030000}"/>
    <cellStyle name="Calculation 2 3 2 2 4 7" xfId="891" xr:uid="{00000000-0005-0000-0000-000078030000}"/>
    <cellStyle name="Calculation 2 3 2 2 5" xfId="892" xr:uid="{00000000-0005-0000-0000-000079030000}"/>
    <cellStyle name="Calculation 2 3 2 2 5 2" xfId="893" xr:uid="{00000000-0005-0000-0000-00007A030000}"/>
    <cellStyle name="Calculation 2 3 2 2 5 2 2" xfId="894" xr:uid="{00000000-0005-0000-0000-00007B030000}"/>
    <cellStyle name="Calculation 2 3 2 2 5 2 2 2" xfId="895" xr:uid="{00000000-0005-0000-0000-00007C030000}"/>
    <cellStyle name="Calculation 2 3 2 2 5 2 3" xfId="896" xr:uid="{00000000-0005-0000-0000-00007D030000}"/>
    <cellStyle name="Calculation 2 3 2 2 5 2 3 2" xfId="897" xr:uid="{00000000-0005-0000-0000-00007E030000}"/>
    <cellStyle name="Calculation 2 3 2 2 5 2 4" xfId="898" xr:uid="{00000000-0005-0000-0000-00007F030000}"/>
    <cellStyle name="Calculation 2 3 2 2 5 2 4 2" xfId="899" xr:uid="{00000000-0005-0000-0000-000080030000}"/>
    <cellStyle name="Calculation 2 3 2 2 5 2 5" xfId="900" xr:uid="{00000000-0005-0000-0000-000081030000}"/>
    <cellStyle name="Calculation 2 3 2 2 5 3" xfId="901" xr:uid="{00000000-0005-0000-0000-000082030000}"/>
    <cellStyle name="Calculation 2 3 2 2 5 3 2" xfId="902" xr:uid="{00000000-0005-0000-0000-000083030000}"/>
    <cellStyle name="Calculation 2 3 2 2 5 3 2 2" xfId="903" xr:uid="{00000000-0005-0000-0000-000084030000}"/>
    <cellStyle name="Calculation 2 3 2 2 5 3 3" xfId="904" xr:uid="{00000000-0005-0000-0000-000085030000}"/>
    <cellStyle name="Calculation 2 3 2 2 5 3 3 2" xfId="905" xr:uid="{00000000-0005-0000-0000-000086030000}"/>
    <cellStyle name="Calculation 2 3 2 2 5 3 4" xfId="906" xr:uid="{00000000-0005-0000-0000-000087030000}"/>
    <cellStyle name="Calculation 2 3 2 2 5 4" xfId="907" xr:uid="{00000000-0005-0000-0000-000088030000}"/>
    <cellStyle name="Calculation 2 3 2 2 5 4 2" xfId="908" xr:uid="{00000000-0005-0000-0000-000089030000}"/>
    <cellStyle name="Calculation 2 3 2 2 5 5" xfId="909" xr:uid="{00000000-0005-0000-0000-00008A030000}"/>
    <cellStyle name="Calculation 2 3 2 2 5 5 2" xfId="910" xr:uid="{00000000-0005-0000-0000-00008B030000}"/>
    <cellStyle name="Calculation 2 3 2 2 5 6" xfId="911" xr:uid="{00000000-0005-0000-0000-00008C030000}"/>
    <cellStyle name="Calculation 2 3 2 2 5 6 2" xfId="912" xr:uid="{00000000-0005-0000-0000-00008D030000}"/>
    <cellStyle name="Calculation 2 3 2 2 5 7" xfId="913" xr:uid="{00000000-0005-0000-0000-00008E030000}"/>
    <cellStyle name="Calculation 2 3 2 2 6" xfId="914" xr:uid="{00000000-0005-0000-0000-00008F030000}"/>
    <cellStyle name="Calculation 2 3 2 2 6 2" xfId="915" xr:uid="{00000000-0005-0000-0000-000090030000}"/>
    <cellStyle name="Calculation 2 3 2 2 6 2 2" xfId="916" xr:uid="{00000000-0005-0000-0000-000091030000}"/>
    <cellStyle name="Calculation 2 3 2 2 6 2 2 2" xfId="917" xr:uid="{00000000-0005-0000-0000-000092030000}"/>
    <cellStyle name="Calculation 2 3 2 2 6 2 3" xfId="918" xr:uid="{00000000-0005-0000-0000-000093030000}"/>
    <cellStyle name="Calculation 2 3 2 2 6 2 3 2" xfId="919" xr:uid="{00000000-0005-0000-0000-000094030000}"/>
    <cellStyle name="Calculation 2 3 2 2 6 2 4" xfId="920" xr:uid="{00000000-0005-0000-0000-000095030000}"/>
    <cellStyle name="Calculation 2 3 2 2 6 2 4 2" xfId="921" xr:uid="{00000000-0005-0000-0000-000096030000}"/>
    <cellStyle name="Calculation 2 3 2 2 6 2 5" xfId="922" xr:uid="{00000000-0005-0000-0000-000097030000}"/>
    <cellStyle name="Calculation 2 3 2 2 6 3" xfId="923" xr:uid="{00000000-0005-0000-0000-000098030000}"/>
    <cellStyle name="Calculation 2 3 2 2 6 3 2" xfId="924" xr:uid="{00000000-0005-0000-0000-000099030000}"/>
    <cellStyle name="Calculation 2 3 2 2 6 4" xfId="925" xr:uid="{00000000-0005-0000-0000-00009A030000}"/>
    <cellStyle name="Calculation 2 3 2 2 6 4 2" xfId="926" xr:uid="{00000000-0005-0000-0000-00009B030000}"/>
    <cellStyle name="Calculation 2 3 2 2 6 5" xfId="927" xr:uid="{00000000-0005-0000-0000-00009C030000}"/>
    <cellStyle name="Calculation 2 3 2 2 6 5 2" xfId="928" xr:uid="{00000000-0005-0000-0000-00009D030000}"/>
    <cellStyle name="Calculation 2 3 2 2 6 6" xfId="929" xr:uid="{00000000-0005-0000-0000-00009E030000}"/>
    <cellStyle name="Calculation 2 3 2 2 7" xfId="930" xr:uid="{00000000-0005-0000-0000-00009F030000}"/>
    <cellStyle name="Calculation 2 3 2 2 7 2" xfId="931" xr:uid="{00000000-0005-0000-0000-0000A0030000}"/>
    <cellStyle name="Calculation 2 3 2 2 7 2 2" xfId="932" xr:uid="{00000000-0005-0000-0000-0000A1030000}"/>
    <cellStyle name="Calculation 2 3 2 2 7 3" xfId="933" xr:uid="{00000000-0005-0000-0000-0000A2030000}"/>
    <cellStyle name="Calculation 2 3 2 2 7 3 2" xfId="934" xr:uid="{00000000-0005-0000-0000-0000A3030000}"/>
    <cellStyle name="Calculation 2 3 2 2 7 4" xfId="935" xr:uid="{00000000-0005-0000-0000-0000A4030000}"/>
    <cellStyle name="Calculation 2 3 2 2 7 4 2" xfId="936" xr:uid="{00000000-0005-0000-0000-0000A5030000}"/>
    <cellStyle name="Calculation 2 3 2 2 7 5" xfId="937" xr:uid="{00000000-0005-0000-0000-0000A6030000}"/>
    <cellStyle name="Calculation 2 3 2 2 8" xfId="938" xr:uid="{00000000-0005-0000-0000-0000A7030000}"/>
    <cellStyle name="Calculation 2 3 2 2 8 2" xfId="939" xr:uid="{00000000-0005-0000-0000-0000A8030000}"/>
    <cellStyle name="Calculation 2 3 2 2 8 2 2" xfId="940" xr:uid="{00000000-0005-0000-0000-0000A9030000}"/>
    <cellStyle name="Calculation 2 3 2 2 8 3" xfId="941" xr:uid="{00000000-0005-0000-0000-0000AA030000}"/>
    <cellStyle name="Calculation 2 3 2 2 8 3 2" xfId="942" xr:uid="{00000000-0005-0000-0000-0000AB030000}"/>
    <cellStyle name="Calculation 2 3 2 2 8 4" xfId="943" xr:uid="{00000000-0005-0000-0000-0000AC030000}"/>
    <cellStyle name="Calculation 2 3 2 2 8 4 2" xfId="944" xr:uid="{00000000-0005-0000-0000-0000AD030000}"/>
    <cellStyle name="Calculation 2 3 2 2 8 5" xfId="945" xr:uid="{00000000-0005-0000-0000-0000AE030000}"/>
    <cellStyle name="Calculation 2 3 2 2 9" xfId="946" xr:uid="{00000000-0005-0000-0000-0000AF030000}"/>
    <cellStyle name="Calculation 2 3 2 2 9 2" xfId="947" xr:uid="{00000000-0005-0000-0000-0000B0030000}"/>
    <cellStyle name="Calculation 2 3 2 2 9 2 2" xfId="948" xr:uid="{00000000-0005-0000-0000-0000B1030000}"/>
    <cellStyle name="Calculation 2 3 2 2 9 3" xfId="949" xr:uid="{00000000-0005-0000-0000-0000B2030000}"/>
    <cellStyle name="Calculation 2 3 2 2 9 3 2" xfId="950" xr:uid="{00000000-0005-0000-0000-0000B3030000}"/>
    <cellStyle name="Calculation 2 3 2 2 9 4" xfId="951" xr:uid="{00000000-0005-0000-0000-0000B4030000}"/>
    <cellStyle name="Calculation 2 3 2 3" xfId="952" xr:uid="{00000000-0005-0000-0000-0000B5030000}"/>
    <cellStyle name="Calculation 2 3 2 3 10" xfId="953" xr:uid="{00000000-0005-0000-0000-0000B6030000}"/>
    <cellStyle name="Calculation 2 3 2 3 2" xfId="954" xr:uid="{00000000-0005-0000-0000-0000B7030000}"/>
    <cellStyle name="Calculation 2 3 2 3 2 2" xfId="955" xr:uid="{00000000-0005-0000-0000-0000B8030000}"/>
    <cellStyle name="Calculation 2 3 2 3 2 2 2" xfId="956" xr:uid="{00000000-0005-0000-0000-0000B9030000}"/>
    <cellStyle name="Calculation 2 3 2 3 2 2 2 2" xfId="957" xr:uid="{00000000-0005-0000-0000-0000BA030000}"/>
    <cellStyle name="Calculation 2 3 2 3 2 2 3" xfId="958" xr:uid="{00000000-0005-0000-0000-0000BB030000}"/>
    <cellStyle name="Calculation 2 3 2 3 2 2 3 2" xfId="959" xr:uid="{00000000-0005-0000-0000-0000BC030000}"/>
    <cellStyle name="Calculation 2 3 2 3 2 2 4" xfId="960" xr:uid="{00000000-0005-0000-0000-0000BD030000}"/>
    <cellStyle name="Calculation 2 3 2 3 2 3" xfId="961" xr:uid="{00000000-0005-0000-0000-0000BE030000}"/>
    <cellStyle name="Calculation 2 3 2 3 2 3 2" xfId="962" xr:uid="{00000000-0005-0000-0000-0000BF030000}"/>
    <cellStyle name="Calculation 2 3 2 3 2 4" xfId="963" xr:uid="{00000000-0005-0000-0000-0000C0030000}"/>
    <cellStyle name="Calculation 2 3 2 3 2 4 2" xfId="964" xr:uid="{00000000-0005-0000-0000-0000C1030000}"/>
    <cellStyle name="Calculation 2 3 2 3 2 5" xfId="965" xr:uid="{00000000-0005-0000-0000-0000C2030000}"/>
    <cellStyle name="Calculation 2 3 2 3 2 5 2" xfId="966" xr:uid="{00000000-0005-0000-0000-0000C3030000}"/>
    <cellStyle name="Calculation 2 3 2 3 2 6" xfId="967" xr:uid="{00000000-0005-0000-0000-0000C4030000}"/>
    <cellStyle name="Calculation 2 3 2 3 3" xfId="968" xr:uid="{00000000-0005-0000-0000-0000C5030000}"/>
    <cellStyle name="Calculation 2 3 2 3 3 2" xfId="969" xr:uid="{00000000-0005-0000-0000-0000C6030000}"/>
    <cellStyle name="Calculation 2 3 2 3 3 2 2" xfId="970" xr:uid="{00000000-0005-0000-0000-0000C7030000}"/>
    <cellStyle name="Calculation 2 3 2 3 3 3" xfId="971" xr:uid="{00000000-0005-0000-0000-0000C8030000}"/>
    <cellStyle name="Calculation 2 3 2 3 3 3 2" xfId="972" xr:uid="{00000000-0005-0000-0000-0000C9030000}"/>
    <cellStyle name="Calculation 2 3 2 3 3 4" xfId="973" xr:uid="{00000000-0005-0000-0000-0000CA030000}"/>
    <cellStyle name="Calculation 2 3 2 3 4" xfId="974" xr:uid="{00000000-0005-0000-0000-0000CB030000}"/>
    <cellStyle name="Calculation 2 3 2 3 4 2" xfId="975" xr:uid="{00000000-0005-0000-0000-0000CC030000}"/>
    <cellStyle name="Calculation 2 3 2 3 4 2 2" xfId="976" xr:uid="{00000000-0005-0000-0000-0000CD030000}"/>
    <cellStyle name="Calculation 2 3 2 3 4 3" xfId="977" xr:uid="{00000000-0005-0000-0000-0000CE030000}"/>
    <cellStyle name="Calculation 2 3 2 3 4 3 2" xfId="978" xr:uid="{00000000-0005-0000-0000-0000CF030000}"/>
    <cellStyle name="Calculation 2 3 2 3 4 4" xfId="979" xr:uid="{00000000-0005-0000-0000-0000D0030000}"/>
    <cellStyle name="Calculation 2 3 2 3 5" xfId="980" xr:uid="{00000000-0005-0000-0000-0000D1030000}"/>
    <cellStyle name="Calculation 2 3 2 3 5 2" xfId="981" xr:uid="{00000000-0005-0000-0000-0000D2030000}"/>
    <cellStyle name="Calculation 2 3 2 3 5 2 2" xfId="982" xr:uid="{00000000-0005-0000-0000-0000D3030000}"/>
    <cellStyle name="Calculation 2 3 2 3 5 3" xfId="983" xr:uid="{00000000-0005-0000-0000-0000D4030000}"/>
    <cellStyle name="Calculation 2 3 2 3 5 3 2" xfId="984" xr:uid="{00000000-0005-0000-0000-0000D5030000}"/>
    <cellStyle name="Calculation 2 3 2 3 5 4" xfId="985" xr:uid="{00000000-0005-0000-0000-0000D6030000}"/>
    <cellStyle name="Calculation 2 3 2 3 6" xfId="986" xr:uid="{00000000-0005-0000-0000-0000D7030000}"/>
    <cellStyle name="Calculation 2 3 2 3 6 2" xfId="987" xr:uid="{00000000-0005-0000-0000-0000D8030000}"/>
    <cellStyle name="Calculation 2 3 2 3 6 2 2" xfId="988" xr:uid="{00000000-0005-0000-0000-0000D9030000}"/>
    <cellStyle name="Calculation 2 3 2 3 6 3" xfId="989" xr:uid="{00000000-0005-0000-0000-0000DA030000}"/>
    <cellStyle name="Calculation 2 3 2 3 6 3 2" xfId="990" xr:uid="{00000000-0005-0000-0000-0000DB030000}"/>
    <cellStyle name="Calculation 2 3 2 3 6 4" xfId="991" xr:uid="{00000000-0005-0000-0000-0000DC030000}"/>
    <cellStyle name="Calculation 2 3 2 3 7" xfId="992" xr:uid="{00000000-0005-0000-0000-0000DD030000}"/>
    <cellStyle name="Calculation 2 3 2 3 7 2" xfId="993" xr:uid="{00000000-0005-0000-0000-0000DE030000}"/>
    <cellStyle name="Calculation 2 3 2 3 8" xfId="994" xr:uid="{00000000-0005-0000-0000-0000DF030000}"/>
    <cellStyle name="Calculation 2 3 2 3 8 2" xfId="995" xr:uid="{00000000-0005-0000-0000-0000E0030000}"/>
    <cellStyle name="Calculation 2 3 2 3 9" xfId="996" xr:uid="{00000000-0005-0000-0000-0000E1030000}"/>
    <cellStyle name="Calculation 2 3 2 3 9 2" xfId="997" xr:uid="{00000000-0005-0000-0000-0000E2030000}"/>
    <cellStyle name="Calculation 2 3 2 4" xfId="998" xr:uid="{00000000-0005-0000-0000-0000E3030000}"/>
    <cellStyle name="Calculation 2 3 2 4 2" xfId="999" xr:uid="{00000000-0005-0000-0000-0000E4030000}"/>
    <cellStyle name="Calculation 2 3 2 4 2 2" xfId="1000" xr:uid="{00000000-0005-0000-0000-0000E5030000}"/>
    <cellStyle name="Calculation 2 3 2 4 2 2 2" xfId="1001" xr:uid="{00000000-0005-0000-0000-0000E6030000}"/>
    <cellStyle name="Calculation 2 3 2 4 2 3" xfId="1002" xr:uid="{00000000-0005-0000-0000-0000E7030000}"/>
    <cellStyle name="Calculation 2 3 2 4 2 3 2" xfId="1003" xr:uid="{00000000-0005-0000-0000-0000E8030000}"/>
    <cellStyle name="Calculation 2 3 2 4 2 4" xfId="1004" xr:uid="{00000000-0005-0000-0000-0000E9030000}"/>
    <cellStyle name="Calculation 2 3 2 4 2 4 2" xfId="1005" xr:uid="{00000000-0005-0000-0000-0000EA030000}"/>
    <cellStyle name="Calculation 2 3 2 4 2 5" xfId="1006" xr:uid="{00000000-0005-0000-0000-0000EB030000}"/>
    <cellStyle name="Calculation 2 3 2 4 3" xfId="1007" xr:uid="{00000000-0005-0000-0000-0000EC030000}"/>
    <cellStyle name="Calculation 2 3 2 4 3 2" xfId="1008" xr:uid="{00000000-0005-0000-0000-0000ED030000}"/>
    <cellStyle name="Calculation 2 3 2 4 3 2 2" xfId="1009" xr:uid="{00000000-0005-0000-0000-0000EE030000}"/>
    <cellStyle name="Calculation 2 3 2 4 3 3" xfId="1010" xr:uid="{00000000-0005-0000-0000-0000EF030000}"/>
    <cellStyle name="Calculation 2 3 2 4 3 3 2" xfId="1011" xr:uid="{00000000-0005-0000-0000-0000F0030000}"/>
    <cellStyle name="Calculation 2 3 2 4 3 4" xfId="1012" xr:uid="{00000000-0005-0000-0000-0000F1030000}"/>
    <cellStyle name="Calculation 2 3 2 4 4" xfId="1013" xr:uid="{00000000-0005-0000-0000-0000F2030000}"/>
    <cellStyle name="Calculation 2 3 2 4 4 2" xfId="1014" xr:uid="{00000000-0005-0000-0000-0000F3030000}"/>
    <cellStyle name="Calculation 2 3 2 4 5" xfId="1015" xr:uid="{00000000-0005-0000-0000-0000F4030000}"/>
    <cellStyle name="Calculation 2 3 2 4 5 2" xfId="1016" xr:uid="{00000000-0005-0000-0000-0000F5030000}"/>
    <cellStyle name="Calculation 2 3 2 4 6" xfId="1017" xr:uid="{00000000-0005-0000-0000-0000F6030000}"/>
    <cellStyle name="Calculation 2 3 2 4 6 2" xfId="1018" xr:uid="{00000000-0005-0000-0000-0000F7030000}"/>
    <cellStyle name="Calculation 2 3 2 4 7" xfId="1019" xr:uid="{00000000-0005-0000-0000-0000F8030000}"/>
    <cellStyle name="Calculation 2 3 2 5" xfId="1020" xr:uid="{00000000-0005-0000-0000-0000F9030000}"/>
    <cellStyle name="Calculation 2 3 2 5 2" xfId="1021" xr:uid="{00000000-0005-0000-0000-0000FA030000}"/>
    <cellStyle name="Calculation 2 3 2 5 2 2" xfId="1022" xr:uid="{00000000-0005-0000-0000-0000FB030000}"/>
    <cellStyle name="Calculation 2 3 2 5 2 2 2" xfId="1023" xr:uid="{00000000-0005-0000-0000-0000FC030000}"/>
    <cellStyle name="Calculation 2 3 2 5 2 3" xfId="1024" xr:uid="{00000000-0005-0000-0000-0000FD030000}"/>
    <cellStyle name="Calculation 2 3 2 5 2 3 2" xfId="1025" xr:uid="{00000000-0005-0000-0000-0000FE030000}"/>
    <cellStyle name="Calculation 2 3 2 5 2 4" xfId="1026" xr:uid="{00000000-0005-0000-0000-0000FF030000}"/>
    <cellStyle name="Calculation 2 3 2 5 2 4 2" xfId="1027" xr:uid="{00000000-0005-0000-0000-000000040000}"/>
    <cellStyle name="Calculation 2 3 2 5 2 5" xfId="1028" xr:uid="{00000000-0005-0000-0000-000001040000}"/>
    <cellStyle name="Calculation 2 3 2 5 3" xfId="1029" xr:uid="{00000000-0005-0000-0000-000002040000}"/>
    <cellStyle name="Calculation 2 3 2 5 3 2" xfId="1030" xr:uid="{00000000-0005-0000-0000-000003040000}"/>
    <cellStyle name="Calculation 2 3 2 5 4" xfId="1031" xr:uid="{00000000-0005-0000-0000-000004040000}"/>
    <cellStyle name="Calculation 2 3 2 5 4 2" xfId="1032" xr:uid="{00000000-0005-0000-0000-000005040000}"/>
    <cellStyle name="Calculation 2 3 2 5 5" xfId="1033" xr:uid="{00000000-0005-0000-0000-000006040000}"/>
    <cellStyle name="Calculation 2 3 2 5 5 2" xfId="1034" xr:uid="{00000000-0005-0000-0000-000007040000}"/>
    <cellStyle name="Calculation 2 3 2 5 6" xfId="1035" xr:uid="{00000000-0005-0000-0000-000008040000}"/>
    <cellStyle name="Calculation 2 3 2 6" xfId="1036" xr:uid="{00000000-0005-0000-0000-000009040000}"/>
    <cellStyle name="Calculation 2 3 2 6 2" xfId="1037" xr:uid="{00000000-0005-0000-0000-00000A040000}"/>
    <cellStyle name="Calculation 2 3 2 6 2 2" xfId="1038" xr:uid="{00000000-0005-0000-0000-00000B040000}"/>
    <cellStyle name="Calculation 2 3 2 6 2 2 2" xfId="1039" xr:uid="{00000000-0005-0000-0000-00000C040000}"/>
    <cellStyle name="Calculation 2 3 2 6 2 3" xfId="1040" xr:uid="{00000000-0005-0000-0000-00000D040000}"/>
    <cellStyle name="Calculation 2 3 2 6 2 3 2" xfId="1041" xr:uid="{00000000-0005-0000-0000-00000E040000}"/>
    <cellStyle name="Calculation 2 3 2 6 2 4" xfId="1042" xr:uid="{00000000-0005-0000-0000-00000F040000}"/>
    <cellStyle name="Calculation 2 3 2 6 2 4 2" xfId="1043" xr:uid="{00000000-0005-0000-0000-000010040000}"/>
    <cellStyle name="Calculation 2 3 2 6 2 5" xfId="1044" xr:uid="{00000000-0005-0000-0000-000011040000}"/>
    <cellStyle name="Calculation 2 3 2 6 3" xfId="1045" xr:uid="{00000000-0005-0000-0000-000012040000}"/>
    <cellStyle name="Calculation 2 3 2 6 3 2" xfId="1046" xr:uid="{00000000-0005-0000-0000-000013040000}"/>
    <cellStyle name="Calculation 2 3 2 6 4" xfId="1047" xr:uid="{00000000-0005-0000-0000-000014040000}"/>
    <cellStyle name="Calculation 2 3 2 6 4 2" xfId="1048" xr:uid="{00000000-0005-0000-0000-000015040000}"/>
    <cellStyle name="Calculation 2 3 2 6 5" xfId="1049" xr:uid="{00000000-0005-0000-0000-000016040000}"/>
    <cellStyle name="Calculation 2 3 2 6 5 2" xfId="1050" xr:uid="{00000000-0005-0000-0000-000017040000}"/>
    <cellStyle name="Calculation 2 3 2 6 6" xfId="1051" xr:uid="{00000000-0005-0000-0000-000018040000}"/>
    <cellStyle name="Calculation 2 3 2 7" xfId="1052" xr:uid="{00000000-0005-0000-0000-000019040000}"/>
    <cellStyle name="Calculation 2 3 2 7 2" xfId="1053" xr:uid="{00000000-0005-0000-0000-00001A040000}"/>
    <cellStyle name="Calculation 2 3 2 7 2 2" xfId="1054" xr:uid="{00000000-0005-0000-0000-00001B040000}"/>
    <cellStyle name="Calculation 2 3 2 7 2 2 2" xfId="1055" xr:uid="{00000000-0005-0000-0000-00001C040000}"/>
    <cellStyle name="Calculation 2 3 2 7 2 3" xfId="1056" xr:uid="{00000000-0005-0000-0000-00001D040000}"/>
    <cellStyle name="Calculation 2 3 2 7 2 3 2" xfId="1057" xr:uid="{00000000-0005-0000-0000-00001E040000}"/>
    <cellStyle name="Calculation 2 3 2 7 2 4" xfId="1058" xr:uid="{00000000-0005-0000-0000-00001F040000}"/>
    <cellStyle name="Calculation 2 3 2 7 2 4 2" xfId="1059" xr:uid="{00000000-0005-0000-0000-000020040000}"/>
    <cellStyle name="Calculation 2 3 2 7 2 5" xfId="1060" xr:uid="{00000000-0005-0000-0000-000021040000}"/>
    <cellStyle name="Calculation 2 3 2 7 3" xfId="1061" xr:uid="{00000000-0005-0000-0000-000022040000}"/>
    <cellStyle name="Calculation 2 3 2 7 3 2" xfId="1062" xr:uid="{00000000-0005-0000-0000-000023040000}"/>
    <cellStyle name="Calculation 2 3 2 7 4" xfId="1063" xr:uid="{00000000-0005-0000-0000-000024040000}"/>
    <cellStyle name="Calculation 2 3 2 7 4 2" xfId="1064" xr:uid="{00000000-0005-0000-0000-000025040000}"/>
    <cellStyle name="Calculation 2 3 2 7 5" xfId="1065" xr:uid="{00000000-0005-0000-0000-000026040000}"/>
    <cellStyle name="Calculation 2 3 2 7 5 2" xfId="1066" xr:uid="{00000000-0005-0000-0000-000027040000}"/>
    <cellStyle name="Calculation 2 3 2 7 6" xfId="1067" xr:uid="{00000000-0005-0000-0000-000028040000}"/>
    <cellStyle name="Calculation 2 3 2 8" xfId="1068" xr:uid="{00000000-0005-0000-0000-000029040000}"/>
    <cellStyle name="Calculation 2 3 2 8 2" xfId="1069" xr:uid="{00000000-0005-0000-0000-00002A040000}"/>
    <cellStyle name="Calculation 2 3 2 8 2 2" xfId="1070" xr:uid="{00000000-0005-0000-0000-00002B040000}"/>
    <cellStyle name="Calculation 2 3 2 8 3" xfId="1071" xr:uid="{00000000-0005-0000-0000-00002C040000}"/>
    <cellStyle name="Calculation 2 3 2 8 3 2" xfId="1072" xr:uid="{00000000-0005-0000-0000-00002D040000}"/>
    <cellStyle name="Calculation 2 3 2 8 4" xfId="1073" xr:uid="{00000000-0005-0000-0000-00002E040000}"/>
    <cellStyle name="Calculation 2 3 2 8 4 2" xfId="1074" xr:uid="{00000000-0005-0000-0000-00002F040000}"/>
    <cellStyle name="Calculation 2 3 2 8 5" xfId="1075" xr:uid="{00000000-0005-0000-0000-000030040000}"/>
    <cellStyle name="Calculation 2 3 2 9" xfId="1076" xr:uid="{00000000-0005-0000-0000-000031040000}"/>
    <cellStyle name="Calculation 2 3 2 9 2" xfId="1077" xr:uid="{00000000-0005-0000-0000-000032040000}"/>
    <cellStyle name="Calculation 2 3 2 9 2 2" xfId="1078" xr:uid="{00000000-0005-0000-0000-000033040000}"/>
    <cellStyle name="Calculation 2 3 2 9 3" xfId="1079" xr:uid="{00000000-0005-0000-0000-000034040000}"/>
    <cellStyle name="Calculation 2 3 2 9 3 2" xfId="1080" xr:uid="{00000000-0005-0000-0000-000035040000}"/>
    <cellStyle name="Calculation 2 3 2 9 4" xfId="1081" xr:uid="{00000000-0005-0000-0000-000036040000}"/>
    <cellStyle name="Calculation 2 3 2 9 4 2" xfId="1082" xr:uid="{00000000-0005-0000-0000-000037040000}"/>
    <cellStyle name="Calculation 2 3 2 9 5" xfId="1083" xr:uid="{00000000-0005-0000-0000-000038040000}"/>
    <cellStyle name="Calculation 2 3 3" xfId="1084" xr:uid="{00000000-0005-0000-0000-000039040000}"/>
    <cellStyle name="Calculation 2 3 3 10" xfId="1085" xr:uid="{00000000-0005-0000-0000-00003A040000}"/>
    <cellStyle name="Calculation 2 3 3 10 2" xfId="1086" xr:uid="{00000000-0005-0000-0000-00003B040000}"/>
    <cellStyle name="Calculation 2 3 3 11" xfId="1087" xr:uid="{00000000-0005-0000-0000-00003C040000}"/>
    <cellStyle name="Calculation 2 3 3 11 2" xfId="1088" xr:uid="{00000000-0005-0000-0000-00003D040000}"/>
    <cellStyle name="Calculation 2 3 3 12" xfId="1089" xr:uid="{00000000-0005-0000-0000-00003E040000}"/>
    <cellStyle name="Calculation 2 3 3 12 2" xfId="1090" xr:uid="{00000000-0005-0000-0000-00003F040000}"/>
    <cellStyle name="Calculation 2 3 3 13" xfId="1091" xr:uid="{00000000-0005-0000-0000-000040040000}"/>
    <cellStyle name="Calculation 2 3 3 2" xfId="1092" xr:uid="{00000000-0005-0000-0000-000041040000}"/>
    <cellStyle name="Calculation 2 3 3 2 2" xfId="1093" xr:uid="{00000000-0005-0000-0000-000042040000}"/>
    <cellStyle name="Calculation 2 3 3 2 2 2" xfId="1094" xr:uid="{00000000-0005-0000-0000-000043040000}"/>
    <cellStyle name="Calculation 2 3 3 2 2 2 2" xfId="1095" xr:uid="{00000000-0005-0000-0000-000044040000}"/>
    <cellStyle name="Calculation 2 3 3 2 2 3" xfId="1096" xr:uid="{00000000-0005-0000-0000-000045040000}"/>
    <cellStyle name="Calculation 2 3 3 2 2 3 2" xfId="1097" xr:uid="{00000000-0005-0000-0000-000046040000}"/>
    <cellStyle name="Calculation 2 3 3 2 2 4" xfId="1098" xr:uid="{00000000-0005-0000-0000-000047040000}"/>
    <cellStyle name="Calculation 2 3 3 2 2 4 2" xfId="1099" xr:uid="{00000000-0005-0000-0000-000048040000}"/>
    <cellStyle name="Calculation 2 3 3 2 2 5" xfId="1100" xr:uid="{00000000-0005-0000-0000-000049040000}"/>
    <cellStyle name="Calculation 2 3 3 2 3" xfId="1101" xr:uid="{00000000-0005-0000-0000-00004A040000}"/>
    <cellStyle name="Calculation 2 3 3 2 3 2" xfId="1102" xr:uid="{00000000-0005-0000-0000-00004B040000}"/>
    <cellStyle name="Calculation 2 3 3 2 3 2 2" xfId="1103" xr:uid="{00000000-0005-0000-0000-00004C040000}"/>
    <cellStyle name="Calculation 2 3 3 2 3 3" xfId="1104" xr:uid="{00000000-0005-0000-0000-00004D040000}"/>
    <cellStyle name="Calculation 2 3 3 2 3 3 2" xfId="1105" xr:uid="{00000000-0005-0000-0000-00004E040000}"/>
    <cellStyle name="Calculation 2 3 3 2 3 4" xfId="1106" xr:uid="{00000000-0005-0000-0000-00004F040000}"/>
    <cellStyle name="Calculation 2 3 3 2 4" xfId="1107" xr:uid="{00000000-0005-0000-0000-000050040000}"/>
    <cellStyle name="Calculation 2 3 3 2 4 2" xfId="1108" xr:uid="{00000000-0005-0000-0000-000051040000}"/>
    <cellStyle name="Calculation 2 3 3 2 5" xfId="1109" xr:uid="{00000000-0005-0000-0000-000052040000}"/>
    <cellStyle name="Calculation 2 3 3 2 5 2" xfId="1110" xr:uid="{00000000-0005-0000-0000-000053040000}"/>
    <cellStyle name="Calculation 2 3 3 2 6" xfId="1111" xr:uid="{00000000-0005-0000-0000-000054040000}"/>
    <cellStyle name="Calculation 2 3 3 2 6 2" xfId="1112" xr:uid="{00000000-0005-0000-0000-000055040000}"/>
    <cellStyle name="Calculation 2 3 3 2 7" xfId="1113" xr:uid="{00000000-0005-0000-0000-000056040000}"/>
    <cellStyle name="Calculation 2 3 3 3" xfId="1114" xr:uid="{00000000-0005-0000-0000-000057040000}"/>
    <cellStyle name="Calculation 2 3 3 3 2" xfId="1115" xr:uid="{00000000-0005-0000-0000-000058040000}"/>
    <cellStyle name="Calculation 2 3 3 3 2 2" xfId="1116" xr:uid="{00000000-0005-0000-0000-000059040000}"/>
    <cellStyle name="Calculation 2 3 3 3 2 2 2" xfId="1117" xr:uid="{00000000-0005-0000-0000-00005A040000}"/>
    <cellStyle name="Calculation 2 3 3 3 2 3" xfId="1118" xr:uid="{00000000-0005-0000-0000-00005B040000}"/>
    <cellStyle name="Calculation 2 3 3 3 2 3 2" xfId="1119" xr:uid="{00000000-0005-0000-0000-00005C040000}"/>
    <cellStyle name="Calculation 2 3 3 3 2 4" xfId="1120" xr:uid="{00000000-0005-0000-0000-00005D040000}"/>
    <cellStyle name="Calculation 2 3 3 3 2 4 2" xfId="1121" xr:uid="{00000000-0005-0000-0000-00005E040000}"/>
    <cellStyle name="Calculation 2 3 3 3 2 5" xfId="1122" xr:uid="{00000000-0005-0000-0000-00005F040000}"/>
    <cellStyle name="Calculation 2 3 3 3 3" xfId="1123" xr:uid="{00000000-0005-0000-0000-000060040000}"/>
    <cellStyle name="Calculation 2 3 3 3 3 2" xfId="1124" xr:uid="{00000000-0005-0000-0000-000061040000}"/>
    <cellStyle name="Calculation 2 3 3 3 3 2 2" xfId="1125" xr:uid="{00000000-0005-0000-0000-000062040000}"/>
    <cellStyle name="Calculation 2 3 3 3 3 3" xfId="1126" xr:uid="{00000000-0005-0000-0000-000063040000}"/>
    <cellStyle name="Calculation 2 3 3 3 3 3 2" xfId="1127" xr:uid="{00000000-0005-0000-0000-000064040000}"/>
    <cellStyle name="Calculation 2 3 3 3 3 4" xfId="1128" xr:uid="{00000000-0005-0000-0000-000065040000}"/>
    <cellStyle name="Calculation 2 3 3 3 4" xfId="1129" xr:uid="{00000000-0005-0000-0000-000066040000}"/>
    <cellStyle name="Calculation 2 3 3 3 4 2" xfId="1130" xr:uid="{00000000-0005-0000-0000-000067040000}"/>
    <cellStyle name="Calculation 2 3 3 3 5" xfId="1131" xr:uid="{00000000-0005-0000-0000-000068040000}"/>
    <cellStyle name="Calculation 2 3 3 3 5 2" xfId="1132" xr:uid="{00000000-0005-0000-0000-000069040000}"/>
    <cellStyle name="Calculation 2 3 3 3 6" xfId="1133" xr:uid="{00000000-0005-0000-0000-00006A040000}"/>
    <cellStyle name="Calculation 2 3 3 3 6 2" xfId="1134" xr:uid="{00000000-0005-0000-0000-00006B040000}"/>
    <cellStyle name="Calculation 2 3 3 3 7" xfId="1135" xr:uid="{00000000-0005-0000-0000-00006C040000}"/>
    <cellStyle name="Calculation 2 3 3 4" xfId="1136" xr:uid="{00000000-0005-0000-0000-00006D040000}"/>
    <cellStyle name="Calculation 2 3 3 4 2" xfId="1137" xr:uid="{00000000-0005-0000-0000-00006E040000}"/>
    <cellStyle name="Calculation 2 3 3 4 2 2" xfId="1138" xr:uid="{00000000-0005-0000-0000-00006F040000}"/>
    <cellStyle name="Calculation 2 3 3 4 2 2 2" xfId="1139" xr:uid="{00000000-0005-0000-0000-000070040000}"/>
    <cellStyle name="Calculation 2 3 3 4 2 3" xfId="1140" xr:uid="{00000000-0005-0000-0000-000071040000}"/>
    <cellStyle name="Calculation 2 3 3 4 2 3 2" xfId="1141" xr:uid="{00000000-0005-0000-0000-000072040000}"/>
    <cellStyle name="Calculation 2 3 3 4 2 4" xfId="1142" xr:uid="{00000000-0005-0000-0000-000073040000}"/>
    <cellStyle name="Calculation 2 3 3 4 2 4 2" xfId="1143" xr:uid="{00000000-0005-0000-0000-000074040000}"/>
    <cellStyle name="Calculation 2 3 3 4 2 5" xfId="1144" xr:uid="{00000000-0005-0000-0000-000075040000}"/>
    <cellStyle name="Calculation 2 3 3 4 3" xfId="1145" xr:uid="{00000000-0005-0000-0000-000076040000}"/>
    <cellStyle name="Calculation 2 3 3 4 3 2" xfId="1146" xr:uid="{00000000-0005-0000-0000-000077040000}"/>
    <cellStyle name="Calculation 2 3 3 4 3 2 2" xfId="1147" xr:uid="{00000000-0005-0000-0000-000078040000}"/>
    <cellStyle name="Calculation 2 3 3 4 3 3" xfId="1148" xr:uid="{00000000-0005-0000-0000-000079040000}"/>
    <cellStyle name="Calculation 2 3 3 4 3 3 2" xfId="1149" xr:uid="{00000000-0005-0000-0000-00007A040000}"/>
    <cellStyle name="Calculation 2 3 3 4 3 4" xfId="1150" xr:uid="{00000000-0005-0000-0000-00007B040000}"/>
    <cellStyle name="Calculation 2 3 3 4 4" xfId="1151" xr:uid="{00000000-0005-0000-0000-00007C040000}"/>
    <cellStyle name="Calculation 2 3 3 4 4 2" xfId="1152" xr:uid="{00000000-0005-0000-0000-00007D040000}"/>
    <cellStyle name="Calculation 2 3 3 4 5" xfId="1153" xr:uid="{00000000-0005-0000-0000-00007E040000}"/>
    <cellStyle name="Calculation 2 3 3 4 5 2" xfId="1154" xr:uid="{00000000-0005-0000-0000-00007F040000}"/>
    <cellStyle name="Calculation 2 3 3 4 6" xfId="1155" xr:uid="{00000000-0005-0000-0000-000080040000}"/>
    <cellStyle name="Calculation 2 3 3 4 6 2" xfId="1156" xr:uid="{00000000-0005-0000-0000-000081040000}"/>
    <cellStyle name="Calculation 2 3 3 4 7" xfId="1157" xr:uid="{00000000-0005-0000-0000-000082040000}"/>
    <cellStyle name="Calculation 2 3 3 5" xfId="1158" xr:uid="{00000000-0005-0000-0000-000083040000}"/>
    <cellStyle name="Calculation 2 3 3 5 2" xfId="1159" xr:uid="{00000000-0005-0000-0000-000084040000}"/>
    <cellStyle name="Calculation 2 3 3 5 2 2" xfId="1160" xr:uid="{00000000-0005-0000-0000-000085040000}"/>
    <cellStyle name="Calculation 2 3 3 5 2 2 2" xfId="1161" xr:uid="{00000000-0005-0000-0000-000086040000}"/>
    <cellStyle name="Calculation 2 3 3 5 2 3" xfId="1162" xr:uid="{00000000-0005-0000-0000-000087040000}"/>
    <cellStyle name="Calculation 2 3 3 5 2 3 2" xfId="1163" xr:uid="{00000000-0005-0000-0000-000088040000}"/>
    <cellStyle name="Calculation 2 3 3 5 2 4" xfId="1164" xr:uid="{00000000-0005-0000-0000-000089040000}"/>
    <cellStyle name="Calculation 2 3 3 5 2 4 2" xfId="1165" xr:uid="{00000000-0005-0000-0000-00008A040000}"/>
    <cellStyle name="Calculation 2 3 3 5 2 5" xfId="1166" xr:uid="{00000000-0005-0000-0000-00008B040000}"/>
    <cellStyle name="Calculation 2 3 3 5 3" xfId="1167" xr:uid="{00000000-0005-0000-0000-00008C040000}"/>
    <cellStyle name="Calculation 2 3 3 5 3 2" xfId="1168" xr:uid="{00000000-0005-0000-0000-00008D040000}"/>
    <cellStyle name="Calculation 2 3 3 5 3 2 2" xfId="1169" xr:uid="{00000000-0005-0000-0000-00008E040000}"/>
    <cellStyle name="Calculation 2 3 3 5 3 3" xfId="1170" xr:uid="{00000000-0005-0000-0000-00008F040000}"/>
    <cellStyle name="Calculation 2 3 3 5 3 3 2" xfId="1171" xr:uid="{00000000-0005-0000-0000-000090040000}"/>
    <cellStyle name="Calculation 2 3 3 5 3 4" xfId="1172" xr:uid="{00000000-0005-0000-0000-000091040000}"/>
    <cellStyle name="Calculation 2 3 3 5 4" xfId="1173" xr:uid="{00000000-0005-0000-0000-000092040000}"/>
    <cellStyle name="Calculation 2 3 3 5 4 2" xfId="1174" xr:uid="{00000000-0005-0000-0000-000093040000}"/>
    <cellStyle name="Calculation 2 3 3 5 5" xfId="1175" xr:uid="{00000000-0005-0000-0000-000094040000}"/>
    <cellStyle name="Calculation 2 3 3 5 5 2" xfId="1176" xr:uid="{00000000-0005-0000-0000-000095040000}"/>
    <cellStyle name="Calculation 2 3 3 5 6" xfId="1177" xr:uid="{00000000-0005-0000-0000-000096040000}"/>
    <cellStyle name="Calculation 2 3 3 5 6 2" xfId="1178" xr:uid="{00000000-0005-0000-0000-000097040000}"/>
    <cellStyle name="Calculation 2 3 3 5 7" xfId="1179" xr:uid="{00000000-0005-0000-0000-000098040000}"/>
    <cellStyle name="Calculation 2 3 3 6" xfId="1180" xr:uid="{00000000-0005-0000-0000-000099040000}"/>
    <cellStyle name="Calculation 2 3 3 6 2" xfId="1181" xr:uid="{00000000-0005-0000-0000-00009A040000}"/>
    <cellStyle name="Calculation 2 3 3 6 2 2" xfId="1182" xr:uid="{00000000-0005-0000-0000-00009B040000}"/>
    <cellStyle name="Calculation 2 3 3 6 2 2 2" xfId="1183" xr:uid="{00000000-0005-0000-0000-00009C040000}"/>
    <cellStyle name="Calculation 2 3 3 6 2 3" xfId="1184" xr:uid="{00000000-0005-0000-0000-00009D040000}"/>
    <cellStyle name="Calculation 2 3 3 6 2 3 2" xfId="1185" xr:uid="{00000000-0005-0000-0000-00009E040000}"/>
    <cellStyle name="Calculation 2 3 3 6 2 4" xfId="1186" xr:uid="{00000000-0005-0000-0000-00009F040000}"/>
    <cellStyle name="Calculation 2 3 3 6 2 4 2" xfId="1187" xr:uid="{00000000-0005-0000-0000-0000A0040000}"/>
    <cellStyle name="Calculation 2 3 3 6 2 5" xfId="1188" xr:uid="{00000000-0005-0000-0000-0000A1040000}"/>
    <cellStyle name="Calculation 2 3 3 6 3" xfId="1189" xr:uid="{00000000-0005-0000-0000-0000A2040000}"/>
    <cellStyle name="Calculation 2 3 3 6 3 2" xfId="1190" xr:uid="{00000000-0005-0000-0000-0000A3040000}"/>
    <cellStyle name="Calculation 2 3 3 6 4" xfId="1191" xr:uid="{00000000-0005-0000-0000-0000A4040000}"/>
    <cellStyle name="Calculation 2 3 3 6 4 2" xfId="1192" xr:uid="{00000000-0005-0000-0000-0000A5040000}"/>
    <cellStyle name="Calculation 2 3 3 6 5" xfId="1193" xr:uid="{00000000-0005-0000-0000-0000A6040000}"/>
    <cellStyle name="Calculation 2 3 3 6 5 2" xfId="1194" xr:uid="{00000000-0005-0000-0000-0000A7040000}"/>
    <cellStyle name="Calculation 2 3 3 6 6" xfId="1195" xr:uid="{00000000-0005-0000-0000-0000A8040000}"/>
    <cellStyle name="Calculation 2 3 3 7" xfId="1196" xr:uid="{00000000-0005-0000-0000-0000A9040000}"/>
    <cellStyle name="Calculation 2 3 3 7 2" xfId="1197" xr:uid="{00000000-0005-0000-0000-0000AA040000}"/>
    <cellStyle name="Calculation 2 3 3 7 2 2" xfId="1198" xr:uid="{00000000-0005-0000-0000-0000AB040000}"/>
    <cellStyle name="Calculation 2 3 3 7 3" xfId="1199" xr:uid="{00000000-0005-0000-0000-0000AC040000}"/>
    <cellStyle name="Calculation 2 3 3 7 3 2" xfId="1200" xr:uid="{00000000-0005-0000-0000-0000AD040000}"/>
    <cellStyle name="Calculation 2 3 3 7 4" xfId="1201" xr:uid="{00000000-0005-0000-0000-0000AE040000}"/>
    <cellStyle name="Calculation 2 3 3 7 4 2" xfId="1202" xr:uid="{00000000-0005-0000-0000-0000AF040000}"/>
    <cellStyle name="Calculation 2 3 3 7 5" xfId="1203" xr:uid="{00000000-0005-0000-0000-0000B0040000}"/>
    <cellStyle name="Calculation 2 3 3 8" xfId="1204" xr:uid="{00000000-0005-0000-0000-0000B1040000}"/>
    <cellStyle name="Calculation 2 3 3 8 2" xfId="1205" xr:uid="{00000000-0005-0000-0000-0000B2040000}"/>
    <cellStyle name="Calculation 2 3 3 8 2 2" xfId="1206" xr:uid="{00000000-0005-0000-0000-0000B3040000}"/>
    <cellStyle name="Calculation 2 3 3 8 3" xfId="1207" xr:uid="{00000000-0005-0000-0000-0000B4040000}"/>
    <cellStyle name="Calculation 2 3 3 8 3 2" xfId="1208" xr:uid="{00000000-0005-0000-0000-0000B5040000}"/>
    <cellStyle name="Calculation 2 3 3 8 4" xfId="1209" xr:uid="{00000000-0005-0000-0000-0000B6040000}"/>
    <cellStyle name="Calculation 2 3 3 8 4 2" xfId="1210" xr:uid="{00000000-0005-0000-0000-0000B7040000}"/>
    <cellStyle name="Calculation 2 3 3 8 5" xfId="1211" xr:uid="{00000000-0005-0000-0000-0000B8040000}"/>
    <cellStyle name="Calculation 2 3 3 9" xfId="1212" xr:uid="{00000000-0005-0000-0000-0000B9040000}"/>
    <cellStyle name="Calculation 2 3 3 9 2" xfId="1213" xr:uid="{00000000-0005-0000-0000-0000BA040000}"/>
    <cellStyle name="Calculation 2 3 3 9 2 2" xfId="1214" xr:uid="{00000000-0005-0000-0000-0000BB040000}"/>
    <cellStyle name="Calculation 2 3 3 9 3" xfId="1215" xr:uid="{00000000-0005-0000-0000-0000BC040000}"/>
    <cellStyle name="Calculation 2 3 3 9 3 2" xfId="1216" xr:uid="{00000000-0005-0000-0000-0000BD040000}"/>
    <cellStyle name="Calculation 2 3 3 9 4" xfId="1217" xr:uid="{00000000-0005-0000-0000-0000BE040000}"/>
    <cellStyle name="Calculation 2 3 4" xfId="1218" xr:uid="{00000000-0005-0000-0000-0000BF040000}"/>
    <cellStyle name="Calculation 2 3 4 10" xfId="1219" xr:uid="{00000000-0005-0000-0000-0000C0040000}"/>
    <cellStyle name="Calculation 2 3 4 2" xfId="1220" xr:uid="{00000000-0005-0000-0000-0000C1040000}"/>
    <cellStyle name="Calculation 2 3 4 2 2" xfId="1221" xr:uid="{00000000-0005-0000-0000-0000C2040000}"/>
    <cellStyle name="Calculation 2 3 4 2 2 2" xfId="1222" xr:uid="{00000000-0005-0000-0000-0000C3040000}"/>
    <cellStyle name="Calculation 2 3 4 2 2 2 2" xfId="1223" xr:uid="{00000000-0005-0000-0000-0000C4040000}"/>
    <cellStyle name="Calculation 2 3 4 2 2 3" xfId="1224" xr:uid="{00000000-0005-0000-0000-0000C5040000}"/>
    <cellStyle name="Calculation 2 3 4 2 2 3 2" xfId="1225" xr:uid="{00000000-0005-0000-0000-0000C6040000}"/>
    <cellStyle name="Calculation 2 3 4 2 2 4" xfId="1226" xr:uid="{00000000-0005-0000-0000-0000C7040000}"/>
    <cellStyle name="Calculation 2 3 4 2 3" xfId="1227" xr:uid="{00000000-0005-0000-0000-0000C8040000}"/>
    <cellStyle name="Calculation 2 3 4 2 3 2" xfId="1228" xr:uid="{00000000-0005-0000-0000-0000C9040000}"/>
    <cellStyle name="Calculation 2 3 4 2 4" xfId="1229" xr:uid="{00000000-0005-0000-0000-0000CA040000}"/>
    <cellStyle name="Calculation 2 3 4 2 4 2" xfId="1230" xr:uid="{00000000-0005-0000-0000-0000CB040000}"/>
    <cellStyle name="Calculation 2 3 4 2 5" xfId="1231" xr:uid="{00000000-0005-0000-0000-0000CC040000}"/>
    <cellStyle name="Calculation 2 3 4 2 5 2" xfId="1232" xr:uid="{00000000-0005-0000-0000-0000CD040000}"/>
    <cellStyle name="Calculation 2 3 4 2 6" xfId="1233" xr:uid="{00000000-0005-0000-0000-0000CE040000}"/>
    <cellStyle name="Calculation 2 3 4 3" xfId="1234" xr:uid="{00000000-0005-0000-0000-0000CF040000}"/>
    <cellStyle name="Calculation 2 3 4 3 2" xfId="1235" xr:uid="{00000000-0005-0000-0000-0000D0040000}"/>
    <cellStyle name="Calculation 2 3 4 3 2 2" xfId="1236" xr:uid="{00000000-0005-0000-0000-0000D1040000}"/>
    <cellStyle name="Calculation 2 3 4 3 3" xfId="1237" xr:uid="{00000000-0005-0000-0000-0000D2040000}"/>
    <cellStyle name="Calculation 2 3 4 3 3 2" xfId="1238" xr:uid="{00000000-0005-0000-0000-0000D3040000}"/>
    <cellStyle name="Calculation 2 3 4 3 4" xfId="1239" xr:uid="{00000000-0005-0000-0000-0000D4040000}"/>
    <cellStyle name="Calculation 2 3 4 4" xfId="1240" xr:uid="{00000000-0005-0000-0000-0000D5040000}"/>
    <cellStyle name="Calculation 2 3 4 4 2" xfId="1241" xr:uid="{00000000-0005-0000-0000-0000D6040000}"/>
    <cellStyle name="Calculation 2 3 4 4 2 2" xfId="1242" xr:uid="{00000000-0005-0000-0000-0000D7040000}"/>
    <cellStyle name="Calculation 2 3 4 4 3" xfId="1243" xr:uid="{00000000-0005-0000-0000-0000D8040000}"/>
    <cellStyle name="Calculation 2 3 4 4 3 2" xfId="1244" xr:uid="{00000000-0005-0000-0000-0000D9040000}"/>
    <cellStyle name="Calculation 2 3 4 4 4" xfId="1245" xr:uid="{00000000-0005-0000-0000-0000DA040000}"/>
    <cellStyle name="Calculation 2 3 4 5" xfId="1246" xr:uid="{00000000-0005-0000-0000-0000DB040000}"/>
    <cellStyle name="Calculation 2 3 4 5 2" xfId="1247" xr:uid="{00000000-0005-0000-0000-0000DC040000}"/>
    <cellStyle name="Calculation 2 3 4 5 2 2" xfId="1248" xr:uid="{00000000-0005-0000-0000-0000DD040000}"/>
    <cellStyle name="Calculation 2 3 4 5 3" xfId="1249" xr:uid="{00000000-0005-0000-0000-0000DE040000}"/>
    <cellStyle name="Calculation 2 3 4 5 3 2" xfId="1250" xr:uid="{00000000-0005-0000-0000-0000DF040000}"/>
    <cellStyle name="Calculation 2 3 4 5 4" xfId="1251" xr:uid="{00000000-0005-0000-0000-0000E0040000}"/>
    <cellStyle name="Calculation 2 3 4 6" xfId="1252" xr:uid="{00000000-0005-0000-0000-0000E1040000}"/>
    <cellStyle name="Calculation 2 3 4 6 2" xfId="1253" xr:uid="{00000000-0005-0000-0000-0000E2040000}"/>
    <cellStyle name="Calculation 2 3 4 6 2 2" xfId="1254" xr:uid="{00000000-0005-0000-0000-0000E3040000}"/>
    <cellStyle name="Calculation 2 3 4 6 3" xfId="1255" xr:uid="{00000000-0005-0000-0000-0000E4040000}"/>
    <cellStyle name="Calculation 2 3 4 6 3 2" xfId="1256" xr:uid="{00000000-0005-0000-0000-0000E5040000}"/>
    <cellStyle name="Calculation 2 3 4 6 4" xfId="1257" xr:uid="{00000000-0005-0000-0000-0000E6040000}"/>
    <cellStyle name="Calculation 2 3 4 7" xfId="1258" xr:uid="{00000000-0005-0000-0000-0000E7040000}"/>
    <cellStyle name="Calculation 2 3 4 7 2" xfId="1259" xr:uid="{00000000-0005-0000-0000-0000E8040000}"/>
    <cellStyle name="Calculation 2 3 4 8" xfId="1260" xr:uid="{00000000-0005-0000-0000-0000E9040000}"/>
    <cellStyle name="Calculation 2 3 4 8 2" xfId="1261" xr:uid="{00000000-0005-0000-0000-0000EA040000}"/>
    <cellStyle name="Calculation 2 3 4 9" xfId="1262" xr:uid="{00000000-0005-0000-0000-0000EB040000}"/>
    <cellStyle name="Calculation 2 3 4 9 2" xfId="1263" xr:uid="{00000000-0005-0000-0000-0000EC040000}"/>
    <cellStyle name="Calculation 2 3 5" xfId="1264" xr:uid="{00000000-0005-0000-0000-0000ED040000}"/>
    <cellStyle name="Calculation 2 3 5 2" xfId="1265" xr:uid="{00000000-0005-0000-0000-0000EE040000}"/>
    <cellStyle name="Calculation 2 3 5 2 2" xfId="1266" xr:uid="{00000000-0005-0000-0000-0000EF040000}"/>
    <cellStyle name="Calculation 2 3 5 2 2 2" xfId="1267" xr:uid="{00000000-0005-0000-0000-0000F0040000}"/>
    <cellStyle name="Calculation 2 3 5 2 3" xfId="1268" xr:uid="{00000000-0005-0000-0000-0000F1040000}"/>
    <cellStyle name="Calculation 2 3 5 2 3 2" xfId="1269" xr:uid="{00000000-0005-0000-0000-0000F2040000}"/>
    <cellStyle name="Calculation 2 3 5 2 4" xfId="1270" xr:uid="{00000000-0005-0000-0000-0000F3040000}"/>
    <cellStyle name="Calculation 2 3 5 2 4 2" xfId="1271" xr:uid="{00000000-0005-0000-0000-0000F4040000}"/>
    <cellStyle name="Calculation 2 3 5 2 5" xfId="1272" xr:uid="{00000000-0005-0000-0000-0000F5040000}"/>
    <cellStyle name="Calculation 2 3 5 3" xfId="1273" xr:uid="{00000000-0005-0000-0000-0000F6040000}"/>
    <cellStyle name="Calculation 2 3 5 3 2" xfId="1274" xr:uid="{00000000-0005-0000-0000-0000F7040000}"/>
    <cellStyle name="Calculation 2 3 5 3 2 2" xfId="1275" xr:uid="{00000000-0005-0000-0000-0000F8040000}"/>
    <cellStyle name="Calculation 2 3 5 3 3" xfId="1276" xr:uid="{00000000-0005-0000-0000-0000F9040000}"/>
    <cellStyle name="Calculation 2 3 5 3 3 2" xfId="1277" xr:uid="{00000000-0005-0000-0000-0000FA040000}"/>
    <cellStyle name="Calculation 2 3 5 3 4" xfId="1278" xr:uid="{00000000-0005-0000-0000-0000FB040000}"/>
    <cellStyle name="Calculation 2 3 5 4" xfId="1279" xr:uid="{00000000-0005-0000-0000-0000FC040000}"/>
    <cellStyle name="Calculation 2 3 5 4 2" xfId="1280" xr:uid="{00000000-0005-0000-0000-0000FD040000}"/>
    <cellStyle name="Calculation 2 3 5 5" xfId="1281" xr:uid="{00000000-0005-0000-0000-0000FE040000}"/>
    <cellStyle name="Calculation 2 3 5 5 2" xfId="1282" xr:uid="{00000000-0005-0000-0000-0000FF040000}"/>
    <cellStyle name="Calculation 2 3 5 6" xfId="1283" xr:uid="{00000000-0005-0000-0000-000000050000}"/>
    <cellStyle name="Calculation 2 3 5 6 2" xfId="1284" xr:uid="{00000000-0005-0000-0000-000001050000}"/>
    <cellStyle name="Calculation 2 3 5 7" xfId="1285" xr:uid="{00000000-0005-0000-0000-000002050000}"/>
    <cellStyle name="Calculation 2 3 6" xfId="1286" xr:uid="{00000000-0005-0000-0000-000003050000}"/>
    <cellStyle name="Calculation 2 3 6 2" xfId="1287" xr:uid="{00000000-0005-0000-0000-000004050000}"/>
    <cellStyle name="Calculation 2 3 6 2 2" xfId="1288" xr:uid="{00000000-0005-0000-0000-000005050000}"/>
    <cellStyle name="Calculation 2 3 6 2 2 2" xfId="1289" xr:uid="{00000000-0005-0000-0000-000006050000}"/>
    <cellStyle name="Calculation 2 3 6 2 3" xfId="1290" xr:uid="{00000000-0005-0000-0000-000007050000}"/>
    <cellStyle name="Calculation 2 3 6 2 3 2" xfId="1291" xr:uid="{00000000-0005-0000-0000-000008050000}"/>
    <cellStyle name="Calculation 2 3 6 2 4" xfId="1292" xr:uid="{00000000-0005-0000-0000-000009050000}"/>
    <cellStyle name="Calculation 2 3 6 2 4 2" xfId="1293" xr:uid="{00000000-0005-0000-0000-00000A050000}"/>
    <cellStyle name="Calculation 2 3 6 2 5" xfId="1294" xr:uid="{00000000-0005-0000-0000-00000B050000}"/>
    <cellStyle name="Calculation 2 3 6 3" xfId="1295" xr:uid="{00000000-0005-0000-0000-00000C050000}"/>
    <cellStyle name="Calculation 2 3 6 3 2" xfId="1296" xr:uid="{00000000-0005-0000-0000-00000D050000}"/>
    <cellStyle name="Calculation 2 3 6 4" xfId="1297" xr:uid="{00000000-0005-0000-0000-00000E050000}"/>
    <cellStyle name="Calculation 2 3 6 4 2" xfId="1298" xr:uid="{00000000-0005-0000-0000-00000F050000}"/>
    <cellStyle name="Calculation 2 3 6 5" xfId="1299" xr:uid="{00000000-0005-0000-0000-000010050000}"/>
    <cellStyle name="Calculation 2 3 6 5 2" xfId="1300" xr:uid="{00000000-0005-0000-0000-000011050000}"/>
    <cellStyle name="Calculation 2 3 6 6" xfId="1301" xr:uid="{00000000-0005-0000-0000-000012050000}"/>
    <cellStyle name="Calculation 2 3 7" xfId="1302" xr:uid="{00000000-0005-0000-0000-000013050000}"/>
    <cellStyle name="Calculation 2 3 7 2" xfId="1303" xr:uid="{00000000-0005-0000-0000-000014050000}"/>
    <cellStyle name="Calculation 2 3 7 2 2" xfId="1304" xr:uid="{00000000-0005-0000-0000-000015050000}"/>
    <cellStyle name="Calculation 2 3 7 2 2 2" xfId="1305" xr:uid="{00000000-0005-0000-0000-000016050000}"/>
    <cellStyle name="Calculation 2 3 7 2 3" xfId="1306" xr:uid="{00000000-0005-0000-0000-000017050000}"/>
    <cellStyle name="Calculation 2 3 7 2 3 2" xfId="1307" xr:uid="{00000000-0005-0000-0000-000018050000}"/>
    <cellStyle name="Calculation 2 3 7 2 4" xfId="1308" xr:uid="{00000000-0005-0000-0000-000019050000}"/>
    <cellStyle name="Calculation 2 3 7 2 4 2" xfId="1309" xr:uid="{00000000-0005-0000-0000-00001A050000}"/>
    <cellStyle name="Calculation 2 3 7 2 5" xfId="1310" xr:uid="{00000000-0005-0000-0000-00001B050000}"/>
    <cellStyle name="Calculation 2 3 7 3" xfId="1311" xr:uid="{00000000-0005-0000-0000-00001C050000}"/>
    <cellStyle name="Calculation 2 3 7 3 2" xfId="1312" xr:uid="{00000000-0005-0000-0000-00001D050000}"/>
    <cellStyle name="Calculation 2 3 7 4" xfId="1313" xr:uid="{00000000-0005-0000-0000-00001E050000}"/>
    <cellStyle name="Calculation 2 3 7 4 2" xfId="1314" xr:uid="{00000000-0005-0000-0000-00001F050000}"/>
    <cellStyle name="Calculation 2 3 7 5" xfId="1315" xr:uid="{00000000-0005-0000-0000-000020050000}"/>
    <cellStyle name="Calculation 2 3 7 5 2" xfId="1316" xr:uid="{00000000-0005-0000-0000-000021050000}"/>
    <cellStyle name="Calculation 2 3 7 6" xfId="1317" xr:uid="{00000000-0005-0000-0000-000022050000}"/>
    <cellStyle name="Calculation 2 3 8" xfId="1318" xr:uid="{00000000-0005-0000-0000-000023050000}"/>
    <cellStyle name="Calculation 2 3 8 2" xfId="1319" xr:uid="{00000000-0005-0000-0000-000024050000}"/>
    <cellStyle name="Calculation 2 3 8 2 2" xfId="1320" xr:uid="{00000000-0005-0000-0000-000025050000}"/>
    <cellStyle name="Calculation 2 3 8 2 2 2" xfId="1321" xr:uid="{00000000-0005-0000-0000-000026050000}"/>
    <cellStyle name="Calculation 2 3 8 2 3" xfId="1322" xr:uid="{00000000-0005-0000-0000-000027050000}"/>
    <cellStyle name="Calculation 2 3 8 2 3 2" xfId="1323" xr:uid="{00000000-0005-0000-0000-000028050000}"/>
    <cellStyle name="Calculation 2 3 8 2 4" xfId="1324" xr:uid="{00000000-0005-0000-0000-000029050000}"/>
    <cellStyle name="Calculation 2 3 8 2 4 2" xfId="1325" xr:uid="{00000000-0005-0000-0000-00002A050000}"/>
    <cellStyle name="Calculation 2 3 8 2 5" xfId="1326" xr:uid="{00000000-0005-0000-0000-00002B050000}"/>
    <cellStyle name="Calculation 2 3 8 3" xfId="1327" xr:uid="{00000000-0005-0000-0000-00002C050000}"/>
    <cellStyle name="Calculation 2 3 8 3 2" xfId="1328" xr:uid="{00000000-0005-0000-0000-00002D050000}"/>
    <cellStyle name="Calculation 2 3 8 4" xfId="1329" xr:uid="{00000000-0005-0000-0000-00002E050000}"/>
    <cellStyle name="Calculation 2 3 8 4 2" xfId="1330" xr:uid="{00000000-0005-0000-0000-00002F050000}"/>
    <cellStyle name="Calculation 2 3 8 5" xfId="1331" xr:uid="{00000000-0005-0000-0000-000030050000}"/>
    <cellStyle name="Calculation 2 3 8 5 2" xfId="1332" xr:uid="{00000000-0005-0000-0000-000031050000}"/>
    <cellStyle name="Calculation 2 3 8 6" xfId="1333" xr:uid="{00000000-0005-0000-0000-000032050000}"/>
    <cellStyle name="Calculation 2 3 9" xfId="1334" xr:uid="{00000000-0005-0000-0000-000033050000}"/>
    <cellStyle name="Calculation 2 3 9 2" xfId="1335" xr:uid="{00000000-0005-0000-0000-000034050000}"/>
    <cellStyle name="Calculation 2 3 9 2 2" xfId="1336" xr:uid="{00000000-0005-0000-0000-000035050000}"/>
    <cellStyle name="Calculation 2 3 9 3" xfId="1337" xr:uid="{00000000-0005-0000-0000-000036050000}"/>
    <cellStyle name="Calculation 2 3 9 3 2" xfId="1338" xr:uid="{00000000-0005-0000-0000-000037050000}"/>
    <cellStyle name="Calculation 2 3 9 4" xfId="1339" xr:uid="{00000000-0005-0000-0000-000038050000}"/>
    <cellStyle name="Calculation 2 3 9 4 2" xfId="1340" xr:uid="{00000000-0005-0000-0000-000039050000}"/>
    <cellStyle name="Calculation 2 3 9 5" xfId="1341" xr:uid="{00000000-0005-0000-0000-00003A050000}"/>
    <cellStyle name="Calculation 2 4" xfId="1342" xr:uid="{00000000-0005-0000-0000-00003B050000}"/>
    <cellStyle name="Calculation 2 4 10" xfId="1343" xr:uid="{00000000-0005-0000-0000-00003C050000}"/>
    <cellStyle name="Calculation 2 4 10 2" xfId="1344" xr:uid="{00000000-0005-0000-0000-00003D050000}"/>
    <cellStyle name="Calculation 2 4 11" xfId="1345" xr:uid="{00000000-0005-0000-0000-00003E050000}"/>
    <cellStyle name="Calculation 2 4 11 2" xfId="1346" xr:uid="{00000000-0005-0000-0000-00003F050000}"/>
    <cellStyle name="Calculation 2 4 12" xfId="1347" xr:uid="{00000000-0005-0000-0000-000040050000}"/>
    <cellStyle name="Calculation 2 4 12 2" xfId="1348" xr:uid="{00000000-0005-0000-0000-000041050000}"/>
    <cellStyle name="Calculation 2 4 13" xfId="1349" xr:uid="{00000000-0005-0000-0000-000042050000}"/>
    <cellStyle name="Calculation 2 4 2" xfId="1350" xr:uid="{00000000-0005-0000-0000-000043050000}"/>
    <cellStyle name="Calculation 2 4 2 2" xfId="1351" xr:uid="{00000000-0005-0000-0000-000044050000}"/>
    <cellStyle name="Calculation 2 4 2 2 2" xfId="1352" xr:uid="{00000000-0005-0000-0000-000045050000}"/>
    <cellStyle name="Calculation 2 4 2 2 2 2" xfId="1353" xr:uid="{00000000-0005-0000-0000-000046050000}"/>
    <cellStyle name="Calculation 2 4 2 2 3" xfId="1354" xr:uid="{00000000-0005-0000-0000-000047050000}"/>
    <cellStyle name="Calculation 2 4 2 2 3 2" xfId="1355" xr:uid="{00000000-0005-0000-0000-000048050000}"/>
    <cellStyle name="Calculation 2 4 2 2 4" xfId="1356" xr:uid="{00000000-0005-0000-0000-000049050000}"/>
    <cellStyle name="Calculation 2 4 2 2 4 2" xfId="1357" xr:uid="{00000000-0005-0000-0000-00004A050000}"/>
    <cellStyle name="Calculation 2 4 2 2 5" xfId="1358" xr:uid="{00000000-0005-0000-0000-00004B050000}"/>
    <cellStyle name="Calculation 2 4 2 3" xfId="1359" xr:uid="{00000000-0005-0000-0000-00004C050000}"/>
    <cellStyle name="Calculation 2 4 2 3 2" xfId="1360" xr:uid="{00000000-0005-0000-0000-00004D050000}"/>
    <cellStyle name="Calculation 2 4 2 3 2 2" xfId="1361" xr:uid="{00000000-0005-0000-0000-00004E050000}"/>
    <cellStyle name="Calculation 2 4 2 3 3" xfId="1362" xr:uid="{00000000-0005-0000-0000-00004F050000}"/>
    <cellStyle name="Calculation 2 4 2 3 3 2" xfId="1363" xr:uid="{00000000-0005-0000-0000-000050050000}"/>
    <cellStyle name="Calculation 2 4 2 3 4" xfId="1364" xr:uid="{00000000-0005-0000-0000-000051050000}"/>
    <cellStyle name="Calculation 2 4 2 4" xfId="1365" xr:uid="{00000000-0005-0000-0000-000052050000}"/>
    <cellStyle name="Calculation 2 4 2 4 2" xfId="1366" xr:uid="{00000000-0005-0000-0000-000053050000}"/>
    <cellStyle name="Calculation 2 4 2 5" xfId="1367" xr:uid="{00000000-0005-0000-0000-000054050000}"/>
    <cellStyle name="Calculation 2 4 2 5 2" xfId="1368" xr:uid="{00000000-0005-0000-0000-000055050000}"/>
    <cellStyle name="Calculation 2 4 2 6" xfId="1369" xr:uid="{00000000-0005-0000-0000-000056050000}"/>
    <cellStyle name="Calculation 2 4 2 6 2" xfId="1370" xr:uid="{00000000-0005-0000-0000-000057050000}"/>
    <cellStyle name="Calculation 2 4 2 7" xfId="1371" xr:uid="{00000000-0005-0000-0000-000058050000}"/>
    <cellStyle name="Calculation 2 4 3" xfId="1372" xr:uid="{00000000-0005-0000-0000-000059050000}"/>
    <cellStyle name="Calculation 2 4 3 2" xfId="1373" xr:uid="{00000000-0005-0000-0000-00005A050000}"/>
    <cellStyle name="Calculation 2 4 3 2 2" xfId="1374" xr:uid="{00000000-0005-0000-0000-00005B050000}"/>
    <cellStyle name="Calculation 2 4 3 2 2 2" xfId="1375" xr:uid="{00000000-0005-0000-0000-00005C050000}"/>
    <cellStyle name="Calculation 2 4 3 2 3" xfId="1376" xr:uid="{00000000-0005-0000-0000-00005D050000}"/>
    <cellStyle name="Calculation 2 4 3 2 3 2" xfId="1377" xr:uid="{00000000-0005-0000-0000-00005E050000}"/>
    <cellStyle name="Calculation 2 4 3 2 4" xfId="1378" xr:uid="{00000000-0005-0000-0000-00005F050000}"/>
    <cellStyle name="Calculation 2 4 3 2 4 2" xfId="1379" xr:uid="{00000000-0005-0000-0000-000060050000}"/>
    <cellStyle name="Calculation 2 4 3 2 5" xfId="1380" xr:uid="{00000000-0005-0000-0000-000061050000}"/>
    <cellStyle name="Calculation 2 4 3 3" xfId="1381" xr:uid="{00000000-0005-0000-0000-000062050000}"/>
    <cellStyle name="Calculation 2 4 3 3 2" xfId="1382" xr:uid="{00000000-0005-0000-0000-000063050000}"/>
    <cellStyle name="Calculation 2 4 3 3 2 2" xfId="1383" xr:uid="{00000000-0005-0000-0000-000064050000}"/>
    <cellStyle name="Calculation 2 4 3 3 3" xfId="1384" xr:uid="{00000000-0005-0000-0000-000065050000}"/>
    <cellStyle name="Calculation 2 4 3 3 3 2" xfId="1385" xr:uid="{00000000-0005-0000-0000-000066050000}"/>
    <cellStyle name="Calculation 2 4 3 3 4" xfId="1386" xr:uid="{00000000-0005-0000-0000-000067050000}"/>
    <cellStyle name="Calculation 2 4 3 4" xfId="1387" xr:uid="{00000000-0005-0000-0000-000068050000}"/>
    <cellStyle name="Calculation 2 4 3 4 2" xfId="1388" xr:uid="{00000000-0005-0000-0000-000069050000}"/>
    <cellStyle name="Calculation 2 4 3 5" xfId="1389" xr:uid="{00000000-0005-0000-0000-00006A050000}"/>
    <cellStyle name="Calculation 2 4 3 5 2" xfId="1390" xr:uid="{00000000-0005-0000-0000-00006B050000}"/>
    <cellStyle name="Calculation 2 4 3 6" xfId="1391" xr:uid="{00000000-0005-0000-0000-00006C050000}"/>
    <cellStyle name="Calculation 2 4 3 6 2" xfId="1392" xr:uid="{00000000-0005-0000-0000-00006D050000}"/>
    <cellStyle name="Calculation 2 4 3 7" xfId="1393" xr:uid="{00000000-0005-0000-0000-00006E050000}"/>
    <cellStyle name="Calculation 2 4 4" xfId="1394" xr:uid="{00000000-0005-0000-0000-00006F050000}"/>
    <cellStyle name="Calculation 2 4 4 2" xfId="1395" xr:uid="{00000000-0005-0000-0000-000070050000}"/>
    <cellStyle name="Calculation 2 4 4 2 2" xfId="1396" xr:uid="{00000000-0005-0000-0000-000071050000}"/>
    <cellStyle name="Calculation 2 4 4 2 2 2" xfId="1397" xr:uid="{00000000-0005-0000-0000-000072050000}"/>
    <cellStyle name="Calculation 2 4 4 2 3" xfId="1398" xr:uid="{00000000-0005-0000-0000-000073050000}"/>
    <cellStyle name="Calculation 2 4 4 2 3 2" xfId="1399" xr:uid="{00000000-0005-0000-0000-000074050000}"/>
    <cellStyle name="Calculation 2 4 4 2 4" xfId="1400" xr:uid="{00000000-0005-0000-0000-000075050000}"/>
    <cellStyle name="Calculation 2 4 4 2 4 2" xfId="1401" xr:uid="{00000000-0005-0000-0000-000076050000}"/>
    <cellStyle name="Calculation 2 4 4 2 5" xfId="1402" xr:uid="{00000000-0005-0000-0000-000077050000}"/>
    <cellStyle name="Calculation 2 4 4 3" xfId="1403" xr:uid="{00000000-0005-0000-0000-000078050000}"/>
    <cellStyle name="Calculation 2 4 4 3 2" xfId="1404" xr:uid="{00000000-0005-0000-0000-000079050000}"/>
    <cellStyle name="Calculation 2 4 4 3 2 2" xfId="1405" xr:uid="{00000000-0005-0000-0000-00007A050000}"/>
    <cellStyle name="Calculation 2 4 4 3 3" xfId="1406" xr:uid="{00000000-0005-0000-0000-00007B050000}"/>
    <cellStyle name="Calculation 2 4 4 3 3 2" xfId="1407" xr:uid="{00000000-0005-0000-0000-00007C050000}"/>
    <cellStyle name="Calculation 2 4 4 3 4" xfId="1408" xr:uid="{00000000-0005-0000-0000-00007D050000}"/>
    <cellStyle name="Calculation 2 4 4 4" xfId="1409" xr:uid="{00000000-0005-0000-0000-00007E050000}"/>
    <cellStyle name="Calculation 2 4 4 4 2" xfId="1410" xr:uid="{00000000-0005-0000-0000-00007F050000}"/>
    <cellStyle name="Calculation 2 4 4 5" xfId="1411" xr:uid="{00000000-0005-0000-0000-000080050000}"/>
    <cellStyle name="Calculation 2 4 4 5 2" xfId="1412" xr:uid="{00000000-0005-0000-0000-000081050000}"/>
    <cellStyle name="Calculation 2 4 4 6" xfId="1413" xr:uid="{00000000-0005-0000-0000-000082050000}"/>
    <cellStyle name="Calculation 2 4 4 6 2" xfId="1414" xr:uid="{00000000-0005-0000-0000-000083050000}"/>
    <cellStyle name="Calculation 2 4 4 7" xfId="1415" xr:uid="{00000000-0005-0000-0000-000084050000}"/>
    <cellStyle name="Calculation 2 4 5" xfId="1416" xr:uid="{00000000-0005-0000-0000-000085050000}"/>
    <cellStyle name="Calculation 2 4 5 2" xfId="1417" xr:uid="{00000000-0005-0000-0000-000086050000}"/>
    <cellStyle name="Calculation 2 4 5 2 2" xfId="1418" xr:uid="{00000000-0005-0000-0000-000087050000}"/>
    <cellStyle name="Calculation 2 4 5 2 2 2" xfId="1419" xr:uid="{00000000-0005-0000-0000-000088050000}"/>
    <cellStyle name="Calculation 2 4 5 2 3" xfId="1420" xr:uid="{00000000-0005-0000-0000-000089050000}"/>
    <cellStyle name="Calculation 2 4 5 2 3 2" xfId="1421" xr:uid="{00000000-0005-0000-0000-00008A050000}"/>
    <cellStyle name="Calculation 2 4 5 2 4" xfId="1422" xr:uid="{00000000-0005-0000-0000-00008B050000}"/>
    <cellStyle name="Calculation 2 4 5 2 4 2" xfId="1423" xr:uid="{00000000-0005-0000-0000-00008C050000}"/>
    <cellStyle name="Calculation 2 4 5 2 5" xfId="1424" xr:uid="{00000000-0005-0000-0000-00008D050000}"/>
    <cellStyle name="Calculation 2 4 5 3" xfId="1425" xr:uid="{00000000-0005-0000-0000-00008E050000}"/>
    <cellStyle name="Calculation 2 4 5 3 2" xfId="1426" xr:uid="{00000000-0005-0000-0000-00008F050000}"/>
    <cellStyle name="Calculation 2 4 5 3 2 2" xfId="1427" xr:uid="{00000000-0005-0000-0000-000090050000}"/>
    <cellStyle name="Calculation 2 4 5 3 3" xfId="1428" xr:uid="{00000000-0005-0000-0000-000091050000}"/>
    <cellStyle name="Calculation 2 4 5 3 3 2" xfId="1429" xr:uid="{00000000-0005-0000-0000-000092050000}"/>
    <cellStyle name="Calculation 2 4 5 3 4" xfId="1430" xr:uid="{00000000-0005-0000-0000-000093050000}"/>
    <cellStyle name="Calculation 2 4 5 4" xfId="1431" xr:uid="{00000000-0005-0000-0000-000094050000}"/>
    <cellStyle name="Calculation 2 4 5 4 2" xfId="1432" xr:uid="{00000000-0005-0000-0000-000095050000}"/>
    <cellStyle name="Calculation 2 4 5 5" xfId="1433" xr:uid="{00000000-0005-0000-0000-000096050000}"/>
    <cellStyle name="Calculation 2 4 5 5 2" xfId="1434" xr:uid="{00000000-0005-0000-0000-000097050000}"/>
    <cellStyle name="Calculation 2 4 5 6" xfId="1435" xr:uid="{00000000-0005-0000-0000-000098050000}"/>
    <cellStyle name="Calculation 2 4 5 6 2" xfId="1436" xr:uid="{00000000-0005-0000-0000-000099050000}"/>
    <cellStyle name="Calculation 2 4 5 7" xfId="1437" xr:uid="{00000000-0005-0000-0000-00009A050000}"/>
    <cellStyle name="Calculation 2 4 6" xfId="1438" xr:uid="{00000000-0005-0000-0000-00009B050000}"/>
    <cellStyle name="Calculation 2 4 6 2" xfId="1439" xr:uid="{00000000-0005-0000-0000-00009C050000}"/>
    <cellStyle name="Calculation 2 4 6 2 2" xfId="1440" xr:uid="{00000000-0005-0000-0000-00009D050000}"/>
    <cellStyle name="Calculation 2 4 6 2 2 2" xfId="1441" xr:uid="{00000000-0005-0000-0000-00009E050000}"/>
    <cellStyle name="Calculation 2 4 6 2 3" xfId="1442" xr:uid="{00000000-0005-0000-0000-00009F050000}"/>
    <cellStyle name="Calculation 2 4 6 2 3 2" xfId="1443" xr:uid="{00000000-0005-0000-0000-0000A0050000}"/>
    <cellStyle name="Calculation 2 4 6 2 4" xfId="1444" xr:uid="{00000000-0005-0000-0000-0000A1050000}"/>
    <cellStyle name="Calculation 2 4 6 2 4 2" xfId="1445" xr:uid="{00000000-0005-0000-0000-0000A2050000}"/>
    <cellStyle name="Calculation 2 4 6 2 5" xfId="1446" xr:uid="{00000000-0005-0000-0000-0000A3050000}"/>
    <cellStyle name="Calculation 2 4 6 3" xfId="1447" xr:uid="{00000000-0005-0000-0000-0000A4050000}"/>
    <cellStyle name="Calculation 2 4 6 3 2" xfId="1448" xr:uid="{00000000-0005-0000-0000-0000A5050000}"/>
    <cellStyle name="Calculation 2 4 6 4" xfId="1449" xr:uid="{00000000-0005-0000-0000-0000A6050000}"/>
    <cellStyle name="Calculation 2 4 6 4 2" xfId="1450" xr:uid="{00000000-0005-0000-0000-0000A7050000}"/>
    <cellStyle name="Calculation 2 4 6 5" xfId="1451" xr:uid="{00000000-0005-0000-0000-0000A8050000}"/>
    <cellStyle name="Calculation 2 4 6 5 2" xfId="1452" xr:uid="{00000000-0005-0000-0000-0000A9050000}"/>
    <cellStyle name="Calculation 2 4 6 6" xfId="1453" xr:uid="{00000000-0005-0000-0000-0000AA050000}"/>
    <cellStyle name="Calculation 2 4 7" xfId="1454" xr:uid="{00000000-0005-0000-0000-0000AB050000}"/>
    <cellStyle name="Calculation 2 4 7 2" xfId="1455" xr:uid="{00000000-0005-0000-0000-0000AC050000}"/>
    <cellStyle name="Calculation 2 4 7 2 2" xfId="1456" xr:uid="{00000000-0005-0000-0000-0000AD050000}"/>
    <cellStyle name="Calculation 2 4 7 3" xfId="1457" xr:uid="{00000000-0005-0000-0000-0000AE050000}"/>
    <cellStyle name="Calculation 2 4 7 3 2" xfId="1458" xr:uid="{00000000-0005-0000-0000-0000AF050000}"/>
    <cellStyle name="Calculation 2 4 7 4" xfId="1459" xr:uid="{00000000-0005-0000-0000-0000B0050000}"/>
    <cellStyle name="Calculation 2 4 7 4 2" xfId="1460" xr:uid="{00000000-0005-0000-0000-0000B1050000}"/>
    <cellStyle name="Calculation 2 4 7 5" xfId="1461" xr:uid="{00000000-0005-0000-0000-0000B2050000}"/>
    <cellStyle name="Calculation 2 4 8" xfId="1462" xr:uid="{00000000-0005-0000-0000-0000B3050000}"/>
    <cellStyle name="Calculation 2 4 8 2" xfId="1463" xr:uid="{00000000-0005-0000-0000-0000B4050000}"/>
    <cellStyle name="Calculation 2 4 8 2 2" xfId="1464" xr:uid="{00000000-0005-0000-0000-0000B5050000}"/>
    <cellStyle name="Calculation 2 4 8 3" xfId="1465" xr:uid="{00000000-0005-0000-0000-0000B6050000}"/>
    <cellStyle name="Calculation 2 4 8 3 2" xfId="1466" xr:uid="{00000000-0005-0000-0000-0000B7050000}"/>
    <cellStyle name="Calculation 2 4 8 4" xfId="1467" xr:uid="{00000000-0005-0000-0000-0000B8050000}"/>
    <cellStyle name="Calculation 2 4 8 4 2" xfId="1468" xr:uid="{00000000-0005-0000-0000-0000B9050000}"/>
    <cellStyle name="Calculation 2 4 8 5" xfId="1469" xr:uid="{00000000-0005-0000-0000-0000BA050000}"/>
    <cellStyle name="Calculation 2 4 9" xfId="1470" xr:uid="{00000000-0005-0000-0000-0000BB050000}"/>
    <cellStyle name="Calculation 2 4 9 2" xfId="1471" xr:uid="{00000000-0005-0000-0000-0000BC050000}"/>
    <cellStyle name="Calculation 2 4 9 2 2" xfId="1472" xr:uid="{00000000-0005-0000-0000-0000BD050000}"/>
    <cellStyle name="Calculation 2 4 9 3" xfId="1473" xr:uid="{00000000-0005-0000-0000-0000BE050000}"/>
    <cellStyle name="Calculation 2 4 9 3 2" xfId="1474" xr:uid="{00000000-0005-0000-0000-0000BF050000}"/>
    <cellStyle name="Calculation 2 4 9 4" xfId="1475" xr:uid="{00000000-0005-0000-0000-0000C0050000}"/>
    <cellStyle name="Calculation 2 5" xfId="1476" xr:uid="{00000000-0005-0000-0000-0000C1050000}"/>
    <cellStyle name="Calculation 2 5 10" xfId="1477" xr:uid="{00000000-0005-0000-0000-0000C2050000}"/>
    <cellStyle name="Calculation 2 5 2" xfId="1478" xr:uid="{00000000-0005-0000-0000-0000C3050000}"/>
    <cellStyle name="Calculation 2 5 2 2" xfId="1479" xr:uid="{00000000-0005-0000-0000-0000C4050000}"/>
    <cellStyle name="Calculation 2 5 2 2 2" xfId="1480" xr:uid="{00000000-0005-0000-0000-0000C5050000}"/>
    <cellStyle name="Calculation 2 5 2 2 2 2" xfId="1481" xr:uid="{00000000-0005-0000-0000-0000C6050000}"/>
    <cellStyle name="Calculation 2 5 2 2 3" xfId="1482" xr:uid="{00000000-0005-0000-0000-0000C7050000}"/>
    <cellStyle name="Calculation 2 5 2 2 3 2" xfId="1483" xr:uid="{00000000-0005-0000-0000-0000C8050000}"/>
    <cellStyle name="Calculation 2 5 2 2 4" xfId="1484" xr:uid="{00000000-0005-0000-0000-0000C9050000}"/>
    <cellStyle name="Calculation 2 5 2 3" xfId="1485" xr:uid="{00000000-0005-0000-0000-0000CA050000}"/>
    <cellStyle name="Calculation 2 5 2 3 2" xfId="1486" xr:uid="{00000000-0005-0000-0000-0000CB050000}"/>
    <cellStyle name="Calculation 2 5 2 4" xfId="1487" xr:uid="{00000000-0005-0000-0000-0000CC050000}"/>
    <cellStyle name="Calculation 2 5 2 4 2" xfId="1488" xr:uid="{00000000-0005-0000-0000-0000CD050000}"/>
    <cellStyle name="Calculation 2 5 2 5" xfId="1489" xr:uid="{00000000-0005-0000-0000-0000CE050000}"/>
    <cellStyle name="Calculation 2 5 2 5 2" xfId="1490" xr:uid="{00000000-0005-0000-0000-0000CF050000}"/>
    <cellStyle name="Calculation 2 5 2 6" xfId="1491" xr:uid="{00000000-0005-0000-0000-0000D0050000}"/>
    <cellStyle name="Calculation 2 5 3" xfId="1492" xr:uid="{00000000-0005-0000-0000-0000D1050000}"/>
    <cellStyle name="Calculation 2 5 3 2" xfId="1493" xr:uid="{00000000-0005-0000-0000-0000D2050000}"/>
    <cellStyle name="Calculation 2 5 3 2 2" xfId="1494" xr:uid="{00000000-0005-0000-0000-0000D3050000}"/>
    <cellStyle name="Calculation 2 5 3 3" xfId="1495" xr:uid="{00000000-0005-0000-0000-0000D4050000}"/>
    <cellStyle name="Calculation 2 5 3 3 2" xfId="1496" xr:uid="{00000000-0005-0000-0000-0000D5050000}"/>
    <cellStyle name="Calculation 2 5 3 4" xfId="1497" xr:uid="{00000000-0005-0000-0000-0000D6050000}"/>
    <cellStyle name="Calculation 2 5 4" xfId="1498" xr:uid="{00000000-0005-0000-0000-0000D7050000}"/>
    <cellStyle name="Calculation 2 5 4 2" xfId="1499" xr:uid="{00000000-0005-0000-0000-0000D8050000}"/>
    <cellStyle name="Calculation 2 5 4 2 2" xfId="1500" xr:uid="{00000000-0005-0000-0000-0000D9050000}"/>
    <cellStyle name="Calculation 2 5 4 3" xfId="1501" xr:uid="{00000000-0005-0000-0000-0000DA050000}"/>
    <cellStyle name="Calculation 2 5 4 3 2" xfId="1502" xr:uid="{00000000-0005-0000-0000-0000DB050000}"/>
    <cellStyle name="Calculation 2 5 4 4" xfId="1503" xr:uid="{00000000-0005-0000-0000-0000DC050000}"/>
    <cellStyle name="Calculation 2 5 5" xfId="1504" xr:uid="{00000000-0005-0000-0000-0000DD050000}"/>
    <cellStyle name="Calculation 2 5 5 2" xfId="1505" xr:uid="{00000000-0005-0000-0000-0000DE050000}"/>
    <cellStyle name="Calculation 2 5 5 2 2" xfId="1506" xr:uid="{00000000-0005-0000-0000-0000DF050000}"/>
    <cellStyle name="Calculation 2 5 5 3" xfId="1507" xr:uid="{00000000-0005-0000-0000-0000E0050000}"/>
    <cellStyle name="Calculation 2 5 5 3 2" xfId="1508" xr:uid="{00000000-0005-0000-0000-0000E1050000}"/>
    <cellStyle name="Calculation 2 5 5 4" xfId="1509" xr:uid="{00000000-0005-0000-0000-0000E2050000}"/>
    <cellStyle name="Calculation 2 5 6" xfId="1510" xr:uid="{00000000-0005-0000-0000-0000E3050000}"/>
    <cellStyle name="Calculation 2 5 6 2" xfId="1511" xr:uid="{00000000-0005-0000-0000-0000E4050000}"/>
    <cellStyle name="Calculation 2 5 6 2 2" xfId="1512" xr:uid="{00000000-0005-0000-0000-0000E5050000}"/>
    <cellStyle name="Calculation 2 5 6 3" xfId="1513" xr:uid="{00000000-0005-0000-0000-0000E6050000}"/>
    <cellStyle name="Calculation 2 5 6 3 2" xfId="1514" xr:uid="{00000000-0005-0000-0000-0000E7050000}"/>
    <cellStyle name="Calculation 2 5 6 4" xfId="1515" xr:uid="{00000000-0005-0000-0000-0000E8050000}"/>
    <cellStyle name="Calculation 2 5 7" xfId="1516" xr:uid="{00000000-0005-0000-0000-0000E9050000}"/>
    <cellStyle name="Calculation 2 5 7 2" xfId="1517" xr:uid="{00000000-0005-0000-0000-0000EA050000}"/>
    <cellStyle name="Calculation 2 5 8" xfId="1518" xr:uid="{00000000-0005-0000-0000-0000EB050000}"/>
    <cellStyle name="Calculation 2 5 8 2" xfId="1519" xr:uid="{00000000-0005-0000-0000-0000EC050000}"/>
    <cellStyle name="Calculation 2 5 9" xfId="1520" xr:uid="{00000000-0005-0000-0000-0000ED050000}"/>
    <cellStyle name="Calculation 2 5 9 2" xfId="1521" xr:uid="{00000000-0005-0000-0000-0000EE050000}"/>
    <cellStyle name="Calculation 2 6" xfId="1522" xr:uid="{00000000-0005-0000-0000-0000EF050000}"/>
    <cellStyle name="Calculation 2 6 10" xfId="1523" xr:uid="{00000000-0005-0000-0000-0000F0050000}"/>
    <cellStyle name="Calculation 2 6 2" xfId="1524" xr:uid="{00000000-0005-0000-0000-0000F1050000}"/>
    <cellStyle name="Calculation 2 6 2 2" xfId="1525" xr:uid="{00000000-0005-0000-0000-0000F2050000}"/>
    <cellStyle name="Calculation 2 6 2 2 2" xfId="1526" xr:uid="{00000000-0005-0000-0000-0000F3050000}"/>
    <cellStyle name="Calculation 2 6 2 2 2 2" xfId="1527" xr:uid="{00000000-0005-0000-0000-0000F4050000}"/>
    <cellStyle name="Calculation 2 6 2 2 3" xfId="1528" xr:uid="{00000000-0005-0000-0000-0000F5050000}"/>
    <cellStyle name="Calculation 2 6 2 2 3 2" xfId="1529" xr:uid="{00000000-0005-0000-0000-0000F6050000}"/>
    <cellStyle name="Calculation 2 6 2 2 4" xfId="1530" xr:uid="{00000000-0005-0000-0000-0000F7050000}"/>
    <cellStyle name="Calculation 2 6 2 3" xfId="1531" xr:uid="{00000000-0005-0000-0000-0000F8050000}"/>
    <cellStyle name="Calculation 2 6 2 3 2" xfId="1532" xr:uid="{00000000-0005-0000-0000-0000F9050000}"/>
    <cellStyle name="Calculation 2 6 2 4" xfId="1533" xr:uid="{00000000-0005-0000-0000-0000FA050000}"/>
    <cellStyle name="Calculation 2 6 2 4 2" xfId="1534" xr:uid="{00000000-0005-0000-0000-0000FB050000}"/>
    <cellStyle name="Calculation 2 6 2 5" xfId="1535" xr:uid="{00000000-0005-0000-0000-0000FC050000}"/>
    <cellStyle name="Calculation 2 6 2 5 2" xfId="1536" xr:uid="{00000000-0005-0000-0000-0000FD050000}"/>
    <cellStyle name="Calculation 2 6 2 6" xfId="1537" xr:uid="{00000000-0005-0000-0000-0000FE050000}"/>
    <cellStyle name="Calculation 2 6 3" xfId="1538" xr:uid="{00000000-0005-0000-0000-0000FF050000}"/>
    <cellStyle name="Calculation 2 6 3 2" xfId="1539" xr:uid="{00000000-0005-0000-0000-000000060000}"/>
    <cellStyle name="Calculation 2 6 3 2 2" xfId="1540" xr:uid="{00000000-0005-0000-0000-000001060000}"/>
    <cellStyle name="Calculation 2 6 3 2 2 2" xfId="56152" xr:uid="{9239007D-B9DE-4AAB-BD31-6883EBB667F2}"/>
    <cellStyle name="Calculation 2 6 3 2 3" xfId="56151" xr:uid="{EF555639-8AB3-4E5A-996E-3A3AC2C99D3D}"/>
    <cellStyle name="Calculation 2 6 3 3" xfId="1541" xr:uid="{00000000-0005-0000-0000-000002060000}"/>
    <cellStyle name="Calculation 2 6 3 3 2" xfId="1542" xr:uid="{00000000-0005-0000-0000-000003060000}"/>
    <cellStyle name="Calculation 2 6 3 4" xfId="1543" xr:uid="{00000000-0005-0000-0000-000004060000}"/>
    <cellStyle name="Calculation 2 6 4" xfId="1544" xr:uid="{00000000-0005-0000-0000-000005060000}"/>
    <cellStyle name="Calculation 2 6 4 2" xfId="1545" xr:uid="{00000000-0005-0000-0000-000006060000}"/>
    <cellStyle name="Calculation 2 6 4 2 2" xfId="1546" xr:uid="{00000000-0005-0000-0000-000007060000}"/>
    <cellStyle name="Calculation 2 6 4 3" xfId="1547" xr:uid="{00000000-0005-0000-0000-000008060000}"/>
    <cellStyle name="Calculation 2 6 4 3 2" xfId="1548" xr:uid="{00000000-0005-0000-0000-000009060000}"/>
    <cellStyle name="Calculation 2 6 4 4" xfId="1549" xr:uid="{00000000-0005-0000-0000-00000A060000}"/>
    <cellStyle name="Calculation 2 6 5" xfId="1550" xr:uid="{00000000-0005-0000-0000-00000B060000}"/>
    <cellStyle name="Calculation 2 6 5 2" xfId="1551" xr:uid="{00000000-0005-0000-0000-00000C060000}"/>
    <cellStyle name="Calculation 2 6 5 2 2" xfId="1552" xr:uid="{00000000-0005-0000-0000-00000D060000}"/>
    <cellStyle name="Calculation 2 6 5 3" xfId="1553" xr:uid="{00000000-0005-0000-0000-00000E060000}"/>
    <cellStyle name="Calculation 2 6 5 3 2" xfId="1554" xr:uid="{00000000-0005-0000-0000-00000F060000}"/>
    <cellStyle name="Calculation 2 6 5 4" xfId="1555" xr:uid="{00000000-0005-0000-0000-000010060000}"/>
    <cellStyle name="Calculation 2 6 6" xfId="1556" xr:uid="{00000000-0005-0000-0000-000011060000}"/>
    <cellStyle name="Calculation 2 6 6 2" xfId="1557" xr:uid="{00000000-0005-0000-0000-000012060000}"/>
    <cellStyle name="Calculation 2 6 6 2 2" xfId="1558" xr:uid="{00000000-0005-0000-0000-000013060000}"/>
    <cellStyle name="Calculation 2 6 6 3" xfId="1559" xr:uid="{00000000-0005-0000-0000-000014060000}"/>
    <cellStyle name="Calculation 2 6 6 3 2" xfId="1560" xr:uid="{00000000-0005-0000-0000-000015060000}"/>
    <cellStyle name="Calculation 2 6 6 4" xfId="1561" xr:uid="{00000000-0005-0000-0000-000016060000}"/>
    <cellStyle name="Calculation 2 6 7" xfId="1562" xr:uid="{00000000-0005-0000-0000-000017060000}"/>
    <cellStyle name="Calculation 2 6 7 2" xfId="1563" xr:uid="{00000000-0005-0000-0000-000018060000}"/>
    <cellStyle name="Calculation 2 6 8" xfId="1564" xr:uid="{00000000-0005-0000-0000-000019060000}"/>
    <cellStyle name="Calculation 2 6 8 2" xfId="1565" xr:uid="{00000000-0005-0000-0000-00001A060000}"/>
    <cellStyle name="Calculation 2 6 9" xfId="1566" xr:uid="{00000000-0005-0000-0000-00001B060000}"/>
    <cellStyle name="Calculation 2 6 9 2" xfId="1567" xr:uid="{00000000-0005-0000-0000-00001C060000}"/>
    <cellStyle name="Calculation 2 7" xfId="1568" xr:uid="{00000000-0005-0000-0000-00001D060000}"/>
    <cellStyle name="Calculation 2 7 2" xfId="1569" xr:uid="{00000000-0005-0000-0000-00001E060000}"/>
    <cellStyle name="Calculation 2 7 2 2" xfId="1570" xr:uid="{00000000-0005-0000-0000-00001F060000}"/>
    <cellStyle name="Calculation 2 7 2 2 2" xfId="1571" xr:uid="{00000000-0005-0000-0000-000020060000}"/>
    <cellStyle name="Calculation 2 7 2 3" xfId="1572" xr:uid="{00000000-0005-0000-0000-000021060000}"/>
    <cellStyle name="Calculation 2 7 2 3 2" xfId="1573" xr:uid="{00000000-0005-0000-0000-000022060000}"/>
    <cellStyle name="Calculation 2 7 2 4" xfId="1574" xr:uid="{00000000-0005-0000-0000-000023060000}"/>
    <cellStyle name="Calculation 2 7 2 4 2" xfId="1575" xr:uid="{00000000-0005-0000-0000-000024060000}"/>
    <cellStyle name="Calculation 2 7 2 5" xfId="1576" xr:uid="{00000000-0005-0000-0000-000025060000}"/>
    <cellStyle name="Calculation 2 7 3" xfId="1577" xr:uid="{00000000-0005-0000-0000-000026060000}"/>
    <cellStyle name="Calculation 2 7 3 2" xfId="1578" xr:uid="{00000000-0005-0000-0000-000027060000}"/>
    <cellStyle name="Calculation 2 7 4" xfId="1579" xr:uid="{00000000-0005-0000-0000-000028060000}"/>
    <cellStyle name="Calculation 2 7 4 2" xfId="1580" xr:uid="{00000000-0005-0000-0000-000029060000}"/>
    <cellStyle name="Calculation 2 7 5" xfId="1581" xr:uid="{00000000-0005-0000-0000-00002A060000}"/>
    <cellStyle name="Calculation 2 7 5 2" xfId="1582" xr:uid="{00000000-0005-0000-0000-00002B060000}"/>
    <cellStyle name="Calculation 2 7 6" xfId="1583" xr:uid="{00000000-0005-0000-0000-00002C060000}"/>
    <cellStyle name="Calculation 2 8" xfId="1584" xr:uid="{00000000-0005-0000-0000-00002D060000}"/>
    <cellStyle name="Calculation 2 8 2" xfId="1585" xr:uid="{00000000-0005-0000-0000-00002E060000}"/>
    <cellStyle name="Calculation 2 8 2 2" xfId="1586" xr:uid="{00000000-0005-0000-0000-00002F060000}"/>
    <cellStyle name="Calculation 2 8 2 2 2" xfId="1587" xr:uid="{00000000-0005-0000-0000-000030060000}"/>
    <cellStyle name="Calculation 2 8 2 3" xfId="1588" xr:uid="{00000000-0005-0000-0000-000031060000}"/>
    <cellStyle name="Calculation 2 8 2 3 2" xfId="1589" xr:uid="{00000000-0005-0000-0000-000032060000}"/>
    <cellStyle name="Calculation 2 8 2 4" xfId="1590" xr:uid="{00000000-0005-0000-0000-000033060000}"/>
    <cellStyle name="Calculation 2 8 2 4 2" xfId="1591" xr:uid="{00000000-0005-0000-0000-000034060000}"/>
    <cellStyle name="Calculation 2 8 2 5" xfId="1592" xr:uid="{00000000-0005-0000-0000-000035060000}"/>
    <cellStyle name="Calculation 2 8 3" xfId="1593" xr:uid="{00000000-0005-0000-0000-000036060000}"/>
    <cellStyle name="Calculation 2 8 3 2" xfId="1594" xr:uid="{00000000-0005-0000-0000-000037060000}"/>
    <cellStyle name="Calculation 2 8 4" xfId="1595" xr:uid="{00000000-0005-0000-0000-000038060000}"/>
    <cellStyle name="Calculation 2 8 4 2" xfId="1596" xr:uid="{00000000-0005-0000-0000-000039060000}"/>
    <cellStyle name="Calculation 2 8 5" xfId="1597" xr:uid="{00000000-0005-0000-0000-00003A060000}"/>
    <cellStyle name="Calculation 2 8 5 2" xfId="1598" xr:uid="{00000000-0005-0000-0000-00003B060000}"/>
    <cellStyle name="Calculation 2 8 6" xfId="1599" xr:uid="{00000000-0005-0000-0000-00003C060000}"/>
    <cellStyle name="Calculation 2 9" xfId="1600" xr:uid="{00000000-0005-0000-0000-00003D060000}"/>
    <cellStyle name="Calculation 2 9 2" xfId="1601" xr:uid="{00000000-0005-0000-0000-00003E060000}"/>
    <cellStyle name="Calculation 2 9 2 2" xfId="1602" xr:uid="{00000000-0005-0000-0000-00003F060000}"/>
    <cellStyle name="Calculation 2 9 3" xfId="1603" xr:uid="{00000000-0005-0000-0000-000040060000}"/>
    <cellStyle name="Calculation 2 9 3 2" xfId="1604" xr:uid="{00000000-0005-0000-0000-000041060000}"/>
    <cellStyle name="Calculation 2 9 4" xfId="1605" xr:uid="{00000000-0005-0000-0000-000042060000}"/>
    <cellStyle name="Calculation 2 9 4 2" xfId="1606" xr:uid="{00000000-0005-0000-0000-000043060000}"/>
    <cellStyle name="Calculation 2 9 5" xfId="1607" xr:uid="{00000000-0005-0000-0000-000044060000}"/>
    <cellStyle name="Calculation 3" xfId="1608" xr:uid="{00000000-0005-0000-0000-000045060000}"/>
    <cellStyle name="Calculation 3 10" xfId="1609" xr:uid="{00000000-0005-0000-0000-000046060000}"/>
    <cellStyle name="Calculation 3 10 2" xfId="1610" xr:uid="{00000000-0005-0000-0000-000047060000}"/>
    <cellStyle name="Calculation 3 10 2 2" xfId="1611" xr:uid="{00000000-0005-0000-0000-000048060000}"/>
    <cellStyle name="Calculation 3 10 3" xfId="1612" xr:uid="{00000000-0005-0000-0000-000049060000}"/>
    <cellStyle name="Calculation 3 10 3 2" xfId="1613" xr:uid="{00000000-0005-0000-0000-00004A060000}"/>
    <cellStyle name="Calculation 3 10 4" xfId="1614" xr:uid="{00000000-0005-0000-0000-00004B060000}"/>
    <cellStyle name="Calculation 3 10 4 2" xfId="1615" xr:uid="{00000000-0005-0000-0000-00004C060000}"/>
    <cellStyle name="Calculation 3 10 5" xfId="1616" xr:uid="{00000000-0005-0000-0000-00004D060000}"/>
    <cellStyle name="Calculation 3 11" xfId="1617" xr:uid="{00000000-0005-0000-0000-00004E060000}"/>
    <cellStyle name="Calculation 3 11 2" xfId="1618" xr:uid="{00000000-0005-0000-0000-00004F060000}"/>
    <cellStyle name="Calculation 3 11 2 2" xfId="1619" xr:uid="{00000000-0005-0000-0000-000050060000}"/>
    <cellStyle name="Calculation 3 11 3" xfId="1620" xr:uid="{00000000-0005-0000-0000-000051060000}"/>
    <cellStyle name="Calculation 3 11 3 2" xfId="1621" xr:uid="{00000000-0005-0000-0000-000052060000}"/>
    <cellStyle name="Calculation 3 11 4" xfId="1622" xr:uid="{00000000-0005-0000-0000-000053060000}"/>
    <cellStyle name="Calculation 3 11 4 2" xfId="1623" xr:uid="{00000000-0005-0000-0000-000054060000}"/>
    <cellStyle name="Calculation 3 11 5" xfId="1624" xr:uid="{00000000-0005-0000-0000-000055060000}"/>
    <cellStyle name="Calculation 3 12" xfId="1625" xr:uid="{00000000-0005-0000-0000-000056060000}"/>
    <cellStyle name="Calculation 3 12 2" xfId="1626" xr:uid="{00000000-0005-0000-0000-000057060000}"/>
    <cellStyle name="Calculation 3 12 2 2" xfId="1627" xr:uid="{00000000-0005-0000-0000-000058060000}"/>
    <cellStyle name="Calculation 3 12 3" xfId="1628" xr:uid="{00000000-0005-0000-0000-000059060000}"/>
    <cellStyle name="Calculation 3 12 3 2" xfId="1629" xr:uid="{00000000-0005-0000-0000-00005A060000}"/>
    <cellStyle name="Calculation 3 12 4" xfId="1630" xr:uid="{00000000-0005-0000-0000-00005B060000}"/>
    <cellStyle name="Calculation 3 13" xfId="1631" xr:uid="{00000000-0005-0000-0000-00005C060000}"/>
    <cellStyle name="Calculation 3 13 2" xfId="1632" xr:uid="{00000000-0005-0000-0000-00005D060000}"/>
    <cellStyle name="Calculation 3 14" xfId="1633" xr:uid="{00000000-0005-0000-0000-00005E060000}"/>
    <cellStyle name="Calculation 3 14 2" xfId="1634" xr:uid="{00000000-0005-0000-0000-00005F060000}"/>
    <cellStyle name="Calculation 3 15" xfId="1635" xr:uid="{00000000-0005-0000-0000-000060060000}"/>
    <cellStyle name="Calculation 3 15 2" xfId="1636" xr:uid="{00000000-0005-0000-0000-000061060000}"/>
    <cellStyle name="Calculation 3 16" xfId="1637" xr:uid="{00000000-0005-0000-0000-000062060000}"/>
    <cellStyle name="Calculation 3 2" xfId="1638" xr:uid="{00000000-0005-0000-0000-000063060000}"/>
    <cellStyle name="Calculation 3 2 10" xfId="1639" xr:uid="{00000000-0005-0000-0000-000064060000}"/>
    <cellStyle name="Calculation 3 2 10 2" xfId="1640" xr:uid="{00000000-0005-0000-0000-000065060000}"/>
    <cellStyle name="Calculation 3 2 10 2 2" xfId="1641" xr:uid="{00000000-0005-0000-0000-000066060000}"/>
    <cellStyle name="Calculation 3 2 10 3" xfId="1642" xr:uid="{00000000-0005-0000-0000-000067060000}"/>
    <cellStyle name="Calculation 3 2 10 3 2" xfId="1643" xr:uid="{00000000-0005-0000-0000-000068060000}"/>
    <cellStyle name="Calculation 3 2 10 4" xfId="1644" xr:uid="{00000000-0005-0000-0000-000069060000}"/>
    <cellStyle name="Calculation 3 2 11" xfId="1645" xr:uid="{00000000-0005-0000-0000-00006A060000}"/>
    <cellStyle name="Calculation 3 2 11 2" xfId="1646" xr:uid="{00000000-0005-0000-0000-00006B060000}"/>
    <cellStyle name="Calculation 3 2 12" xfId="1647" xr:uid="{00000000-0005-0000-0000-00006C060000}"/>
    <cellStyle name="Calculation 3 2 12 2" xfId="1648" xr:uid="{00000000-0005-0000-0000-00006D060000}"/>
    <cellStyle name="Calculation 3 2 13" xfId="1649" xr:uid="{00000000-0005-0000-0000-00006E060000}"/>
    <cellStyle name="Calculation 3 2 2" xfId="1650" xr:uid="{00000000-0005-0000-0000-00006F060000}"/>
    <cellStyle name="Calculation 3 2 2 10" xfId="1651" xr:uid="{00000000-0005-0000-0000-000070060000}"/>
    <cellStyle name="Calculation 3 2 2 10 2" xfId="1652" xr:uid="{00000000-0005-0000-0000-000071060000}"/>
    <cellStyle name="Calculation 3 2 2 11" xfId="1653" xr:uid="{00000000-0005-0000-0000-000072060000}"/>
    <cellStyle name="Calculation 3 2 2 11 2" xfId="1654" xr:uid="{00000000-0005-0000-0000-000073060000}"/>
    <cellStyle name="Calculation 3 2 2 12" xfId="1655" xr:uid="{00000000-0005-0000-0000-000074060000}"/>
    <cellStyle name="Calculation 3 2 2 12 2" xfId="1656" xr:uid="{00000000-0005-0000-0000-000075060000}"/>
    <cellStyle name="Calculation 3 2 2 13" xfId="1657" xr:uid="{00000000-0005-0000-0000-000076060000}"/>
    <cellStyle name="Calculation 3 2 2 2" xfId="1658" xr:uid="{00000000-0005-0000-0000-000077060000}"/>
    <cellStyle name="Calculation 3 2 2 2 2" xfId="1659" xr:uid="{00000000-0005-0000-0000-000078060000}"/>
    <cellStyle name="Calculation 3 2 2 2 2 2" xfId="1660" xr:uid="{00000000-0005-0000-0000-000079060000}"/>
    <cellStyle name="Calculation 3 2 2 2 2 2 2" xfId="1661" xr:uid="{00000000-0005-0000-0000-00007A060000}"/>
    <cellStyle name="Calculation 3 2 2 2 2 3" xfId="1662" xr:uid="{00000000-0005-0000-0000-00007B060000}"/>
    <cellStyle name="Calculation 3 2 2 2 2 3 2" xfId="1663" xr:uid="{00000000-0005-0000-0000-00007C060000}"/>
    <cellStyle name="Calculation 3 2 2 2 2 4" xfId="1664" xr:uid="{00000000-0005-0000-0000-00007D060000}"/>
    <cellStyle name="Calculation 3 2 2 2 2 4 2" xfId="1665" xr:uid="{00000000-0005-0000-0000-00007E060000}"/>
    <cellStyle name="Calculation 3 2 2 2 2 5" xfId="1666" xr:uid="{00000000-0005-0000-0000-00007F060000}"/>
    <cellStyle name="Calculation 3 2 2 2 3" xfId="1667" xr:uid="{00000000-0005-0000-0000-000080060000}"/>
    <cellStyle name="Calculation 3 2 2 2 3 2" xfId="1668" xr:uid="{00000000-0005-0000-0000-000081060000}"/>
    <cellStyle name="Calculation 3 2 2 2 3 2 2" xfId="1669" xr:uid="{00000000-0005-0000-0000-000082060000}"/>
    <cellStyle name="Calculation 3 2 2 2 3 3" xfId="1670" xr:uid="{00000000-0005-0000-0000-000083060000}"/>
    <cellStyle name="Calculation 3 2 2 2 3 3 2" xfId="1671" xr:uid="{00000000-0005-0000-0000-000084060000}"/>
    <cellStyle name="Calculation 3 2 2 2 3 4" xfId="1672" xr:uid="{00000000-0005-0000-0000-000085060000}"/>
    <cellStyle name="Calculation 3 2 2 2 4" xfId="1673" xr:uid="{00000000-0005-0000-0000-000086060000}"/>
    <cellStyle name="Calculation 3 2 2 2 4 2" xfId="1674" xr:uid="{00000000-0005-0000-0000-000087060000}"/>
    <cellStyle name="Calculation 3 2 2 2 5" xfId="1675" xr:uid="{00000000-0005-0000-0000-000088060000}"/>
    <cellStyle name="Calculation 3 2 2 2 5 2" xfId="1676" xr:uid="{00000000-0005-0000-0000-000089060000}"/>
    <cellStyle name="Calculation 3 2 2 2 6" xfId="1677" xr:uid="{00000000-0005-0000-0000-00008A060000}"/>
    <cellStyle name="Calculation 3 2 2 2 6 2" xfId="1678" xr:uid="{00000000-0005-0000-0000-00008B060000}"/>
    <cellStyle name="Calculation 3 2 2 2 7" xfId="1679" xr:uid="{00000000-0005-0000-0000-00008C060000}"/>
    <cellStyle name="Calculation 3 2 2 3" xfId="1680" xr:uid="{00000000-0005-0000-0000-00008D060000}"/>
    <cellStyle name="Calculation 3 2 2 3 2" xfId="1681" xr:uid="{00000000-0005-0000-0000-00008E060000}"/>
    <cellStyle name="Calculation 3 2 2 3 2 2" xfId="1682" xr:uid="{00000000-0005-0000-0000-00008F060000}"/>
    <cellStyle name="Calculation 3 2 2 3 2 2 2" xfId="1683" xr:uid="{00000000-0005-0000-0000-000090060000}"/>
    <cellStyle name="Calculation 3 2 2 3 2 3" xfId="1684" xr:uid="{00000000-0005-0000-0000-000091060000}"/>
    <cellStyle name="Calculation 3 2 2 3 2 3 2" xfId="1685" xr:uid="{00000000-0005-0000-0000-000092060000}"/>
    <cellStyle name="Calculation 3 2 2 3 2 4" xfId="1686" xr:uid="{00000000-0005-0000-0000-000093060000}"/>
    <cellStyle name="Calculation 3 2 2 3 2 4 2" xfId="1687" xr:uid="{00000000-0005-0000-0000-000094060000}"/>
    <cellStyle name="Calculation 3 2 2 3 2 5" xfId="1688" xr:uid="{00000000-0005-0000-0000-000095060000}"/>
    <cellStyle name="Calculation 3 2 2 3 3" xfId="1689" xr:uid="{00000000-0005-0000-0000-000096060000}"/>
    <cellStyle name="Calculation 3 2 2 3 3 2" xfId="1690" xr:uid="{00000000-0005-0000-0000-000097060000}"/>
    <cellStyle name="Calculation 3 2 2 3 3 2 2" xfId="1691" xr:uid="{00000000-0005-0000-0000-000098060000}"/>
    <cellStyle name="Calculation 3 2 2 3 3 3" xfId="1692" xr:uid="{00000000-0005-0000-0000-000099060000}"/>
    <cellStyle name="Calculation 3 2 2 3 3 3 2" xfId="1693" xr:uid="{00000000-0005-0000-0000-00009A060000}"/>
    <cellStyle name="Calculation 3 2 2 3 3 4" xfId="1694" xr:uid="{00000000-0005-0000-0000-00009B060000}"/>
    <cellStyle name="Calculation 3 2 2 3 4" xfId="1695" xr:uid="{00000000-0005-0000-0000-00009C060000}"/>
    <cellStyle name="Calculation 3 2 2 3 4 2" xfId="1696" xr:uid="{00000000-0005-0000-0000-00009D060000}"/>
    <cellStyle name="Calculation 3 2 2 3 5" xfId="1697" xr:uid="{00000000-0005-0000-0000-00009E060000}"/>
    <cellStyle name="Calculation 3 2 2 3 5 2" xfId="1698" xr:uid="{00000000-0005-0000-0000-00009F060000}"/>
    <cellStyle name="Calculation 3 2 2 3 6" xfId="1699" xr:uid="{00000000-0005-0000-0000-0000A0060000}"/>
    <cellStyle name="Calculation 3 2 2 3 6 2" xfId="1700" xr:uid="{00000000-0005-0000-0000-0000A1060000}"/>
    <cellStyle name="Calculation 3 2 2 3 7" xfId="1701" xr:uid="{00000000-0005-0000-0000-0000A2060000}"/>
    <cellStyle name="Calculation 3 2 2 4" xfId="1702" xr:uid="{00000000-0005-0000-0000-0000A3060000}"/>
    <cellStyle name="Calculation 3 2 2 4 2" xfId="1703" xr:uid="{00000000-0005-0000-0000-0000A4060000}"/>
    <cellStyle name="Calculation 3 2 2 4 2 2" xfId="1704" xr:uid="{00000000-0005-0000-0000-0000A5060000}"/>
    <cellStyle name="Calculation 3 2 2 4 2 2 2" xfId="1705" xr:uid="{00000000-0005-0000-0000-0000A6060000}"/>
    <cellStyle name="Calculation 3 2 2 4 2 3" xfId="1706" xr:uid="{00000000-0005-0000-0000-0000A7060000}"/>
    <cellStyle name="Calculation 3 2 2 4 2 3 2" xfId="1707" xr:uid="{00000000-0005-0000-0000-0000A8060000}"/>
    <cellStyle name="Calculation 3 2 2 4 2 4" xfId="1708" xr:uid="{00000000-0005-0000-0000-0000A9060000}"/>
    <cellStyle name="Calculation 3 2 2 4 2 4 2" xfId="1709" xr:uid="{00000000-0005-0000-0000-0000AA060000}"/>
    <cellStyle name="Calculation 3 2 2 4 2 5" xfId="1710" xr:uid="{00000000-0005-0000-0000-0000AB060000}"/>
    <cellStyle name="Calculation 3 2 2 4 3" xfId="1711" xr:uid="{00000000-0005-0000-0000-0000AC060000}"/>
    <cellStyle name="Calculation 3 2 2 4 3 2" xfId="1712" xr:uid="{00000000-0005-0000-0000-0000AD060000}"/>
    <cellStyle name="Calculation 3 2 2 4 3 2 2" xfId="1713" xr:uid="{00000000-0005-0000-0000-0000AE060000}"/>
    <cellStyle name="Calculation 3 2 2 4 3 3" xfId="1714" xr:uid="{00000000-0005-0000-0000-0000AF060000}"/>
    <cellStyle name="Calculation 3 2 2 4 3 3 2" xfId="1715" xr:uid="{00000000-0005-0000-0000-0000B0060000}"/>
    <cellStyle name="Calculation 3 2 2 4 3 4" xfId="1716" xr:uid="{00000000-0005-0000-0000-0000B1060000}"/>
    <cellStyle name="Calculation 3 2 2 4 4" xfId="1717" xr:uid="{00000000-0005-0000-0000-0000B2060000}"/>
    <cellStyle name="Calculation 3 2 2 4 4 2" xfId="1718" xr:uid="{00000000-0005-0000-0000-0000B3060000}"/>
    <cellStyle name="Calculation 3 2 2 4 5" xfId="1719" xr:uid="{00000000-0005-0000-0000-0000B4060000}"/>
    <cellStyle name="Calculation 3 2 2 4 5 2" xfId="1720" xr:uid="{00000000-0005-0000-0000-0000B5060000}"/>
    <cellStyle name="Calculation 3 2 2 4 6" xfId="1721" xr:uid="{00000000-0005-0000-0000-0000B6060000}"/>
    <cellStyle name="Calculation 3 2 2 4 6 2" xfId="1722" xr:uid="{00000000-0005-0000-0000-0000B7060000}"/>
    <cellStyle name="Calculation 3 2 2 4 7" xfId="1723" xr:uid="{00000000-0005-0000-0000-0000B8060000}"/>
    <cellStyle name="Calculation 3 2 2 5" xfId="1724" xr:uid="{00000000-0005-0000-0000-0000B9060000}"/>
    <cellStyle name="Calculation 3 2 2 5 2" xfId="1725" xr:uid="{00000000-0005-0000-0000-0000BA060000}"/>
    <cellStyle name="Calculation 3 2 2 5 2 2" xfId="1726" xr:uid="{00000000-0005-0000-0000-0000BB060000}"/>
    <cellStyle name="Calculation 3 2 2 5 2 2 2" xfId="1727" xr:uid="{00000000-0005-0000-0000-0000BC060000}"/>
    <cellStyle name="Calculation 3 2 2 5 2 3" xfId="1728" xr:uid="{00000000-0005-0000-0000-0000BD060000}"/>
    <cellStyle name="Calculation 3 2 2 5 2 3 2" xfId="1729" xr:uid="{00000000-0005-0000-0000-0000BE060000}"/>
    <cellStyle name="Calculation 3 2 2 5 2 4" xfId="1730" xr:uid="{00000000-0005-0000-0000-0000BF060000}"/>
    <cellStyle name="Calculation 3 2 2 5 2 4 2" xfId="1731" xr:uid="{00000000-0005-0000-0000-0000C0060000}"/>
    <cellStyle name="Calculation 3 2 2 5 2 5" xfId="1732" xr:uid="{00000000-0005-0000-0000-0000C1060000}"/>
    <cellStyle name="Calculation 3 2 2 5 3" xfId="1733" xr:uid="{00000000-0005-0000-0000-0000C2060000}"/>
    <cellStyle name="Calculation 3 2 2 5 3 2" xfId="1734" xr:uid="{00000000-0005-0000-0000-0000C3060000}"/>
    <cellStyle name="Calculation 3 2 2 5 3 2 2" xfId="1735" xr:uid="{00000000-0005-0000-0000-0000C4060000}"/>
    <cellStyle name="Calculation 3 2 2 5 3 3" xfId="1736" xr:uid="{00000000-0005-0000-0000-0000C5060000}"/>
    <cellStyle name="Calculation 3 2 2 5 3 3 2" xfId="1737" xr:uid="{00000000-0005-0000-0000-0000C6060000}"/>
    <cellStyle name="Calculation 3 2 2 5 3 4" xfId="1738" xr:uid="{00000000-0005-0000-0000-0000C7060000}"/>
    <cellStyle name="Calculation 3 2 2 5 4" xfId="1739" xr:uid="{00000000-0005-0000-0000-0000C8060000}"/>
    <cellStyle name="Calculation 3 2 2 5 4 2" xfId="1740" xr:uid="{00000000-0005-0000-0000-0000C9060000}"/>
    <cellStyle name="Calculation 3 2 2 5 5" xfId="1741" xr:uid="{00000000-0005-0000-0000-0000CA060000}"/>
    <cellStyle name="Calculation 3 2 2 5 5 2" xfId="1742" xr:uid="{00000000-0005-0000-0000-0000CB060000}"/>
    <cellStyle name="Calculation 3 2 2 5 6" xfId="1743" xr:uid="{00000000-0005-0000-0000-0000CC060000}"/>
    <cellStyle name="Calculation 3 2 2 5 6 2" xfId="1744" xr:uid="{00000000-0005-0000-0000-0000CD060000}"/>
    <cellStyle name="Calculation 3 2 2 5 7" xfId="1745" xr:uid="{00000000-0005-0000-0000-0000CE060000}"/>
    <cellStyle name="Calculation 3 2 2 6" xfId="1746" xr:uid="{00000000-0005-0000-0000-0000CF060000}"/>
    <cellStyle name="Calculation 3 2 2 6 2" xfId="1747" xr:uid="{00000000-0005-0000-0000-0000D0060000}"/>
    <cellStyle name="Calculation 3 2 2 6 2 2" xfId="1748" xr:uid="{00000000-0005-0000-0000-0000D1060000}"/>
    <cellStyle name="Calculation 3 2 2 6 2 2 2" xfId="1749" xr:uid="{00000000-0005-0000-0000-0000D2060000}"/>
    <cellStyle name="Calculation 3 2 2 6 2 3" xfId="1750" xr:uid="{00000000-0005-0000-0000-0000D3060000}"/>
    <cellStyle name="Calculation 3 2 2 6 2 3 2" xfId="1751" xr:uid="{00000000-0005-0000-0000-0000D4060000}"/>
    <cellStyle name="Calculation 3 2 2 6 2 4" xfId="1752" xr:uid="{00000000-0005-0000-0000-0000D5060000}"/>
    <cellStyle name="Calculation 3 2 2 6 2 4 2" xfId="1753" xr:uid="{00000000-0005-0000-0000-0000D6060000}"/>
    <cellStyle name="Calculation 3 2 2 6 2 5" xfId="1754" xr:uid="{00000000-0005-0000-0000-0000D7060000}"/>
    <cellStyle name="Calculation 3 2 2 6 3" xfId="1755" xr:uid="{00000000-0005-0000-0000-0000D8060000}"/>
    <cellStyle name="Calculation 3 2 2 6 3 2" xfId="1756" xr:uid="{00000000-0005-0000-0000-0000D9060000}"/>
    <cellStyle name="Calculation 3 2 2 6 4" xfId="1757" xr:uid="{00000000-0005-0000-0000-0000DA060000}"/>
    <cellStyle name="Calculation 3 2 2 6 4 2" xfId="1758" xr:uid="{00000000-0005-0000-0000-0000DB060000}"/>
    <cellStyle name="Calculation 3 2 2 6 5" xfId="1759" xr:uid="{00000000-0005-0000-0000-0000DC060000}"/>
    <cellStyle name="Calculation 3 2 2 6 5 2" xfId="1760" xr:uid="{00000000-0005-0000-0000-0000DD060000}"/>
    <cellStyle name="Calculation 3 2 2 6 6" xfId="1761" xr:uid="{00000000-0005-0000-0000-0000DE060000}"/>
    <cellStyle name="Calculation 3 2 2 7" xfId="1762" xr:uid="{00000000-0005-0000-0000-0000DF060000}"/>
    <cellStyle name="Calculation 3 2 2 7 2" xfId="1763" xr:uid="{00000000-0005-0000-0000-0000E0060000}"/>
    <cellStyle name="Calculation 3 2 2 7 2 2" xfId="1764" xr:uid="{00000000-0005-0000-0000-0000E1060000}"/>
    <cellStyle name="Calculation 3 2 2 7 3" xfId="1765" xr:uid="{00000000-0005-0000-0000-0000E2060000}"/>
    <cellStyle name="Calculation 3 2 2 7 3 2" xfId="1766" xr:uid="{00000000-0005-0000-0000-0000E3060000}"/>
    <cellStyle name="Calculation 3 2 2 7 4" xfId="1767" xr:uid="{00000000-0005-0000-0000-0000E4060000}"/>
    <cellStyle name="Calculation 3 2 2 7 4 2" xfId="1768" xr:uid="{00000000-0005-0000-0000-0000E5060000}"/>
    <cellStyle name="Calculation 3 2 2 7 5" xfId="1769" xr:uid="{00000000-0005-0000-0000-0000E6060000}"/>
    <cellStyle name="Calculation 3 2 2 8" xfId="1770" xr:uid="{00000000-0005-0000-0000-0000E7060000}"/>
    <cellStyle name="Calculation 3 2 2 8 2" xfId="1771" xr:uid="{00000000-0005-0000-0000-0000E8060000}"/>
    <cellStyle name="Calculation 3 2 2 8 2 2" xfId="1772" xr:uid="{00000000-0005-0000-0000-0000E9060000}"/>
    <cellStyle name="Calculation 3 2 2 8 3" xfId="1773" xr:uid="{00000000-0005-0000-0000-0000EA060000}"/>
    <cellStyle name="Calculation 3 2 2 8 3 2" xfId="1774" xr:uid="{00000000-0005-0000-0000-0000EB060000}"/>
    <cellStyle name="Calculation 3 2 2 8 4" xfId="1775" xr:uid="{00000000-0005-0000-0000-0000EC060000}"/>
    <cellStyle name="Calculation 3 2 2 8 4 2" xfId="1776" xr:uid="{00000000-0005-0000-0000-0000ED060000}"/>
    <cellStyle name="Calculation 3 2 2 8 5" xfId="1777" xr:uid="{00000000-0005-0000-0000-0000EE060000}"/>
    <cellStyle name="Calculation 3 2 2 9" xfId="1778" xr:uid="{00000000-0005-0000-0000-0000EF060000}"/>
    <cellStyle name="Calculation 3 2 2 9 2" xfId="1779" xr:uid="{00000000-0005-0000-0000-0000F0060000}"/>
    <cellStyle name="Calculation 3 2 2 9 2 2" xfId="1780" xr:uid="{00000000-0005-0000-0000-0000F1060000}"/>
    <cellStyle name="Calculation 3 2 2 9 3" xfId="1781" xr:uid="{00000000-0005-0000-0000-0000F2060000}"/>
    <cellStyle name="Calculation 3 2 2 9 3 2" xfId="1782" xr:uid="{00000000-0005-0000-0000-0000F3060000}"/>
    <cellStyle name="Calculation 3 2 2 9 4" xfId="1783" xr:uid="{00000000-0005-0000-0000-0000F4060000}"/>
    <cellStyle name="Calculation 3 2 3" xfId="1784" xr:uid="{00000000-0005-0000-0000-0000F5060000}"/>
    <cellStyle name="Calculation 3 2 3 10" xfId="1785" xr:uid="{00000000-0005-0000-0000-0000F6060000}"/>
    <cellStyle name="Calculation 3 2 3 2" xfId="1786" xr:uid="{00000000-0005-0000-0000-0000F7060000}"/>
    <cellStyle name="Calculation 3 2 3 2 2" xfId="1787" xr:uid="{00000000-0005-0000-0000-0000F8060000}"/>
    <cellStyle name="Calculation 3 2 3 2 2 2" xfId="1788" xr:uid="{00000000-0005-0000-0000-0000F9060000}"/>
    <cellStyle name="Calculation 3 2 3 2 2 2 2" xfId="1789" xr:uid="{00000000-0005-0000-0000-0000FA060000}"/>
    <cellStyle name="Calculation 3 2 3 2 2 3" xfId="1790" xr:uid="{00000000-0005-0000-0000-0000FB060000}"/>
    <cellStyle name="Calculation 3 2 3 2 2 3 2" xfId="1791" xr:uid="{00000000-0005-0000-0000-0000FC060000}"/>
    <cellStyle name="Calculation 3 2 3 2 2 4" xfId="1792" xr:uid="{00000000-0005-0000-0000-0000FD060000}"/>
    <cellStyle name="Calculation 3 2 3 2 3" xfId="1793" xr:uid="{00000000-0005-0000-0000-0000FE060000}"/>
    <cellStyle name="Calculation 3 2 3 2 3 2" xfId="1794" xr:uid="{00000000-0005-0000-0000-0000FF060000}"/>
    <cellStyle name="Calculation 3 2 3 2 4" xfId="1795" xr:uid="{00000000-0005-0000-0000-000000070000}"/>
    <cellStyle name="Calculation 3 2 3 2 4 2" xfId="1796" xr:uid="{00000000-0005-0000-0000-000001070000}"/>
    <cellStyle name="Calculation 3 2 3 2 5" xfId="1797" xr:uid="{00000000-0005-0000-0000-000002070000}"/>
    <cellStyle name="Calculation 3 2 3 2 5 2" xfId="1798" xr:uid="{00000000-0005-0000-0000-000003070000}"/>
    <cellStyle name="Calculation 3 2 3 2 6" xfId="1799" xr:uid="{00000000-0005-0000-0000-000004070000}"/>
    <cellStyle name="Calculation 3 2 3 3" xfId="1800" xr:uid="{00000000-0005-0000-0000-000005070000}"/>
    <cellStyle name="Calculation 3 2 3 3 2" xfId="1801" xr:uid="{00000000-0005-0000-0000-000006070000}"/>
    <cellStyle name="Calculation 3 2 3 3 2 2" xfId="1802" xr:uid="{00000000-0005-0000-0000-000007070000}"/>
    <cellStyle name="Calculation 3 2 3 3 3" xfId="1803" xr:uid="{00000000-0005-0000-0000-000008070000}"/>
    <cellStyle name="Calculation 3 2 3 3 3 2" xfId="1804" xr:uid="{00000000-0005-0000-0000-000009070000}"/>
    <cellStyle name="Calculation 3 2 3 3 4" xfId="1805" xr:uid="{00000000-0005-0000-0000-00000A070000}"/>
    <cellStyle name="Calculation 3 2 3 4" xfId="1806" xr:uid="{00000000-0005-0000-0000-00000B070000}"/>
    <cellStyle name="Calculation 3 2 3 4 2" xfId="1807" xr:uid="{00000000-0005-0000-0000-00000C070000}"/>
    <cellStyle name="Calculation 3 2 3 4 2 2" xfId="1808" xr:uid="{00000000-0005-0000-0000-00000D070000}"/>
    <cellStyle name="Calculation 3 2 3 4 3" xfId="1809" xr:uid="{00000000-0005-0000-0000-00000E070000}"/>
    <cellStyle name="Calculation 3 2 3 4 3 2" xfId="1810" xr:uid="{00000000-0005-0000-0000-00000F070000}"/>
    <cellStyle name="Calculation 3 2 3 4 4" xfId="1811" xr:uid="{00000000-0005-0000-0000-000010070000}"/>
    <cellStyle name="Calculation 3 2 3 5" xfId="1812" xr:uid="{00000000-0005-0000-0000-000011070000}"/>
    <cellStyle name="Calculation 3 2 3 5 2" xfId="1813" xr:uid="{00000000-0005-0000-0000-000012070000}"/>
    <cellStyle name="Calculation 3 2 3 5 2 2" xfId="1814" xr:uid="{00000000-0005-0000-0000-000013070000}"/>
    <cellStyle name="Calculation 3 2 3 5 3" xfId="1815" xr:uid="{00000000-0005-0000-0000-000014070000}"/>
    <cellStyle name="Calculation 3 2 3 5 3 2" xfId="1816" xr:uid="{00000000-0005-0000-0000-000015070000}"/>
    <cellStyle name="Calculation 3 2 3 5 4" xfId="1817" xr:uid="{00000000-0005-0000-0000-000016070000}"/>
    <cellStyle name="Calculation 3 2 3 6" xfId="1818" xr:uid="{00000000-0005-0000-0000-000017070000}"/>
    <cellStyle name="Calculation 3 2 3 6 2" xfId="1819" xr:uid="{00000000-0005-0000-0000-000018070000}"/>
    <cellStyle name="Calculation 3 2 3 6 2 2" xfId="1820" xr:uid="{00000000-0005-0000-0000-000019070000}"/>
    <cellStyle name="Calculation 3 2 3 6 3" xfId="1821" xr:uid="{00000000-0005-0000-0000-00001A070000}"/>
    <cellStyle name="Calculation 3 2 3 6 3 2" xfId="1822" xr:uid="{00000000-0005-0000-0000-00001B070000}"/>
    <cellStyle name="Calculation 3 2 3 6 4" xfId="1823" xr:uid="{00000000-0005-0000-0000-00001C070000}"/>
    <cellStyle name="Calculation 3 2 3 7" xfId="1824" xr:uid="{00000000-0005-0000-0000-00001D070000}"/>
    <cellStyle name="Calculation 3 2 3 7 2" xfId="1825" xr:uid="{00000000-0005-0000-0000-00001E070000}"/>
    <cellStyle name="Calculation 3 2 3 8" xfId="1826" xr:uid="{00000000-0005-0000-0000-00001F070000}"/>
    <cellStyle name="Calculation 3 2 3 8 2" xfId="1827" xr:uid="{00000000-0005-0000-0000-000020070000}"/>
    <cellStyle name="Calculation 3 2 3 9" xfId="1828" xr:uid="{00000000-0005-0000-0000-000021070000}"/>
    <cellStyle name="Calculation 3 2 3 9 2" xfId="1829" xr:uid="{00000000-0005-0000-0000-000022070000}"/>
    <cellStyle name="Calculation 3 2 4" xfId="1830" xr:uid="{00000000-0005-0000-0000-000023070000}"/>
    <cellStyle name="Calculation 3 2 4 2" xfId="1831" xr:uid="{00000000-0005-0000-0000-000024070000}"/>
    <cellStyle name="Calculation 3 2 4 2 2" xfId="1832" xr:uid="{00000000-0005-0000-0000-000025070000}"/>
    <cellStyle name="Calculation 3 2 4 2 2 2" xfId="1833" xr:uid="{00000000-0005-0000-0000-000026070000}"/>
    <cellStyle name="Calculation 3 2 4 2 3" xfId="1834" xr:uid="{00000000-0005-0000-0000-000027070000}"/>
    <cellStyle name="Calculation 3 2 4 2 3 2" xfId="1835" xr:uid="{00000000-0005-0000-0000-000028070000}"/>
    <cellStyle name="Calculation 3 2 4 2 4" xfId="1836" xr:uid="{00000000-0005-0000-0000-000029070000}"/>
    <cellStyle name="Calculation 3 2 4 2 4 2" xfId="1837" xr:uid="{00000000-0005-0000-0000-00002A070000}"/>
    <cellStyle name="Calculation 3 2 4 2 5" xfId="1838" xr:uid="{00000000-0005-0000-0000-00002B070000}"/>
    <cellStyle name="Calculation 3 2 4 3" xfId="1839" xr:uid="{00000000-0005-0000-0000-00002C070000}"/>
    <cellStyle name="Calculation 3 2 4 3 2" xfId="1840" xr:uid="{00000000-0005-0000-0000-00002D070000}"/>
    <cellStyle name="Calculation 3 2 4 3 2 2" xfId="1841" xr:uid="{00000000-0005-0000-0000-00002E070000}"/>
    <cellStyle name="Calculation 3 2 4 3 3" xfId="1842" xr:uid="{00000000-0005-0000-0000-00002F070000}"/>
    <cellStyle name="Calculation 3 2 4 3 3 2" xfId="1843" xr:uid="{00000000-0005-0000-0000-000030070000}"/>
    <cellStyle name="Calculation 3 2 4 3 4" xfId="1844" xr:uid="{00000000-0005-0000-0000-000031070000}"/>
    <cellStyle name="Calculation 3 2 4 4" xfId="1845" xr:uid="{00000000-0005-0000-0000-000032070000}"/>
    <cellStyle name="Calculation 3 2 4 4 2" xfId="1846" xr:uid="{00000000-0005-0000-0000-000033070000}"/>
    <cellStyle name="Calculation 3 2 4 5" xfId="1847" xr:uid="{00000000-0005-0000-0000-000034070000}"/>
    <cellStyle name="Calculation 3 2 4 5 2" xfId="1848" xr:uid="{00000000-0005-0000-0000-000035070000}"/>
    <cellStyle name="Calculation 3 2 4 6" xfId="1849" xr:uid="{00000000-0005-0000-0000-000036070000}"/>
    <cellStyle name="Calculation 3 2 4 6 2" xfId="1850" xr:uid="{00000000-0005-0000-0000-000037070000}"/>
    <cellStyle name="Calculation 3 2 4 7" xfId="1851" xr:uid="{00000000-0005-0000-0000-000038070000}"/>
    <cellStyle name="Calculation 3 2 5" xfId="1852" xr:uid="{00000000-0005-0000-0000-000039070000}"/>
    <cellStyle name="Calculation 3 2 5 2" xfId="1853" xr:uid="{00000000-0005-0000-0000-00003A070000}"/>
    <cellStyle name="Calculation 3 2 5 2 2" xfId="1854" xr:uid="{00000000-0005-0000-0000-00003B070000}"/>
    <cellStyle name="Calculation 3 2 5 2 2 2" xfId="1855" xr:uid="{00000000-0005-0000-0000-00003C070000}"/>
    <cellStyle name="Calculation 3 2 5 2 3" xfId="1856" xr:uid="{00000000-0005-0000-0000-00003D070000}"/>
    <cellStyle name="Calculation 3 2 5 2 3 2" xfId="1857" xr:uid="{00000000-0005-0000-0000-00003E070000}"/>
    <cellStyle name="Calculation 3 2 5 2 4" xfId="1858" xr:uid="{00000000-0005-0000-0000-00003F070000}"/>
    <cellStyle name="Calculation 3 2 5 2 4 2" xfId="1859" xr:uid="{00000000-0005-0000-0000-000040070000}"/>
    <cellStyle name="Calculation 3 2 5 2 5" xfId="1860" xr:uid="{00000000-0005-0000-0000-000041070000}"/>
    <cellStyle name="Calculation 3 2 5 3" xfId="1861" xr:uid="{00000000-0005-0000-0000-000042070000}"/>
    <cellStyle name="Calculation 3 2 5 3 2" xfId="1862" xr:uid="{00000000-0005-0000-0000-000043070000}"/>
    <cellStyle name="Calculation 3 2 5 4" xfId="1863" xr:uid="{00000000-0005-0000-0000-000044070000}"/>
    <cellStyle name="Calculation 3 2 5 4 2" xfId="1864" xr:uid="{00000000-0005-0000-0000-000045070000}"/>
    <cellStyle name="Calculation 3 2 5 5" xfId="1865" xr:uid="{00000000-0005-0000-0000-000046070000}"/>
    <cellStyle name="Calculation 3 2 5 5 2" xfId="1866" xr:uid="{00000000-0005-0000-0000-000047070000}"/>
    <cellStyle name="Calculation 3 2 5 6" xfId="1867" xr:uid="{00000000-0005-0000-0000-000048070000}"/>
    <cellStyle name="Calculation 3 2 6" xfId="1868" xr:uid="{00000000-0005-0000-0000-000049070000}"/>
    <cellStyle name="Calculation 3 2 6 2" xfId="1869" xr:uid="{00000000-0005-0000-0000-00004A070000}"/>
    <cellStyle name="Calculation 3 2 6 2 2" xfId="1870" xr:uid="{00000000-0005-0000-0000-00004B070000}"/>
    <cellStyle name="Calculation 3 2 6 2 2 2" xfId="1871" xr:uid="{00000000-0005-0000-0000-00004C070000}"/>
    <cellStyle name="Calculation 3 2 6 2 3" xfId="1872" xr:uid="{00000000-0005-0000-0000-00004D070000}"/>
    <cellStyle name="Calculation 3 2 6 2 3 2" xfId="1873" xr:uid="{00000000-0005-0000-0000-00004E070000}"/>
    <cellStyle name="Calculation 3 2 6 2 4" xfId="1874" xr:uid="{00000000-0005-0000-0000-00004F070000}"/>
    <cellStyle name="Calculation 3 2 6 2 4 2" xfId="1875" xr:uid="{00000000-0005-0000-0000-000050070000}"/>
    <cellStyle name="Calculation 3 2 6 2 5" xfId="1876" xr:uid="{00000000-0005-0000-0000-000051070000}"/>
    <cellStyle name="Calculation 3 2 6 3" xfId="1877" xr:uid="{00000000-0005-0000-0000-000052070000}"/>
    <cellStyle name="Calculation 3 2 6 3 2" xfId="1878" xr:uid="{00000000-0005-0000-0000-000053070000}"/>
    <cellStyle name="Calculation 3 2 6 4" xfId="1879" xr:uid="{00000000-0005-0000-0000-000054070000}"/>
    <cellStyle name="Calculation 3 2 6 4 2" xfId="1880" xr:uid="{00000000-0005-0000-0000-000055070000}"/>
    <cellStyle name="Calculation 3 2 6 5" xfId="1881" xr:uid="{00000000-0005-0000-0000-000056070000}"/>
    <cellStyle name="Calculation 3 2 6 5 2" xfId="1882" xr:uid="{00000000-0005-0000-0000-000057070000}"/>
    <cellStyle name="Calculation 3 2 6 6" xfId="1883" xr:uid="{00000000-0005-0000-0000-000058070000}"/>
    <cellStyle name="Calculation 3 2 7" xfId="1884" xr:uid="{00000000-0005-0000-0000-000059070000}"/>
    <cellStyle name="Calculation 3 2 7 2" xfId="1885" xr:uid="{00000000-0005-0000-0000-00005A070000}"/>
    <cellStyle name="Calculation 3 2 7 2 2" xfId="1886" xr:uid="{00000000-0005-0000-0000-00005B070000}"/>
    <cellStyle name="Calculation 3 2 7 2 2 2" xfId="1887" xr:uid="{00000000-0005-0000-0000-00005C070000}"/>
    <cellStyle name="Calculation 3 2 7 2 3" xfId="1888" xr:uid="{00000000-0005-0000-0000-00005D070000}"/>
    <cellStyle name="Calculation 3 2 7 2 3 2" xfId="1889" xr:uid="{00000000-0005-0000-0000-00005E070000}"/>
    <cellStyle name="Calculation 3 2 7 2 4" xfId="1890" xr:uid="{00000000-0005-0000-0000-00005F070000}"/>
    <cellStyle name="Calculation 3 2 7 2 4 2" xfId="1891" xr:uid="{00000000-0005-0000-0000-000060070000}"/>
    <cellStyle name="Calculation 3 2 7 2 5" xfId="1892" xr:uid="{00000000-0005-0000-0000-000061070000}"/>
    <cellStyle name="Calculation 3 2 7 3" xfId="1893" xr:uid="{00000000-0005-0000-0000-000062070000}"/>
    <cellStyle name="Calculation 3 2 7 3 2" xfId="1894" xr:uid="{00000000-0005-0000-0000-000063070000}"/>
    <cellStyle name="Calculation 3 2 7 4" xfId="1895" xr:uid="{00000000-0005-0000-0000-000064070000}"/>
    <cellStyle name="Calculation 3 2 7 4 2" xfId="1896" xr:uid="{00000000-0005-0000-0000-000065070000}"/>
    <cellStyle name="Calculation 3 2 7 5" xfId="1897" xr:uid="{00000000-0005-0000-0000-000066070000}"/>
    <cellStyle name="Calculation 3 2 7 5 2" xfId="1898" xr:uid="{00000000-0005-0000-0000-000067070000}"/>
    <cellStyle name="Calculation 3 2 7 6" xfId="1899" xr:uid="{00000000-0005-0000-0000-000068070000}"/>
    <cellStyle name="Calculation 3 2 8" xfId="1900" xr:uid="{00000000-0005-0000-0000-000069070000}"/>
    <cellStyle name="Calculation 3 2 8 2" xfId="1901" xr:uid="{00000000-0005-0000-0000-00006A070000}"/>
    <cellStyle name="Calculation 3 2 8 2 2" xfId="1902" xr:uid="{00000000-0005-0000-0000-00006B070000}"/>
    <cellStyle name="Calculation 3 2 8 3" xfId="1903" xr:uid="{00000000-0005-0000-0000-00006C070000}"/>
    <cellStyle name="Calculation 3 2 8 3 2" xfId="1904" xr:uid="{00000000-0005-0000-0000-00006D070000}"/>
    <cellStyle name="Calculation 3 2 8 4" xfId="1905" xr:uid="{00000000-0005-0000-0000-00006E070000}"/>
    <cellStyle name="Calculation 3 2 8 4 2" xfId="1906" xr:uid="{00000000-0005-0000-0000-00006F070000}"/>
    <cellStyle name="Calculation 3 2 8 5" xfId="1907" xr:uid="{00000000-0005-0000-0000-000070070000}"/>
    <cellStyle name="Calculation 3 2 9" xfId="1908" xr:uid="{00000000-0005-0000-0000-000071070000}"/>
    <cellStyle name="Calculation 3 2 9 2" xfId="1909" xr:uid="{00000000-0005-0000-0000-000072070000}"/>
    <cellStyle name="Calculation 3 2 9 2 2" xfId="1910" xr:uid="{00000000-0005-0000-0000-000073070000}"/>
    <cellStyle name="Calculation 3 2 9 3" xfId="1911" xr:uid="{00000000-0005-0000-0000-000074070000}"/>
    <cellStyle name="Calculation 3 2 9 3 2" xfId="1912" xr:uid="{00000000-0005-0000-0000-000075070000}"/>
    <cellStyle name="Calculation 3 2 9 4" xfId="1913" xr:uid="{00000000-0005-0000-0000-000076070000}"/>
    <cellStyle name="Calculation 3 2 9 4 2" xfId="1914" xr:uid="{00000000-0005-0000-0000-000077070000}"/>
    <cellStyle name="Calculation 3 2 9 5" xfId="1915" xr:uid="{00000000-0005-0000-0000-000078070000}"/>
    <cellStyle name="Calculation 3 3" xfId="1916" xr:uid="{00000000-0005-0000-0000-000079070000}"/>
    <cellStyle name="Calculation 3 3 10" xfId="1917" xr:uid="{00000000-0005-0000-0000-00007A070000}"/>
    <cellStyle name="Calculation 3 3 10 2" xfId="1918" xr:uid="{00000000-0005-0000-0000-00007B070000}"/>
    <cellStyle name="Calculation 3 3 10 2 2" xfId="1919" xr:uid="{00000000-0005-0000-0000-00007C070000}"/>
    <cellStyle name="Calculation 3 3 10 3" xfId="1920" xr:uid="{00000000-0005-0000-0000-00007D070000}"/>
    <cellStyle name="Calculation 3 3 10 3 2" xfId="1921" xr:uid="{00000000-0005-0000-0000-00007E070000}"/>
    <cellStyle name="Calculation 3 3 10 4" xfId="1922" xr:uid="{00000000-0005-0000-0000-00007F070000}"/>
    <cellStyle name="Calculation 3 3 11" xfId="1923" xr:uid="{00000000-0005-0000-0000-000080070000}"/>
    <cellStyle name="Calculation 3 3 11 2" xfId="1924" xr:uid="{00000000-0005-0000-0000-000081070000}"/>
    <cellStyle name="Calculation 3 3 12" xfId="1925" xr:uid="{00000000-0005-0000-0000-000082070000}"/>
    <cellStyle name="Calculation 3 3 12 2" xfId="1926" xr:uid="{00000000-0005-0000-0000-000083070000}"/>
    <cellStyle name="Calculation 3 3 13" xfId="1927" xr:uid="{00000000-0005-0000-0000-000084070000}"/>
    <cellStyle name="Calculation 3 3 2" xfId="1928" xr:uid="{00000000-0005-0000-0000-000085070000}"/>
    <cellStyle name="Calculation 3 3 2 10" xfId="1929" xr:uid="{00000000-0005-0000-0000-000086070000}"/>
    <cellStyle name="Calculation 3 3 2 10 2" xfId="1930" xr:uid="{00000000-0005-0000-0000-000087070000}"/>
    <cellStyle name="Calculation 3 3 2 11" xfId="1931" xr:uid="{00000000-0005-0000-0000-000088070000}"/>
    <cellStyle name="Calculation 3 3 2 11 2" xfId="1932" xr:uid="{00000000-0005-0000-0000-000089070000}"/>
    <cellStyle name="Calculation 3 3 2 12" xfId="1933" xr:uid="{00000000-0005-0000-0000-00008A070000}"/>
    <cellStyle name="Calculation 3 3 2 12 2" xfId="1934" xr:uid="{00000000-0005-0000-0000-00008B070000}"/>
    <cellStyle name="Calculation 3 3 2 13" xfId="1935" xr:uid="{00000000-0005-0000-0000-00008C070000}"/>
    <cellStyle name="Calculation 3 3 2 2" xfId="1936" xr:uid="{00000000-0005-0000-0000-00008D070000}"/>
    <cellStyle name="Calculation 3 3 2 2 2" xfId="1937" xr:uid="{00000000-0005-0000-0000-00008E070000}"/>
    <cellStyle name="Calculation 3 3 2 2 2 2" xfId="1938" xr:uid="{00000000-0005-0000-0000-00008F070000}"/>
    <cellStyle name="Calculation 3 3 2 2 2 2 2" xfId="1939" xr:uid="{00000000-0005-0000-0000-000090070000}"/>
    <cellStyle name="Calculation 3 3 2 2 2 3" xfId="1940" xr:uid="{00000000-0005-0000-0000-000091070000}"/>
    <cellStyle name="Calculation 3 3 2 2 2 3 2" xfId="1941" xr:uid="{00000000-0005-0000-0000-000092070000}"/>
    <cellStyle name="Calculation 3 3 2 2 2 4" xfId="1942" xr:uid="{00000000-0005-0000-0000-000093070000}"/>
    <cellStyle name="Calculation 3 3 2 2 2 4 2" xfId="1943" xr:uid="{00000000-0005-0000-0000-000094070000}"/>
    <cellStyle name="Calculation 3 3 2 2 2 5" xfId="1944" xr:uid="{00000000-0005-0000-0000-000095070000}"/>
    <cellStyle name="Calculation 3 3 2 2 3" xfId="1945" xr:uid="{00000000-0005-0000-0000-000096070000}"/>
    <cellStyle name="Calculation 3 3 2 2 3 2" xfId="1946" xr:uid="{00000000-0005-0000-0000-000097070000}"/>
    <cellStyle name="Calculation 3 3 2 2 3 2 2" xfId="1947" xr:uid="{00000000-0005-0000-0000-000098070000}"/>
    <cellStyle name="Calculation 3 3 2 2 3 3" xfId="1948" xr:uid="{00000000-0005-0000-0000-000099070000}"/>
    <cellStyle name="Calculation 3 3 2 2 3 3 2" xfId="1949" xr:uid="{00000000-0005-0000-0000-00009A070000}"/>
    <cellStyle name="Calculation 3 3 2 2 3 4" xfId="1950" xr:uid="{00000000-0005-0000-0000-00009B070000}"/>
    <cellStyle name="Calculation 3 3 2 2 4" xfId="1951" xr:uid="{00000000-0005-0000-0000-00009C070000}"/>
    <cellStyle name="Calculation 3 3 2 2 4 2" xfId="1952" xr:uid="{00000000-0005-0000-0000-00009D070000}"/>
    <cellStyle name="Calculation 3 3 2 2 5" xfId="1953" xr:uid="{00000000-0005-0000-0000-00009E070000}"/>
    <cellStyle name="Calculation 3 3 2 2 5 2" xfId="1954" xr:uid="{00000000-0005-0000-0000-00009F070000}"/>
    <cellStyle name="Calculation 3 3 2 2 6" xfId="1955" xr:uid="{00000000-0005-0000-0000-0000A0070000}"/>
    <cellStyle name="Calculation 3 3 2 2 6 2" xfId="1956" xr:uid="{00000000-0005-0000-0000-0000A1070000}"/>
    <cellStyle name="Calculation 3 3 2 2 7" xfId="1957" xr:uid="{00000000-0005-0000-0000-0000A2070000}"/>
    <cellStyle name="Calculation 3 3 2 3" xfId="1958" xr:uid="{00000000-0005-0000-0000-0000A3070000}"/>
    <cellStyle name="Calculation 3 3 2 3 2" xfId="1959" xr:uid="{00000000-0005-0000-0000-0000A4070000}"/>
    <cellStyle name="Calculation 3 3 2 3 2 2" xfId="1960" xr:uid="{00000000-0005-0000-0000-0000A5070000}"/>
    <cellStyle name="Calculation 3 3 2 3 2 2 2" xfId="1961" xr:uid="{00000000-0005-0000-0000-0000A6070000}"/>
    <cellStyle name="Calculation 3 3 2 3 2 3" xfId="1962" xr:uid="{00000000-0005-0000-0000-0000A7070000}"/>
    <cellStyle name="Calculation 3 3 2 3 2 3 2" xfId="1963" xr:uid="{00000000-0005-0000-0000-0000A8070000}"/>
    <cellStyle name="Calculation 3 3 2 3 2 4" xfId="1964" xr:uid="{00000000-0005-0000-0000-0000A9070000}"/>
    <cellStyle name="Calculation 3 3 2 3 2 4 2" xfId="1965" xr:uid="{00000000-0005-0000-0000-0000AA070000}"/>
    <cellStyle name="Calculation 3 3 2 3 2 5" xfId="1966" xr:uid="{00000000-0005-0000-0000-0000AB070000}"/>
    <cellStyle name="Calculation 3 3 2 3 3" xfId="1967" xr:uid="{00000000-0005-0000-0000-0000AC070000}"/>
    <cellStyle name="Calculation 3 3 2 3 3 2" xfId="1968" xr:uid="{00000000-0005-0000-0000-0000AD070000}"/>
    <cellStyle name="Calculation 3 3 2 3 3 2 2" xfId="1969" xr:uid="{00000000-0005-0000-0000-0000AE070000}"/>
    <cellStyle name="Calculation 3 3 2 3 3 3" xfId="1970" xr:uid="{00000000-0005-0000-0000-0000AF070000}"/>
    <cellStyle name="Calculation 3 3 2 3 3 3 2" xfId="1971" xr:uid="{00000000-0005-0000-0000-0000B0070000}"/>
    <cellStyle name="Calculation 3 3 2 3 3 4" xfId="1972" xr:uid="{00000000-0005-0000-0000-0000B1070000}"/>
    <cellStyle name="Calculation 3 3 2 3 4" xfId="1973" xr:uid="{00000000-0005-0000-0000-0000B2070000}"/>
    <cellStyle name="Calculation 3 3 2 3 4 2" xfId="1974" xr:uid="{00000000-0005-0000-0000-0000B3070000}"/>
    <cellStyle name="Calculation 3 3 2 3 5" xfId="1975" xr:uid="{00000000-0005-0000-0000-0000B4070000}"/>
    <cellStyle name="Calculation 3 3 2 3 5 2" xfId="1976" xr:uid="{00000000-0005-0000-0000-0000B5070000}"/>
    <cellStyle name="Calculation 3 3 2 3 6" xfId="1977" xr:uid="{00000000-0005-0000-0000-0000B6070000}"/>
    <cellStyle name="Calculation 3 3 2 3 6 2" xfId="1978" xr:uid="{00000000-0005-0000-0000-0000B7070000}"/>
    <cellStyle name="Calculation 3 3 2 3 7" xfId="1979" xr:uid="{00000000-0005-0000-0000-0000B8070000}"/>
    <cellStyle name="Calculation 3 3 2 4" xfId="1980" xr:uid="{00000000-0005-0000-0000-0000B9070000}"/>
    <cellStyle name="Calculation 3 3 2 4 2" xfId="1981" xr:uid="{00000000-0005-0000-0000-0000BA070000}"/>
    <cellStyle name="Calculation 3 3 2 4 2 2" xfId="1982" xr:uid="{00000000-0005-0000-0000-0000BB070000}"/>
    <cellStyle name="Calculation 3 3 2 4 2 2 2" xfId="1983" xr:uid="{00000000-0005-0000-0000-0000BC070000}"/>
    <cellStyle name="Calculation 3 3 2 4 2 3" xfId="1984" xr:uid="{00000000-0005-0000-0000-0000BD070000}"/>
    <cellStyle name="Calculation 3 3 2 4 2 3 2" xfId="1985" xr:uid="{00000000-0005-0000-0000-0000BE070000}"/>
    <cellStyle name="Calculation 3 3 2 4 2 4" xfId="1986" xr:uid="{00000000-0005-0000-0000-0000BF070000}"/>
    <cellStyle name="Calculation 3 3 2 4 2 4 2" xfId="1987" xr:uid="{00000000-0005-0000-0000-0000C0070000}"/>
    <cellStyle name="Calculation 3 3 2 4 2 5" xfId="1988" xr:uid="{00000000-0005-0000-0000-0000C1070000}"/>
    <cellStyle name="Calculation 3 3 2 4 3" xfId="1989" xr:uid="{00000000-0005-0000-0000-0000C2070000}"/>
    <cellStyle name="Calculation 3 3 2 4 3 2" xfId="1990" xr:uid="{00000000-0005-0000-0000-0000C3070000}"/>
    <cellStyle name="Calculation 3 3 2 4 3 2 2" xfId="1991" xr:uid="{00000000-0005-0000-0000-0000C4070000}"/>
    <cellStyle name="Calculation 3 3 2 4 3 3" xfId="1992" xr:uid="{00000000-0005-0000-0000-0000C5070000}"/>
    <cellStyle name="Calculation 3 3 2 4 3 3 2" xfId="1993" xr:uid="{00000000-0005-0000-0000-0000C6070000}"/>
    <cellStyle name="Calculation 3 3 2 4 3 4" xfId="1994" xr:uid="{00000000-0005-0000-0000-0000C7070000}"/>
    <cellStyle name="Calculation 3 3 2 4 4" xfId="1995" xr:uid="{00000000-0005-0000-0000-0000C8070000}"/>
    <cellStyle name="Calculation 3 3 2 4 4 2" xfId="1996" xr:uid="{00000000-0005-0000-0000-0000C9070000}"/>
    <cellStyle name="Calculation 3 3 2 4 5" xfId="1997" xr:uid="{00000000-0005-0000-0000-0000CA070000}"/>
    <cellStyle name="Calculation 3 3 2 4 5 2" xfId="1998" xr:uid="{00000000-0005-0000-0000-0000CB070000}"/>
    <cellStyle name="Calculation 3 3 2 4 6" xfId="1999" xr:uid="{00000000-0005-0000-0000-0000CC070000}"/>
    <cellStyle name="Calculation 3 3 2 4 6 2" xfId="2000" xr:uid="{00000000-0005-0000-0000-0000CD070000}"/>
    <cellStyle name="Calculation 3 3 2 4 7" xfId="2001" xr:uid="{00000000-0005-0000-0000-0000CE070000}"/>
    <cellStyle name="Calculation 3 3 2 5" xfId="2002" xr:uid="{00000000-0005-0000-0000-0000CF070000}"/>
    <cellStyle name="Calculation 3 3 2 5 2" xfId="2003" xr:uid="{00000000-0005-0000-0000-0000D0070000}"/>
    <cellStyle name="Calculation 3 3 2 5 2 2" xfId="2004" xr:uid="{00000000-0005-0000-0000-0000D1070000}"/>
    <cellStyle name="Calculation 3 3 2 5 2 2 2" xfId="2005" xr:uid="{00000000-0005-0000-0000-0000D2070000}"/>
    <cellStyle name="Calculation 3 3 2 5 2 3" xfId="2006" xr:uid="{00000000-0005-0000-0000-0000D3070000}"/>
    <cellStyle name="Calculation 3 3 2 5 2 3 2" xfId="2007" xr:uid="{00000000-0005-0000-0000-0000D4070000}"/>
    <cellStyle name="Calculation 3 3 2 5 2 4" xfId="2008" xr:uid="{00000000-0005-0000-0000-0000D5070000}"/>
    <cellStyle name="Calculation 3 3 2 5 2 4 2" xfId="2009" xr:uid="{00000000-0005-0000-0000-0000D6070000}"/>
    <cellStyle name="Calculation 3 3 2 5 2 5" xfId="2010" xr:uid="{00000000-0005-0000-0000-0000D7070000}"/>
    <cellStyle name="Calculation 3 3 2 5 3" xfId="2011" xr:uid="{00000000-0005-0000-0000-0000D8070000}"/>
    <cellStyle name="Calculation 3 3 2 5 3 2" xfId="2012" xr:uid="{00000000-0005-0000-0000-0000D9070000}"/>
    <cellStyle name="Calculation 3 3 2 5 3 2 2" xfId="2013" xr:uid="{00000000-0005-0000-0000-0000DA070000}"/>
    <cellStyle name="Calculation 3 3 2 5 3 3" xfId="2014" xr:uid="{00000000-0005-0000-0000-0000DB070000}"/>
    <cellStyle name="Calculation 3 3 2 5 3 3 2" xfId="2015" xr:uid="{00000000-0005-0000-0000-0000DC070000}"/>
    <cellStyle name="Calculation 3 3 2 5 3 4" xfId="2016" xr:uid="{00000000-0005-0000-0000-0000DD070000}"/>
    <cellStyle name="Calculation 3 3 2 5 4" xfId="2017" xr:uid="{00000000-0005-0000-0000-0000DE070000}"/>
    <cellStyle name="Calculation 3 3 2 5 4 2" xfId="2018" xr:uid="{00000000-0005-0000-0000-0000DF070000}"/>
    <cellStyle name="Calculation 3 3 2 5 5" xfId="2019" xr:uid="{00000000-0005-0000-0000-0000E0070000}"/>
    <cellStyle name="Calculation 3 3 2 5 5 2" xfId="2020" xr:uid="{00000000-0005-0000-0000-0000E1070000}"/>
    <cellStyle name="Calculation 3 3 2 5 6" xfId="2021" xr:uid="{00000000-0005-0000-0000-0000E2070000}"/>
    <cellStyle name="Calculation 3 3 2 5 6 2" xfId="2022" xr:uid="{00000000-0005-0000-0000-0000E3070000}"/>
    <cellStyle name="Calculation 3 3 2 5 7" xfId="2023" xr:uid="{00000000-0005-0000-0000-0000E4070000}"/>
    <cellStyle name="Calculation 3 3 2 6" xfId="2024" xr:uid="{00000000-0005-0000-0000-0000E5070000}"/>
    <cellStyle name="Calculation 3 3 2 6 2" xfId="2025" xr:uid="{00000000-0005-0000-0000-0000E6070000}"/>
    <cellStyle name="Calculation 3 3 2 6 2 2" xfId="2026" xr:uid="{00000000-0005-0000-0000-0000E7070000}"/>
    <cellStyle name="Calculation 3 3 2 6 2 2 2" xfId="2027" xr:uid="{00000000-0005-0000-0000-0000E8070000}"/>
    <cellStyle name="Calculation 3 3 2 6 2 3" xfId="2028" xr:uid="{00000000-0005-0000-0000-0000E9070000}"/>
    <cellStyle name="Calculation 3 3 2 6 2 3 2" xfId="2029" xr:uid="{00000000-0005-0000-0000-0000EA070000}"/>
    <cellStyle name="Calculation 3 3 2 6 2 4" xfId="2030" xr:uid="{00000000-0005-0000-0000-0000EB070000}"/>
    <cellStyle name="Calculation 3 3 2 6 2 4 2" xfId="2031" xr:uid="{00000000-0005-0000-0000-0000EC070000}"/>
    <cellStyle name="Calculation 3 3 2 6 2 5" xfId="2032" xr:uid="{00000000-0005-0000-0000-0000ED070000}"/>
    <cellStyle name="Calculation 3 3 2 6 3" xfId="2033" xr:uid="{00000000-0005-0000-0000-0000EE070000}"/>
    <cellStyle name="Calculation 3 3 2 6 3 2" xfId="2034" xr:uid="{00000000-0005-0000-0000-0000EF070000}"/>
    <cellStyle name="Calculation 3 3 2 6 4" xfId="2035" xr:uid="{00000000-0005-0000-0000-0000F0070000}"/>
    <cellStyle name="Calculation 3 3 2 6 4 2" xfId="2036" xr:uid="{00000000-0005-0000-0000-0000F1070000}"/>
    <cellStyle name="Calculation 3 3 2 6 5" xfId="2037" xr:uid="{00000000-0005-0000-0000-0000F2070000}"/>
    <cellStyle name="Calculation 3 3 2 6 5 2" xfId="2038" xr:uid="{00000000-0005-0000-0000-0000F3070000}"/>
    <cellStyle name="Calculation 3 3 2 6 6" xfId="2039" xr:uid="{00000000-0005-0000-0000-0000F4070000}"/>
    <cellStyle name="Calculation 3 3 2 7" xfId="2040" xr:uid="{00000000-0005-0000-0000-0000F5070000}"/>
    <cellStyle name="Calculation 3 3 2 7 2" xfId="2041" xr:uid="{00000000-0005-0000-0000-0000F6070000}"/>
    <cellStyle name="Calculation 3 3 2 7 2 2" xfId="2042" xr:uid="{00000000-0005-0000-0000-0000F7070000}"/>
    <cellStyle name="Calculation 3 3 2 7 3" xfId="2043" xr:uid="{00000000-0005-0000-0000-0000F8070000}"/>
    <cellStyle name="Calculation 3 3 2 7 3 2" xfId="2044" xr:uid="{00000000-0005-0000-0000-0000F9070000}"/>
    <cellStyle name="Calculation 3 3 2 7 4" xfId="2045" xr:uid="{00000000-0005-0000-0000-0000FA070000}"/>
    <cellStyle name="Calculation 3 3 2 7 4 2" xfId="2046" xr:uid="{00000000-0005-0000-0000-0000FB070000}"/>
    <cellStyle name="Calculation 3 3 2 7 5" xfId="2047" xr:uid="{00000000-0005-0000-0000-0000FC070000}"/>
    <cellStyle name="Calculation 3 3 2 8" xfId="2048" xr:uid="{00000000-0005-0000-0000-0000FD070000}"/>
    <cellStyle name="Calculation 3 3 2 8 2" xfId="2049" xr:uid="{00000000-0005-0000-0000-0000FE070000}"/>
    <cellStyle name="Calculation 3 3 2 8 2 2" xfId="2050" xr:uid="{00000000-0005-0000-0000-0000FF070000}"/>
    <cellStyle name="Calculation 3 3 2 8 3" xfId="2051" xr:uid="{00000000-0005-0000-0000-000000080000}"/>
    <cellStyle name="Calculation 3 3 2 8 3 2" xfId="2052" xr:uid="{00000000-0005-0000-0000-000001080000}"/>
    <cellStyle name="Calculation 3 3 2 8 4" xfId="2053" xr:uid="{00000000-0005-0000-0000-000002080000}"/>
    <cellStyle name="Calculation 3 3 2 8 4 2" xfId="2054" xr:uid="{00000000-0005-0000-0000-000003080000}"/>
    <cellStyle name="Calculation 3 3 2 8 5" xfId="2055" xr:uid="{00000000-0005-0000-0000-000004080000}"/>
    <cellStyle name="Calculation 3 3 2 9" xfId="2056" xr:uid="{00000000-0005-0000-0000-000005080000}"/>
    <cellStyle name="Calculation 3 3 2 9 2" xfId="2057" xr:uid="{00000000-0005-0000-0000-000006080000}"/>
    <cellStyle name="Calculation 3 3 2 9 2 2" xfId="2058" xr:uid="{00000000-0005-0000-0000-000007080000}"/>
    <cellStyle name="Calculation 3 3 2 9 3" xfId="2059" xr:uid="{00000000-0005-0000-0000-000008080000}"/>
    <cellStyle name="Calculation 3 3 2 9 3 2" xfId="2060" xr:uid="{00000000-0005-0000-0000-000009080000}"/>
    <cellStyle name="Calculation 3 3 2 9 4" xfId="2061" xr:uid="{00000000-0005-0000-0000-00000A080000}"/>
    <cellStyle name="Calculation 3 3 3" xfId="2062" xr:uid="{00000000-0005-0000-0000-00000B080000}"/>
    <cellStyle name="Calculation 3 3 3 10" xfId="2063" xr:uid="{00000000-0005-0000-0000-00000C080000}"/>
    <cellStyle name="Calculation 3 3 3 2" xfId="2064" xr:uid="{00000000-0005-0000-0000-00000D080000}"/>
    <cellStyle name="Calculation 3 3 3 2 2" xfId="2065" xr:uid="{00000000-0005-0000-0000-00000E080000}"/>
    <cellStyle name="Calculation 3 3 3 2 2 2" xfId="2066" xr:uid="{00000000-0005-0000-0000-00000F080000}"/>
    <cellStyle name="Calculation 3 3 3 2 2 2 2" xfId="2067" xr:uid="{00000000-0005-0000-0000-000010080000}"/>
    <cellStyle name="Calculation 3 3 3 2 2 3" xfId="2068" xr:uid="{00000000-0005-0000-0000-000011080000}"/>
    <cellStyle name="Calculation 3 3 3 2 2 3 2" xfId="2069" xr:uid="{00000000-0005-0000-0000-000012080000}"/>
    <cellStyle name="Calculation 3 3 3 2 2 4" xfId="2070" xr:uid="{00000000-0005-0000-0000-000013080000}"/>
    <cellStyle name="Calculation 3 3 3 2 3" xfId="2071" xr:uid="{00000000-0005-0000-0000-000014080000}"/>
    <cellStyle name="Calculation 3 3 3 2 3 2" xfId="2072" xr:uid="{00000000-0005-0000-0000-000015080000}"/>
    <cellStyle name="Calculation 3 3 3 2 4" xfId="2073" xr:uid="{00000000-0005-0000-0000-000016080000}"/>
    <cellStyle name="Calculation 3 3 3 2 4 2" xfId="2074" xr:uid="{00000000-0005-0000-0000-000017080000}"/>
    <cellStyle name="Calculation 3 3 3 2 5" xfId="2075" xr:uid="{00000000-0005-0000-0000-000018080000}"/>
    <cellStyle name="Calculation 3 3 3 2 5 2" xfId="2076" xr:uid="{00000000-0005-0000-0000-000019080000}"/>
    <cellStyle name="Calculation 3 3 3 2 6" xfId="2077" xr:uid="{00000000-0005-0000-0000-00001A080000}"/>
    <cellStyle name="Calculation 3 3 3 3" xfId="2078" xr:uid="{00000000-0005-0000-0000-00001B080000}"/>
    <cellStyle name="Calculation 3 3 3 3 2" xfId="2079" xr:uid="{00000000-0005-0000-0000-00001C080000}"/>
    <cellStyle name="Calculation 3 3 3 3 2 2" xfId="2080" xr:uid="{00000000-0005-0000-0000-00001D080000}"/>
    <cellStyle name="Calculation 3 3 3 3 3" xfId="2081" xr:uid="{00000000-0005-0000-0000-00001E080000}"/>
    <cellStyle name="Calculation 3 3 3 3 3 2" xfId="2082" xr:uid="{00000000-0005-0000-0000-00001F080000}"/>
    <cellStyle name="Calculation 3 3 3 3 4" xfId="2083" xr:uid="{00000000-0005-0000-0000-000020080000}"/>
    <cellStyle name="Calculation 3 3 3 4" xfId="2084" xr:uid="{00000000-0005-0000-0000-000021080000}"/>
    <cellStyle name="Calculation 3 3 3 4 2" xfId="2085" xr:uid="{00000000-0005-0000-0000-000022080000}"/>
    <cellStyle name="Calculation 3 3 3 4 2 2" xfId="2086" xr:uid="{00000000-0005-0000-0000-000023080000}"/>
    <cellStyle name="Calculation 3 3 3 4 3" xfId="2087" xr:uid="{00000000-0005-0000-0000-000024080000}"/>
    <cellStyle name="Calculation 3 3 3 4 3 2" xfId="2088" xr:uid="{00000000-0005-0000-0000-000025080000}"/>
    <cellStyle name="Calculation 3 3 3 4 4" xfId="2089" xr:uid="{00000000-0005-0000-0000-000026080000}"/>
    <cellStyle name="Calculation 3 3 3 5" xfId="2090" xr:uid="{00000000-0005-0000-0000-000027080000}"/>
    <cellStyle name="Calculation 3 3 3 5 2" xfId="2091" xr:uid="{00000000-0005-0000-0000-000028080000}"/>
    <cellStyle name="Calculation 3 3 3 5 2 2" xfId="2092" xr:uid="{00000000-0005-0000-0000-000029080000}"/>
    <cellStyle name="Calculation 3 3 3 5 3" xfId="2093" xr:uid="{00000000-0005-0000-0000-00002A080000}"/>
    <cellStyle name="Calculation 3 3 3 5 3 2" xfId="2094" xr:uid="{00000000-0005-0000-0000-00002B080000}"/>
    <cellStyle name="Calculation 3 3 3 5 4" xfId="2095" xr:uid="{00000000-0005-0000-0000-00002C080000}"/>
    <cellStyle name="Calculation 3 3 3 6" xfId="2096" xr:uid="{00000000-0005-0000-0000-00002D080000}"/>
    <cellStyle name="Calculation 3 3 3 6 2" xfId="2097" xr:uid="{00000000-0005-0000-0000-00002E080000}"/>
    <cellStyle name="Calculation 3 3 3 6 2 2" xfId="2098" xr:uid="{00000000-0005-0000-0000-00002F080000}"/>
    <cellStyle name="Calculation 3 3 3 6 3" xfId="2099" xr:uid="{00000000-0005-0000-0000-000030080000}"/>
    <cellStyle name="Calculation 3 3 3 6 3 2" xfId="2100" xr:uid="{00000000-0005-0000-0000-000031080000}"/>
    <cellStyle name="Calculation 3 3 3 6 4" xfId="2101" xr:uid="{00000000-0005-0000-0000-000032080000}"/>
    <cellStyle name="Calculation 3 3 3 7" xfId="2102" xr:uid="{00000000-0005-0000-0000-000033080000}"/>
    <cellStyle name="Calculation 3 3 3 7 2" xfId="2103" xr:uid="{00000000-0005-0000-0000-000034080000}"/>
    <cellStyle name="Calculation 3 3 3 8" xfId="2104" xr:uid="{00000000-0005-0000-0000-000035080000}"/>
    <cellStyle name="Calculation 3 3 3 8 2" xfId="2105" xr:uid="{00000000-0005-0000-0000-000036080000}"/>
    <cellStyle name="Calculation 3 3 3 9" xfId="2106" xr:uid="{00000000-0005-0000-0000-000037080000}"/>
    <cellStyle name="Calculation 3 3 3 9 2" xfId="2107" xr:uid="{00000000-0005-0000-0000-000038080000}"/>
    <cellStyle name="Calculation 3 3 4" xfId="2108" xr:uid="{00000000-0005-0000-0000-000039080000}"/>
    <cellStyle name="Calculation 3 3 4 2" xfId="2109" xr:uid="{00000000-0005-0000-0000-00003A080000}"/>
    <cellStyle name="Calculation 3 3 4 2 2" xfId="2110" xr:uid="{00000000-0005-0000-0000-00003B080000}"/>
    <cellStyle name="Calculation 3 3 4 2 2 2" xfId="2111" xr:uid="{00000000-0005-0000-0000-00003C080000}"/>
    <cellStyle name="Calculation 3 3 4 2 3" xfId="2112" xr:uid="{00000000-0005-0000-0000-00003D080000}"/>
    <cellStyle name="Calculation 3 3 4 2 3 2" xfId="2113" xr:uid="{00000000-0005-0000-0000-00003E080000}"/>
    <cellStyle name="Calculation 3 3 4 2 4" xfId="2114" xr:uid="{00000000-0005-0000-0000-00003F080000}"/>
    <cellStyle name="Calculation 3 3 4 2 4 2" xfId="2115" xr:uid="{00000000-0005-0000-0000-000040080000}"/>
    <cellStyle name="Calculation 3 3 4 2 5" xfId="2116" xr:uid="{00000000-0005-0000-0000-000041080000}"/>
    <cellStyle name="Calculation 3 3 4 3" xfId="2117" xr:uid="{00000000-0005-0000-0000-000042080000}"/>
    <cellStyle name="Calculation 3 3 4 3 2" xfId="2118" xr:uid="{00000000-0005-0000-0000-000043080000}"/>
    <cellStyle name="Calculation 3 3 4 3 2 2" xfId="2119" xr:uid="{00000000-0005-0000-0000-000044080000}"/>
    <cellStyle name="Calculation 3 3 4 3 3" xfId="2120" xr:uid="{00000000-0005-0000-0000-000045080000}"/>
    <cellStyle name="Calculation 3 3 4 3 3 2" xfId="2121" xr:uid="{00000000-0005-0000-0000-000046080000}"/>
    <cellStyle name="Calculation 3 3 4 3 4" xfId="2122" xr:uid="{00000000-0005-0000-0000-000047080000}"/>
    <cellStyle name="Calculation 3 3 4 4" xfId="2123" xr:uid="{00000000-0005-0000-0000-000048080000}"/>
    <cellStyle name="Calculation 3 3 4 4 2" xfId="2124" xr:uid="{00000000-0005-0000-0000-000049080000}"/>
    <cellStyle name="Calculation 3 3 4 5" xfId="2125" xr:uid="{00000000-0005-0000-0000-00004A080000}"/>
    <cellStyle name="Calculation 3 3 4 5 2" xfId="2126" xr:uid="{00000000-0005-0000-0000-00004B080000}"/>
    <cellStyle name="Calculation 3 3 4 6" xfId="2127" xr:uid="{00000000-0005-0000-0000-00004C080000}"/>
    <cellStyle name="Calculation 3 3 4 6 2" xfId="2128" xr:uid="{00000000-0005-0000-0000-00004D080000}"/>
    <cellStyle name="Calculation 3 3 4 7" xfId="2129" xr:uid="{00000000-0005-0000-0000-00004E080000}"/>
    <cellStyle name="Calculation 3 3 5" xfId="2130" xr:uid="{00000000-0005-0000-0000-00004F080000}"/>
    <cellStyle name="Calculation 3 3 5 2" xfId="2131" xr:uid="{00000000-0005-0000-0000-000050080000}"/>
    <cellStyle name="Calculation 3 3 5 2 2" xfId="2132" xr:uid="{00000000-0005-0000-0000-000051080000}"/>
    <cellStyle name="Calculation 3 3 5 2 2 2" xfId="2133" xr:uid="{00000000-0005-0000-0000-000052080000}"/>
    <cellStyle name="Calculation 3 3 5 2 3" xfId="2134" xr:uid="{00000000-0005-0000-0000-000053080000}"/>
    <cellStyle name="Calculation 3 3 5 2 3 2" xfId="2135" xr:uid="{00000000-0005-0000-0000-000054080000}"/>
    <cellStyle name="Calculation 3 3 5 2 4" xfId="2136" xr:uid="{00000000-0005-0000-0000-000055080000}"/>
    <cellStyle name="Calculation 3 3 5 2 4 2" xfId="2137" xr:uid="{00000000-0005-0000-0000-000056080000}"/>
    <cellStyle name="Calculation 3 3 5 2 5" xfId="2138" xr:uid="{00000000-0005-0000-0000-000057080000}"/>
    <cellStyle name="Calculation 3 3 5 3" xfId="2139" xr:uid="{00000000-0005-0000-0000-000058080000}"/>
    <cellStyle name="Calculation 3 3 5 3 2" xfId="2140" xr:uid="{00000000-0005-0000-0000-000059080000}"/>
    <cellStyle name="Calculation 3 3 5 4" xfId="2141" xr:uid="{00000000-0005-0000-0000-00005A080000}"/>
    <cellStyle name="Calculation 3 3 5 4 2" xfId="2142" xr:uid="{00000000-0005-0000-0000-00005B080000}"/>
    <cellStyle name="Calculation 3 3 5 5" xfId="2143" xr:uid="{00000000-0005-0000-0000-00005C080000}"/>
    <cellStyle name="Calculation 3 3 5 5 2" xfId="2144" xr:uid="{00000000-0005-0000-0000-00005D080000}"/>
    <cellStyle name="Calculation 3 3 5 6" xfId="2145" xr:uid="{00000000-0005-0000-0000-00005E080000}"/>
    <cellStyle name="Calculation 3 3 6" xfId="2146" xr:uid="{00000000-0005-0000-0000-00005F080000}"/>
    <cellStyle name="Calculation 3 3 6 2" xfId="2147" xr:uid="{00000000-0005-0000-0000-000060080000}"/>
    <cellStyle name="Calculation 3 3 6 2 2" xfId="2148" xr:uid="{00000000-0005-0000-0000-000061080000}"/>
    <cellStyle name="Calculation 3 3 6 2 2 2" xfId="2149" xr:uid="{00000000-0005-0000-0000-000062080000}"/>
    <cellStyle name="Calculation 3 3 6 2 3" xfId="2150" xr:uid="{00000000-0005-0000-0000-000063080000}"/>
    <cellStyle name="Calculation 3 3 6 2 3 2" xfId="2151" xr:uid="{00000000-0005-0000-0000-000064080000}"/>
    <cellStyle name="Calculation 3 3 6 2 4" xfId="2152" xr:uid="{00000000-0005-0000-0000-000065080000}"/>
    <cellStyle name="Calculation 3 3 6 2 4 2" xfId="2153" xr:uid="{00000000-0005-0000-0000-000066080000}"/>
    <cellStyle name="Calculation 3 3 6 2 5" xfId="2154" xr:uid="{00000000-0005-0000-0000-000067080000}"/>
    <cellStyle name="Calculation 3 3 6 3" xfId="2155" xr:uid="{00000000-0005-0000-0000-000068080000}"/>
    <cellStyle name="Calculation 3 3 6 3 2" xfId="2156" xr:uid="{00000000-0005-0000-0000-000069080000}"/>
    <cellStyle name="Calculation 3 3 6 4" xfId="2157" xr:uid="{00000000-0005-0000-0000-00006A080000}"/>
    <cellStyle name="Calculation 3 3 6 4 2" xfId="2158" xr:uid="{00000000-0005-0000-0000-00006B080000}"/>
    <cellStyle name="Calculation 3 3 6 5" xfId="2159" xr:uid="{00000000-0005-0000-0000-00006C080000}"/>
    <cellStyle name="Calculation 3 3 6 5 2" xfId="2160" xr:uid="{00000000-0005-0000-0000-00006D080000}"/>
    <cellStyle name="Calculation 3 3 6 6" xfId="2161" xr:uid="{00000000-0005-0000-0000-00006E080000}"/>
    <cellStyle name="Calculation 3 3 7" xfId="2162" xr:uid="{00000000-0005-0000-0000-00006F080000}"/>
    <cellStyle name="Calculation 3 3 7 2" xfId="2163" xr:uid="{00000000-0005-0000-0000-000070080000}"/>
    <cellStyle name="Calculation 3 3 7 2 2" xfId="2164" xr:uid="{00000000-0005-0000-0000-000071080000}"/>
    <cellStyle name="Calculation 3 3 7 2 2 2" xfId="2165" xr:uid="{00000000-0005-0000-0000-000072080000}"/>
    <cellStyle name="Calculation 3 3 7 2 3" xfId="2166" xr:uid="{00000000-0005-0000-0000-000073080000}"/>
    <cellStyle name="Calculation 3 3 7 2 3 2" xfId="2167" xr:uid="{00000000-0005-0000-0000-000074080000}"/>
    <cellStyle name="Calculation 3 3 7 2 4" xfId="2168" xr:uid="{00000000-0005-0000-0000-000075080000}"/>
    <cellStyle name="Calculation 3 3 7 2 4 2" xfId="2169" xr:uid="{00000000-0005-0000-0000-000076080000}"/>
    <cellStyle name="Calculation 3 3 7 2 5" xfId="2170" xr:uid="{00000000-0005-0000-0000-000077080000}"/>
    <cellStyle name="Calculation 3 3 7 3" xfId="2171" xr:uid="{00000000-0005-0000-0000-000078080000}"/>
    <cellStyle name="Calculation 3 3 7 3 2" xfId="2172" xr:uid="{00000000-0005-0000-0000-000079080000}"/>
    <cellStyle name="Calculation 3 3 7 4" xfId="2173" xr:uid="{00000000-0005-0000-0000-00007A080000}"/>
    <cellStyle name="Calculation 3 3 7 4 2" xfId="2174" xr:uid="{00000000-0005-0000-0000-00007B080000}"/>
    <cellStyle name="Calculation 3 3 7 5" xfId="2175" xr:uid="{00000000-0005-0000-0000-00007C080000}"/>
    <cellStyle name="Calculation 3 3 7 5 2" xfId="2176" xr:uid="{00000000-0005-0000-0000-00007D080000}"/>
    <cellStyle name="Calculation 3 3 7 6" xfId="2177" xr:uid="{00000000-0005-0000-0000-00007E080000}"/>
    <cellStyle name="Calculation 3 3 8" xfId="2178" xr:uid="{00000000-0005-0000-0000-00007F080000}"/>
    <cellStyle name="Calculation 3 3 8 2" xfId="2179" xr:uid="{00000000-0005-0000-0000-000080080000}"/>
    <cellStyle name="Calculation 3 3 8 2 2" xfId="2180" xr:uid="{00000000-0005-0000-0000-000081080000}"/>
    <cellStyle name="Calculation 3 3 8 3" xfId="2181" xr:uid="{00000000-0005-0000-0000-000082080000}"/>
    <cellStyle name="Calculation 3 3 8 3 2" xfId="2182" xr:uid="{00000000-0005-0000-0000-000083080000}"/>
    <cellStyle name="Calculation 3 3 8 4" xfId="2183" xr:uid="{00000000-0005-0000-0000-000084080000}"/>
    <cellStyle name="Calculation 3 3 8 4 2" xfId="2184" xr:uid="{00000000-0005-0000-0000-000085080000}"/>
    <cellStyle name="Calculation 3 3 8 5" xfId="2185" xr:uid="{00000000-0005-0000-0000-000086080000}"/>
    <cellStyle name="Calculation 3 3 9" xfId="2186" xr:uid="{00000000-0005-0000-0000-000087080000}"/>
    <cellStyle name="Calculation 3 3 9 2" xfId="2187" xr:uid="{00000000-0005-0000-0000-000088080000}"/>
    <cellStyle name="Calculation 3 3 9 2 2" xfId="2188" xr:uid="{00000000-0005-0000-0000-000089080000}"/>
    <cellStyle name="Calculation 3 3 9 3" xfId="2189" xr:uid="{00000000-0005-0000-0000-00008A080000}"/>
    <cellStyle name="Calculation 3 3 9 3 2" xfId="2190" xr:uid="{00000000-0005-0000-0000-00008B080000}"/>
    <cellStyle name="Calculation 3 3 9 4" xfId="2191" xr:uid="{00000000-0005-0000-0000-00008C080000}"/>
    <cellStyle name="Calculation 3 3 9 4 2" xfId="2192" xr:uid="{00000000-0005-0000-0000-00008D080000}"/>
    <cellStyle name="Calculation 3 3 9 5" xfId="2193" xr:uid="{00000000-0005-0000-0000-00008E080000}"/>
    <cellStyle name="Calculation 3 4" xfId="2194" xr:uid="{00000000-0005-0000-0000-00008F080000}"/>
    <cellStyle name="Calculation 3 4 10" xfId="2195" xr:uid="{00000000-0005-0000-0000-000090080000}"/>
    <cellStyle name="Calculation 3 4 10 2" xfId="2196" xr:uid="{00000000-0005-0000-0000-000091080000}"/>
    <cellStyle name="Calculation 3 4 11" xfId="2197" xr:uid="{00000000-0005-0000-0000-000092080000}"/>
    <cellStyle name="Calculation 3 4 11 2" xfId="2198" xr:uid="{00000000-0005-0000-0000-000093080000}"/>
    <cellStyle name="Calculation 3 4 12" xfId="2199" xr:uid="{00000000-0005-0000-0000-000094080000}"/>
    <cellStyle name="Calculation 3 4 12 2" xfId="2200" xr:uid="{00000000-0005-0000-0000-000095080000}"/>
    <cellStyle name="Calculation 3 4 13" xfId="2201" xr:uid="{00000000-0005-0000-0000-000096080000}"/>
    <cellStyle name="Calculation 3 4 2" xfId="2202" xr:uid="{00000000-0005-0000-0000-000097080000}"/>
    <cellStyle name="Calculation 3 4 2 2" xfId="2203" xr:uid="{00000000-0005-0000-0000-000098080000}"/>
    <cellStyle name="Calculation 3 4 2 2 2" xfId="2204" xr:uid="{00000000-0005-0000-0000-000099080000}"/>
    <cellStyle name="Calculation 3 4 2 2 2 2" xfId="2205" xr:uid="{00000000-0005-0000-0000-00009A080000}"/>
    <cellStyle name="Calculation 3 4 2 2 3" xfId="2206" xr:uid="{00000000-0005-0000-0000-00009B080000}"/>
    <cellStyle name="Calculation 3 4 2 2 3 2" xfId="2207" xr:uid="{00000000-0005-0000-0000-00009C080000}"/>
    <cellStyle name="Calculation 3 4 2 2 4" xfId="2208" xr:uid="{00000000-0005-0000-0000-00009D080000}"/>
    <cellStyle name="Calculation 3 4 2 2 4 2" xfId="2209" xr:uid="{00000000-0005-0000-0000-00009E080000}"/>
    <cellStyle name="Calculation 3 4 2 2 5" xfId="2210" xr:uid="{00000000-0005-0000-0000-00009F080000}"/>
    <cellStyle name="Calculation 3 4 2 3" xfId="2211" xr:uid="{00000000-0005-0000-0000-0000A0080000}"/>
    <cellStyle name="Calculation 3 4 2 3 2" xfId="2212" xr:uid="{00000000-0005-0000-0000-0000A1080000}"/>
    <cellStyle name="Calculation 3 4 2 3 2 2" xfId="2213" xr:uid="{00000000-0005-0000-0000-0000A2080000}"/>
    <cellStyle name="Calculation 3 4 2 3 3" xfId="2214" xr:uid="{00000000-0005-0000-0000-0000A3080000}"/>
    <cellStyle name="Calculation 3 4 2 3 3 2" xfId="2215" xr:uid="{00000000-0005-0000-0000-0000A4080000}"/>
    <cellStyle name="Calculation 3 4 2 3 4" xfId="2216" xr:uid="{00000000-0005-0000-0000-0000A5080000}"/>
    <cellStyle name="Calculation 3 4 2 4" xfId="2217" xr:uid="{00000000-0005-0000-0000-0000A6080000}"/>
    <cellStyle name="Calculation 3 4 2 4 2" xfId="2218" xr:uid="{00000000-0005-0000-0000-0000A7080000}"/>
    <cellStyle name="Calculation 3 4 2 5" xfId="2219" xr:uid="{00000000-0005-0000-0000-0000A8080000}"/>
    <cellStyle name="Calculation 3 4 2 5 2" xfId="2220" xr:uid="{00000000-0005-0000-0000-0000A9080000}"/>
    <cellStyle name="Calculation 3 4 2 6" xfId="2221" xr:uid="{00000000-0005-0000-0000-0000AA080000}"/>
    <cellStyle name="Calculation 3 4 2 6 2" xfId="2222" xr:uid="{00000000-0005-0000-0000-0000AB080000}"/>
    <cellStyle name="Calculation 3 4 2 7" xfId="2223" xr:uid="{00000000-0005-0000-0000-0000AC080000}"/>
    <cellStyle name="Calculation 3 4 3" xfId="2224" xr:uid="{00000000-0005-0000-0000-0000AD080000}"/>
    <cellStyle name="Calculation 3 4 3 2" xfId="2225" xr:uid="{00000000-0005-0000-0000-0000AE080000}"/>
    <cellStyle name="Calculation 3 4 3 2 2" xfId="2226" xr:uid="{00000000-0005-0000-0000-0000AF080000}"/>
    <cellStyle name="Calculation 3 4 3 2 2 2" xfId="2227" xr:uid="{00000000-0005-0000-0000-0000B0080000}"/>
    <cellStyle name="Calculation 3 4 3 2 3" xfId="2228" xr:uid="{00000000-0005-0000-0000-0000B1080000}"/>
    <cellStyle name="Calculation 3 4 3 2 3 2" xfId="2229" xr:uid="{00000000-0005-0000-0000-0000B2080000}"/>
    <cellStyle name="Calculation 3 4 3 2 4" xfId="2230" xr:uid="{00000000-0005-0000-0000-0000B3080000}"/>
    <cellStyle name="Calculation 3 4 3 2 4 2" xfId="2231" xr:uid="{00000000-0005-0000-0000-0000B4080000}"/>
    <cellStyle name="Calculation 3 4 3 2 5" xfId="2232" xr:uid="{00000000-0005-0000-0000-0000B5080000}"/>
    <cellStyle name="Calculation 3 4 3 3" xfId="2233" xr:uid="{00000000-0005-0000-0000-0000B6080000}"/>
    <cellStyle name="Calculation 3 4 3 3 2" xfId="2234" xr:uid="{00000000-0005-0000-0000-0000B7080000}"/>
    <cellStyle name="Calculation 3 4 3 3 2 2" xfId="2235" xr:uid="{00000000-0005-0000-0000-0000B8080000}"/>
    <cellStyle name="Calculation 3 4 3 3 3" xfId="2236" xr:uid="{00000000-0005-0000-0000-0000B9080000}"/>
    <cellStyle name="Calculation 3 4 3 3 3 2" xfId="2237" xr:uid="{00000000-0005-0000-0000-0000BA080000}"/>
    <cellStyle name="Calculation 3 4 3 3 4" xfId="2238" xr:uid="{00000000-0005-0000-0000-0000BB080000}"/>
    <cellStyle name="Calculation 3 4 3 4" xfId="2239" xr:uid="{00000000-0005-0000-0000-0000BC080000}"/>
    <cellStyle name="Calculation 3 4 3 4 2" xfId="2240" xr:uid="{00000000-0005-0000-0000-0000BD080000}"/>
    <cellStyle name="Calculation 3 4 3 5" xfId="2241" xr:uid="{00000000-0005-0000-0000-0000BE080000}"/>
    <cellStyle name="Calculation 3 4 3 5 2" xfId="2242" xr:uid="{00000000-0005-0000-0000-0000BF080000}"/>
    <cellStyle name="Calculation 3 4 3 6" xfId="2243" xr:uid="{00000000-0005-0000-0000-0000C0080000}"/>
    <cellStyle name="Calculation 3 4 3 6 2" xfId="2244" xr:uid="{00000000-0005-0000-0000-0000C1080000}"/>
    <cellStyle name="Calculation 3 4 3 7" xfId="2245" xr:uid="{00000000-0005-0000-0000-0000C2080000}"/>
    <cellStyle name="Calculation 3 4 4" xfId="2246" xr:uid="{00000000-0005-0000-0000-0000C3080000}"/>
    <cellStyle name="Calculation 3 4 4 2" xfId="2247" xr:uid="{00000000-0005-0000-0000-0000C4080000}"/>
    <cellStyle name="Calculation 3 4 4 2 2" xfId="2248" xr:uid="{00000000-0005-0000-0000-0000C5080000}"/>
    <cellStyle name="Calculation 3 4 4 2 2 2" xfId="2249" xr:uid="{00000000-0005-0000-0000-0000C6080000}"/>
    <cellStyle name="Calculation 3 4 4 2 3" xfId="2250" xr:uid="{00000000-0005-0000-0000-0000C7080000}"/>
    <cellStyle name="Calculation 3 4 4 2 3 2" xfId="2251" xr:uid="{00000000-0005-0000-0000-0000C8080000}"/>
    <cellStyle name="Calculation 3 4 4 2 4" xfId="2252" xr:uid="{00000000-0005-0000-0000-0000C9080000}"/>
    <cellStyle name="Calculation 3 4 4 2 4 2" xfId="2253" xr:uid="{00000000-0005-0000-0000-0000CA080000}"/>
    <cellStyle name="Calculation 3 4 4 2 5" xfId="2254" xr:uid="{00000000-0005-0000-0000-0000CB080000}"/>
    <cellStyle name="Calculation 3 4 4 3" xfId="2255" xr:uid="{00000000-0005-0000-0000-0000CC080000}"/>
    <cellStyle name="Calculation 3 4 4 3 2" xfId="2256" xr:uid="{00000000-0005-0000-0000-0000CD080000}"/>
    <cellStyle name="Calculation 3 4 4 3 2 2" xfId="2257" xr:uid="{00000000-0005-0000-0000-0000CE080000}"/>
    <cellStyle name="Calculation 3 4 4 3 3" xfId="2258" xr:uid="{00000000-0005-0000-0000-0000CF080000}"/>
    <cellStyle name="Calculation 3 4 4 3 3 2" xfId="2259" xr:uid="{00000000-0005-0000-0000-0000D0080000}"/>
    <cellStyle name="Calculation 3 4 4 3 4" xfId="2260" xr:uid="{00000000-0005-0000-0000-0000D1080000}"/>
    <cellStyle name="Calculation 3 4 4 4" xfId="2261" xr:uid="{00000000-0005-0000-0000-0000D2080000}"/>
    <cellStyle name="Calculation 3 4 4 4 2" xfId="2262" xr:uid="{00000000-0005-0000-0000-0000D3080000}"/>
    <cellStyle name="Calculation 3 4 4 5" xfId="2263" xr:uid="{00000000-0005-0000-0000-0000D4080000}"/>
    <cellStyle name="Calculation 3 4 4 5 2" xfId="2264" xr:uid="{00000000-0005-0000-0000-0000D5080000}"/>
    <cellStyle name="Calculation 3 4 4 6" xfId="2265" xr:uid="{00000000-0005-0000-0000-0000D6080000}"/>
    <cellStyle name="Calculation 3 4 4 6 2" xfId="2266" xr:uid="{00000000-0005-0000-0000-0000D7080000}"/>
    <cellStyle name="Calculation 3 4 4 7" xfId="2267" xr:uid="{00000000-0005-0000-0000-0000D8080000}"/>
    <cellStyle name="Calculation 3 4 5" xfId="2268" xr:uid="{00000000-0005-0000-0000-0000D9080000}"/>
    <cellStyle name="Calculation 3 4 5 2" xfId="2269" xr:uid="{00000000-0005-0000-0000-0000DA080000}"/>
    <cellStyle name="Calculation 3 4 5 2 2" xfId="2270" xr:uid="{00000000-0005-0000-0000-0000DB080000}"/>
    <cellStyle name="Calculation 3 4 5 2 2 2" xfId="2271" xr:uid="{00000000-0005-0000-0000-0000DC080000}"/>
    <cellStyle name="Calculation 3 4 5 2 3" xfId="2272" xr:uid="{00000000-0005-0000-0000-0000DD080000}"/>
    <cellStyle name="Calculation 3 4 5 2 3 2" xfId="2273" xr:uid="{00000000-0005-0000-0000-0000DE080000}"/>
    <cellStyle name="Calculation 3 4 5 2 4" xfId="2274" xr:uid="{00000000-0005-0000-0000-0000DF080000}"/>
    <cellStyle name="Calculation 3 4 5 2 4 2" xfId="2275" xr:uid="{00000000-0005-0000-0000-0000E0080000}"/>
    <cellStyle name="Calculation 3 4 5 2 5" xfId="2276" xr:uid="{00000000-0005-0000-0000-0000E1080000}"/>
    <cellStyle name="Calculation 3 4 5 3" xfId="2277" xr:uid="{00000000-0005-0000-0000-0000E2080000}"/>
    <cellStyle name="Calculation 3 4 5 3 2" xfId="2278" xr:uid="{00000000-0005-0000-0000-0000E3080000}"/>
    <cellStyle name="Calculation 3 4 5 3 2 2" xfId="2279" xr:uid="{00000000-0005-0000-0000-0000E4080000}"/>
    <cellStyle name="Calculation 3 4 5 3 3" xfId="2280" xr:uid="{00000000-0005-0000-0000-0000E5080000}"/>
    <cellStyle name="Calculation 3 4 5 3 3 2" xfId="2281" xr:uid="{00000000-0005-0000-0000-0000E6080000}"/>
    <cellStyle name="Calculation 3 4 5 3 4" xfId="2282" xr:uid="{00000000-0005-0000-0000-0000E7080000}"/>
    <cellStyle name="Calculation 3 4 5 4" xfId="2283" xr:uid="{00000000-0005-0000-0000-0000E8080000}"/>
    <cellStyle name="Calculation 3 4 5 4 2" xfId="2284" xr:uid="{00000000-0005-0000-0000-0000E9080000}"/>
    <cellStyle name="Calculation 3 4 5 5" xfId="2285" xr:uid="{00000000-0005-0000-0000-0000EA080000}"/>
    <cellStyle name="Calculation 3 4 5 5 2" xfId="2286" xr:uid="{00000000-0005-0000-0000-0000EB080000}"/>
    <cellStyle name="Calculation 3 4 5 6" xfId="2287" xr:uid="{00000000-0005-0000-0000-0000EC080000}"/>
    <cellStyle name="Calculation 3 4 5 6 2" xfId="2288" xr:uid="{00000000-0005-0000-0000-0000ED080000}"/>
    <cellStyle name="Calculation 3 4 5 7" xfId="2289" xr:uid="{00000000-0005-0000-0000-0000EE080000}"/>
    <cellStyle name="Calculation 3 4 6" xfId="2290" xr:uid="{00000000-0005-0000-0000-0000EF080000}"/>
    <cellStyle name="Calculation 3 4 6 2" xfId="2291" xr:uid="{00000000-0005-0000-0000-0000F0080000}"/>
    <cellStyle name="Calculation 3 4 6 2 2" xfId="2292" xr:uid="{00000000-0005-0000-0000-0000F1080000}"/>
    <cellStyle name="Calculation 3 4 6 2 2 2" xfId="2293" xr:uid="{00000000-0005-0000-0000-0000F2080000}"/>
    <cellStyle name="Calculation 3 4 6 2 3" xfId="2294" xr:uid="{00000000-0005-0000-0000-0000F3080000}"/>
    <cellStyle name="Calculation 3 4 6 2 3 2" xfId="2295" xr:uid="{00000000-0005-0000-0000-0000F4080000}"/>
    <cellStyle name="Calculation 3 4 6 2 4" xfId="2296" xr:uid="{00000000-0005-0000-0000-0000F5080000}"/>
    <cellStyle name="Calculation 3 4 6 2 4 2" xfId="2297" xr:uid="{00000000-0005-0000-0000-0000F6080000}"/>
    <cellStyle name="Calculation 3 4 6 2 5" xfId="2298" xr:uid="{00000000-0005-0000-0000-0000F7080000}"/>
    <cellStyle name="Calculation 3 4 6 3" xfId="2299" xr:uid="{00000000-0005-0000-0000-0000F8080000}"/>
    <cellStyle name="Calculation 3 4 6 3 2" xfId="2300" xr:uid="{00000000-0005-0000-0000-0000F9080000}"/>
    <cellStyle name="Calculation 3 4 6 4" xfId="2301" xr:uid="{00000000-0005-0000-0000-0000FA080000}"/>
    <cellStyle name="Calculation 3 4 6 4 2" xfId="2302" xr:uid="{00000000-0005-0000-0000-0000FB080000}"/>
    <cellStyle name="Calculation 3 4 6 5" xfId="2303" xr:uid="{00000000-0005-0000-0000-0000FC080000}"/>
    <cellStyle name="Calculation 3 4 6 5 2" xfId="2304" xr:uid="{00000000-0005-0000-0000-0000FD080000}"/>
    <cellStyle name="Calculation 3 4 6 6" xfId="2305" xr:uid="{00000000-0005-0000-0000-0000FE080000}"/>
    <cellStyle name="Calculation 3 4 7" xfId="2306" xr:uid="{00000000-0005-0000-0000-0000FF080000}"/>
    <cellStyle name="Calculation 3 4 7 2" xfId="2307" xr:uid="{00000000-0005-0000-0000-000000090000}"/>
    <cellStyle name="Calculation 3 4 7 2 2" xfId="2308" xr:uid="{00000000-0005-0000-0000-000001090000}"/>
    <cellStyle name="Calculation 3 4 7 3" xfId="2309" xr:uid="{00000000-0005-0000-0000-000002090000}"/>
    <cellStyle name="Calculation 3 4 7 3 2" xfId="2310" xr:uid="{00000000-0005-0000-0000-000003090000}"/>
    <cellStyle name="Calculation 3 4 7 4" xfId="2311" xr:uid="{00000000-0005-0000-0000-000004090000}"/>
    <cellStyle name="Calculation 3 4 7 4 2" xfId="2312" xr:uid="{00000000-0005-0000-0000-000005090000}"/>
    <cellStyle name="Calculation 3 4 7 5" xfId="2313" xr:uid="{00000000-0005-0000-0000-000006090000}"/>
    <cellStyle name="Calculation 3 4 8" xfId="2314" xr:uid="{00000000-0005-0000-0000-000007090000}"/>
    <cellStyle name="Calculation 3 4 8 2" xfId="2315" xr:uid="{00000000-0005-0000-0000-000008090000}"/>
    <cellStyle name="Calculation 3 4 8 2 2" xfId="2316" xr:uid="{00000000-0005-0000-0000-000009090000}"/>
    <cellStyle name="Calculation 3 4 8 3" xfId="2317" xr:uid="{00000000-0005-0000-0000-00000A090000}"/>
    <cellStyle name="Calculation 3 4 8 3 2" xfId="2318" xr:uid="{00000000-0005-0000-0000-00000B090000}"/>
    <cellStyle name="Calculation 3 4 8 4" xfId="2319" xr:uid="{00000000-0005-0000-0000-00000C090000}"/>
    <cellStyle name="Calculation 3 4 8 4 2" xfId="2320" xr:uid="{00000000-0005-0000-0000-00000D090000}"/>
    <cellStyle name="Calculation 3 4 8 5" xfId="2321" xr:uid="{00000000-0005-0000-0000-00000E090000}"/>
    <cellStyle name="Calculation 3 4 9" xfId="2322" xr:uid="{00000000-0005-0000-0000-00000F090000}"/>
    <cellStyle name="Calculation 3 4 9 2" xfId="2323" xr:uid="{00000000-0005-0000-0000-000010090000}"/>
    <cellStyle name="Calculation 3 4 9 2 2" xfId="2324" xr:uid="{00000000-0005-0000-0000-000011090000}"/>
    <cellStyle name="Calculation 3 4 9 3" xfId="2325" xr:uid="{00000000-0005-0000-0000-000012090000}"/>
    <cellStyle name="Calculation 3 4 9 3 2" xfId="2326" xr:uid="{00000000-0005-0000-0000-000013090000}"/>
    <cellStyle name="Calculation 3 4 9 4" xfId="2327" xr:uid="{00000000-0005-0000-0000-000014090000}"/>
    <cellStyle name="Calculation 3 5" xfId="2328" xr:uid="{00000000-0005-0000-0000-000015090000}"/>
    <cellStyle name="Calculation 3 5 10" xfId="2329" xr:uid="{00000000-0005-0000-0000-000016090000}"/>
    <cellStyle name="Calculation 3 5 2" xfId="2330" xr:uid="{00000000-0005-0000-0000-000017090000}"/>
    <cellStyle name="Calculation 3 5 2 2" xfId="2331" xr:uid="{00000000-0005-0000-0000-000018090000}"/>
    <cellStyle name="Calculation 3 5 2 2 2" xfId="2332" xr:uid="{00000000-0005-0000-0000-000019090000}"/>
    <cellStyle name="Calculation 3 5 2 2 2 2" xfId="2333" xr:uid="{00000000-0005-0000-0000-00001A090000}"/>
    <cellStyle name="Calculation 3 5 2 2 3" xfId="2334" xr:uid="{00000000-0005-0000-0000-00001B090000}"/>
    <cellStyle name="Calculation 3 5 2 2 3 2" xfId="2335" xr:uid="{00000000-0005-0000-0000-00001C090000}"/>
    <cellStyle name="Calculation 3 5 2 2 4" xfId="2336" xr:uid="{00000000-0005-0000-0000-00001D090000}"/>
    <cellStyle name="Calculation 3 5 2 3" xfId="2337" xr:uid="{00000000-0005-0000-0000-00001E090000}"/>
    <cellStyle name="Calculation 3 5 2 3 2" xfId="2338" xr:uid="{00000000-0005-0000-0000-00001F090000}"/>
    <cellStyle name="Calculation 3 5 2 4" xfId="2339" xr:uid="{00000000-0005-0000-0000-000020090000}"/>
    <cellStyle name="Calculation 3 5 2 4 2" xfId="2340" xr:uid="{00000000-0005-0000-0000-000021090000}"/>
    <cellStyle name="Calculation 3 5 2 5" xfId="2341" xr:uid="{00000000-0005-0000-0000-000022090000}"/>
    <cellStyle name="Calculation 3 5 2 5 2" xfId="2342" xr:uid="{00000000-0005-0000-0000-000023090000}"/>
    <cellStyle name="Calculation 3 5 2 6" xfId="2343" xr:uid="{00000000-0005-0000-0000-000024090000}"/>
    <cellStyle name="Calculation 3 5 3" xfId="2344" xr:uid="{00000000-0005-0000-0000-000025090000}"/>
    <cellStyle name="Calculation 3 5 3 2" xfId="2345" xr:uid="{00000000-0005-0000-0000-000026090000}"/>
    <cellStyle name="Calculation 3 5 3 2 2" xfId="2346" xr:uid="{00000000-0005-0000-0000-000027090000}"/>
    <cellStyle name="Calculation 3 5 3 3" xfId="2347" xr:uid="{00000000-0005-0000-0000-000028090000}"/>
    <cellStyle name="Calculation 3 5 3 3 2" xfId="2348" xr:uid="{00000000-0005-0000-0000-000029090000}"/>
    <cellStyle name="Calculation 3 5 3 4" xfId="2349" xr:uid="{00000000-0005-0000-0000-00002A090000}"/>
    <cellStyle name="Calculation 3 5 4" xfId="2350" xr:uid="{00000000-0005-0000-0000-00002B090000}"/>
    <cellStyle name="Calculation 3 5 4 2" xfId="2351" xr:uid="{00000000-0005-0000-0000-00002C090000}"/>
    <cellStyle name="Calculation 3 5 4 2 2" xfId="2352" xr:uid="{00000000-0005-0000-0000-00002D090000}"/>
    <cellStyle name="Calculation 3 5 4 3" xfId="2353" xr:uid="{00000000-0005-0000-0000-00002E090000}"/>
    <cellStyle name="Calculation 3 5 4 3 2" xfId="2354" xr:uid="{00000000-0005-0000-0000-00002F090000}"/>
    <cellStyle name="Calculation 3 5 4 4" xfId="2355" xr:uid="{00000000-0005-0000-0000-000030090000}"/>
    <cellStyle name="Calculation 3 5 5" xfId="2356" xr:uid="{00000000-0005-0000-0000-000031090000}"/>
    <cellStyle name="Calculation 3 5 5 2" xfId="2357" xr:uid="{00000000-0005-0000-0000-000032090000}"/>
    <cellStyle name="Calculation 3 5 5 2 2" xfId="2358" xr:uid="{00000000-0005-0000-0000-000033090000}"/>
    <cellStyle name="Calculation 3 5 5 3" xfId="2359" xr:uid="{00000000-0005-0000-0000-000034090000}"/>
    <cellStyle name="Calculation 3 5 5 3 2" xfId="2360" xr:uid="{00000000-0005-0000-0000-000035090000}"/>
    <cellStyle name="Calculation 3 5 5 4" xfId="2361" xr:uid="{00000000-0005-0000-0000-000036090000}"/>
    <cellStyle name="Calculation 3 5 6" xfId="2362" xr:uid="{00000000-0005-0000-0000-000037090000}"/>
    <cellStyle name="Calculation 3 5 6 2" xfId="2363" xr:uid="{00000000-0005-0000-0000-000038090000}"/>
    <cellStyle name="Calculation 3 5 6 2 2" xfId="2364" xr:uid="{00000000-0005-0000-0000-000039090000}"/>
    <cellStyle name="Calculation 3 5 6 3" xfId="2365" xr:uid="{00000000-0005-0000-0000-00003A090000}"/>
    <cellStyle name="Calculation 3 5 6 3 2" xfId="2366" xr:uid="{00000000-0005-0000-0000-00003B090000}"/>
    <cellStyle name="Calculation 3 5 6 4" xfId="2367" xr:uid="{00000000-0005-0000-0000-00003C090000}"/>
    <cellStyle name="Calculation 3 5 7" xfId="2368" xr:uid="{00000000-0005-0000-0000-00003D090000}"/>
    <cellStyle name="Calculation 3 5 7 2" xfId="2369" xr:uid="{00000000-0005-0000-0000-00003E090000}"/>
    <cellStyle name="Calculation 3 5 8" xfId="2370" xr:uid="{00000000-0005-0000-0000-00003F090000}"/>
    <cellStyle name="Calculation 3 5 8 2" xfId="2371" xr:uid="{00000000-0005-0000-0000-000040090000}"/>
    <cellStyle name="Calculation 3 5 9" xfId="2372" xr:uid="{00000000-0005-0000-0000-000041090000}"/>
    <cellStyle name="Calculation 3 5 9 2" xfId="2373" xr:uid="{00000000-0005-0000-0000-000042090000}"/>
    <cellStyle name="Calculation 3 6" xfId="2374" xr:uid="{00000000-0005-0000-0000-000043090000}"/>
    <cellStyle name="Calculation 3 6 2" xfId="2375" xr:uid="{00000000-0005-0000-0000-000044090000}"/>
    <cellStyle name="Calculation 3 6 2 2" xfId="2376" xr:uid="{00000000-0005-0000-0000-000045090000}"/>
    <cellStyle name="Calculation 3 6 2 2 2" xfId="2377" xr:uid="{00000000-0005-0000-0000-000046090000}"/>
    <cellStyle name="Calculation 3 6 2 3" xfId="2378" xr:uid="{00000000-0005-0000-0000-000047090000}"/>
    <cellStyle name="Calculation 3 6 2 3 2" xfId="2379" xr:uid="{00000000-0005-0000-0000-000048090000}"/>
    <cellStyle name="Calculation 3 6 2 4" xfId="2380" xr:uid="{00000000-0005-0000-0000-000049090000}"/>
    <cellStyle name="Calculation 3 6 2 4 2" xfId="2381" xr:uid="{00000000-0005-0000-0000-00004A090000}"/>
    <cellStyle name="Calculation 3 6 2 5" xfId="2382" xr:uid="{00000000-0005-0000-0000-00004B090000}"/>
    <cellStyle name="Calculation 3 6 3" xfId="2383" xr:uid="{00000000-0005-0000-0000-00004C090000}"/>
    <cellStyle name="Calculation 3 6 3 2" xfId="2384" xr:uid="{00000000-0005-0000-0000-00004D090000}"/>
    <cellStyle name="Calculation 3 6 4" xfId="2385" xr:uid="{00000000-0005-0000-0000-00004E090000}"/>
    <cellStyle name="Calculation 3 6 4 2" xfId="2386" xr:uid="{00000000-0005-0000-0000-00004F090000}"/>
    <cellStyle name="Calculation 3 6 5" xfId="2387" xr:uid="{00000000-0005-0000-0000-000050090000}"/>
    <cellStyle name="Calculation 3 6 5 2" xfId="2388" xr:uid="{00000000-0005-0000-0000-000051090000}"/>
    <cellStyle name="Calculation 3 6 6" xfId="2389" xr:uid="{00000000-0005-0000-0000-000052090000}"/>
    <cellStyle name="Calculation 3 7" xfId="2390" xr:uid="{00000000-0005-0000-0000-000053090000}"/>
    <cellStyle name="Calculation 3 7 2" xfId="2391" xr:uid="{00000000-0005-0000-0000-000054090000}"/>
    <cellStyle name="Calculation 3 7 2 2" xfId="2392" xr:uid="{00000000-0005-0000-0000-000055090000}"/>
    <cellStyle name="Calculation 3 7 2 2 2" xfId="2393" xr:uid="{00000000-0005-0000-0000-000056090000}"/>
    <cellStyle name="Calculation 3 7 2 3" xfId="2394" xr:uid="{00000000-0005-0000-0000-000057090000}"/>
    <cellStyle name="Calculation 3 7 2 3 2" xfId="2395" xr:uid="{00000000-0005-0000-0000-000058090000}"/>
    <cellStyle name="Calculation 3 7 2 4" xfId="2396" xr:uid="{00000000-0005-0000-0000-000059090000}"/>
    <cellStyle name="Calculation 3 7 2 4 2" xfId="2397" xr:uid="{00000000-0005-0000-0000-00005A090000}"/>
    <cellStyle name="Calculation 3 7 2 5" xfId="2398" xr:uid="{00000000-0005-0000-0000-00005B090000}"/>
    <cellStyle name="Calculation 3 7 3" xfId="2399" xr:uid="{00000000-0005-0000-0000-00005C090000}"/>
    <cellStyle name="Calculation 3 7 3 2" xfId="2400" xr:uid="{00000000-0005-0000-0000-00005D090000}"/>
    <cellStyle name="Calculation 3 7 4" xfId="2401" xr:uid="{00000000-0005-0000-0000-00005E090000}"/>
    <cellStyle name="Calculation 3 7 4 2" xfId="2402" xr:uid="{00000000-0005-0000-0000-00005F090000}"/>
    <cellStyle name="Calculation 3 7 5" xfId="2403" xr:uid="{00000000-0005-0000-0000-000060090000}"/>
    <cellStyle name="Calculation 3 7 5 2" xfId="2404" xr:uid="{00000000-0005-0000-0000-000061090000}"/>
    <cellStyle name="Calculation 3 7 6" xfId="2405" xr:uid="{00000000-0005-0000-0000-000062090000}"/>
    <cellStyle name="Calculation 3 8" xfId="2406" xr:uid="{00000000-0005-0000-0000-000063090000}"/>
    <cellStyle name="Calculation 3 8 2" xfId="2407" xr:uid="{00000000-0005-0000-0000-000064090000}"/>
    <cellStyle name="Calculation 3 8 2 2" xfId="2408" xr:uid="{00000000-0005-0000-0000-000065090000}"/>
    <cellStyle name="Calculation 3 8 2 2 2" xfId="2409" xr:uid="{00000000-0005-0000-0000-000066090000}"/>
    <cellStyle name="Calculation 3 8 2 3" xfId="2410" xr:uid="{00000000-0005-0000-0000-000067090000}"/>
    <cellStyle name="Calculation 3 8 2 3 2" xfId="2411" xr:uid="{00000000-0005-0000-0000-000068090000}"/>
    <cellStyle name="Calculation 3 8 2 4" xfId="2412" xr:uid="{00000000-0005-0000-0000-000069090000}"/>
    <cellStyle name="Calculation 3 8 2 4 2" xfId="2413" xr:uid="{00000000-0005-0000-0000-00006A090000}"/>
    <cellStyle name="Calculation 3 8 2 5" xfId="2414" xr:uid="{00000000-0005-0000-0000-00006B090000}"/>
    <cellStyle name="Calculation 3 8 3" xfId="2415" xr:uid="{00000000-0005-0000-0000-00006C090000}"/>
    <cellStyle name="Calculation 3 8 3 2" xfId="2416" xr:uid="{00000000-0005-0000-0000-00006D090000}"/>
    <cellStyle name="Calculation 3 8 4" xfId="2417" xr:uid="{00000000-0005-0000-0000-00006E090000}"/>
    <cellStyle name="Calculation 3 8 4 2" xfId="2418" xr:uid="{00000000-0005-0000-0000-00006F090000}"/>
    <cellStyle name="Calculation 3 8 5" xfId="2419" xr:uid="{00000000-0005-0000-0000-000070090000}"/>
    <cellStyle name="Calculation 3 8 5 2" xfId="2420" xr:uid="{00000000-0005-0000-0000-000071090000}"/>
    <cellStyle name="Calculation 3 8 6" xfId="2421" xr:uid="{00000000-0005-0000-0000-000072090000}"/>
    <cellStyle name="Calculation 3 9" xfId="2422" xr:uid="{00000000-0005-0000-0000-000073090000}"/>
    <cellStyle name="Calculation 3 9 2" xfId="2423" xr:uid="{00000000-0005-0000-0000-000074090000}"/>
    <cellStyle name="Calculation 3 9 2 2" xfId="2424" xr:uid="{00000000-0005-0000-0000-000075090000}"/>
    <cellStyle name="Calculation 3 9 2 2 2" xfId="2425" xr:uid="{00000000-0005-0000-0000-000076090000}"/>
    <cellStyle name="Calculation 3 9 2 3" xfId="2426" xr:uid="{00000000-0005-0000-0000-000077090000}"/>
    <cellStyle name="Calculation 3 9 2 3 2" xfId="2427" xr:uid="{00000000-0005-0000-0000-000078090000}"/>
    <cellStyle name="Calculation 3 9 2 4" xfId="2428" xr:uid="{00000000-0005-0000-0000-000079090000}"/>
    <cellStyle name="Calculation 3 9 2 4 2" xfId="2429" xr:uid="{00000000-0005-0000-0000-00007A090000}"/>
    <cellStyle name="Calculation 3 9 2 5" xfId="2430" xr:uid="{00000000-0005-0000-0000-00007B090000}"/>
    <cellStyle name="Calculation 3 9 3" xfId="2431" xr:uid="{00000000-0005-0000-0000-00007C090000}"/>
    <cellStyle name="Calculation 3 9 3 2" xfId="2432" xr:uid="{00000000-0005-0000-0000-00007D090000}"/>
    <cellStyle name="Calculation 3 9 4" xfId="2433" xr:uid="{00000000-0005-0000-0000-00007E090000}"/>
    <cellStyle name="Calculation 3 9 4 2" xfId="2434" xr:uid="{00000000-0005-0000-0000-00007F090000}"/>
    <cellStyle name="Calculation 3 9 5" xfId="2435" xr:uid="{00000000-0005-0000-0000-000080090000}"/>
    <cellStyle name="Calculation 3 9 5 2" xfId="2436" xr:uid="{00000000-0005-0000-0000-000081090000}"/>
    <cellStyle name="Calculation 3 9 6" xfId="2437" xr:uid="{00000000-0005-0000-0000-000082090000}"/>
    <cellStyle name="Calculation 4" xfId="2438" xr:uid="{00000000-0005-0000-0000-000083090000}"/>
    <cellStyle name="Calculation 4 2" xfId="2439" xr:uid="{00000000-0005-0000-0000-000084090000}"/>
    <cellStyle name="Calculation 4 2 2" xfId="2440" xr:uid="{00000000-0005-0000-0000-000085090000}"/>
    <cellStyle name="Calculation 4 2 2 2" xfId="2441" xr:uid="{00000000-0005-0000-0000-000086090000}"/>
    <cellStyle name="Calculation 4 2 3" xfId="2442" xr:uid="{00000000-0005-0000-0000-000087090000}"/>
    <cellStyle name="Calculation 4 2 3 2" xfId="2443" xr:uid="{00000000-0005-0000-0000-000088090000}"/>
    <cellStyle name="Calculation 4 2 4" xfId="2444" xr:uid="{00000000-0005-0000-0000-000089090000}"/>
    <cellStyle name="Calculation 4 3" xfId="2445" xr:uid="{00000000-0005-0000-0000-00008A090000}"/>
    <cellStyle name="Calculation 4 3 2" xfId="2446" xr:uid="{00000000-0005-0000-0000-00008B090000}"/>
    <cellStyle name="Calculation 4 3 2 2" xfId="2447" xr:uid="{00000000-0005-0000-0000-00008C090000}"/>
    <cellStyle name="Calculation 4 3 3" xfId="2448" xr:uid="{00000000-0005-0000-0000-00008D090000}"/>
    <cellStyle name="Calculation 4 3 3 2" xfId="2449" xr:uid="{00000000-0005-0000-0000-00008E090000}"/>
    <cellStyle name="Calculation 4 3 4" xfId="2450" xr:uid="{00000000-0005-0000-0000-00008F090000}"/>
    <cellStyle name="Calculation 4 4" xfId="2451" xr:uid="{00000000-0005-0000-0000-000090090000}"/>
    <cellStyle name="Calculation 4 4 2" xfId="2452" xr:uid="{00000000-0005-0000-0000-000091090000}"/>
    <cellStyle name="Calculation 4 4 2 2" xfId="2453" xr:uid="{00000000-0005-0000-0000-000092090000}"/>
    <cellStyle name="Calculation 4 4 3" xfId="2454" xr:uid="{00000000-0005-0000-0000-000093090000}"/>
    <cellStyle name="Calculation 4 4 3 2" xfId="2455" xr:uid="{00000000-0005-0000-0000-000094090000}"/>
    <cellStyle name="Calculation 4 4 4" xfId="2456" xr:uid="{00000000-0005-0000-0000-000095090000}"/>
    <cellStyle name="Calculation 4 5" xfId="2457" xr:uid="{00000000-0005-0000-0000-000096090000}"/>
    <cellStyle name="Calculation 4 5 2" xfId="2458" xr:uid="{00000000-0005-0000-0000-000097090000}"/>
    <cellStyle name="Calculation 4 5 2 2" xfId="2459" xr:uid="{00000000-0005-0000-0000-000098090000}"/>
    <cellStyle name="Calculation 4 5 3" xfId="2460" xr:uid="{00000000-0005-0000-0000-000099090000}"/>
    <cellStyle name="Calculation 4 5 3 2" xfId="2461" xr:uid="{00000000-0005-0000-0000-00009A090000}"/>
    <cellStyle name="Calculation 4 5 4" xfId="2462" xr:uid="{00000000-0005-0000-0000-00009B090000}"/>
    <cellStyle name="Calculation 4 6" xfId="2463" xr:uid="{00000000-0005-0000-0000-00009C090000}"/>
    <cellStyle name="Calculation 4 6 2" xfId="2464" xr:uid="{00000000-0005-0000-0000-00009D090000}"/>
    <cellStyle name="Calculation 4 7" xfId="2465" xr:uid="{00000000-0005-0000-0000-00009E090000}"/>
    <cellStyle name="Calculation 4 7 2" xfId="2466" xr:uid="{00000000-0005-0000-0000-00009F090000}"/>
    <cellStyle name="Calculation 4 8" xfId="2467" xr:uid="{00000000-0005-0000-0000-0000A0090000}"/>
    <cellStyle name="Calculation 5" xfId="2468" xr:uid="{00000000-0005-0000-0000-0000A1090000}"/>
    <cellStyle name="Calculation 5 2" xfId="2469" xr:uid="{00000000-0005-0000-0000-0000A2090000}"/>
    <cellStyle name="Calculation 5 2 2" xfId="2470" xr:uid="{00000000-0005-0000-0000-0000A3090000}"/>
    <cellStyle name="Calculation 5 2 2 2" xfId="2471" xr:uid="{00000000-0005-0000-0000-0000A4090000}"/>
    <cellStyle name="Calculation 5 2 3" xfId="2472" xr:uid="{00000000-0005-0000-0000-0000A5090000}"/>
    <cellStyle name="Calculation 5 2 3 2" xfId="2473" xr:uid="{00000000-0005-0000-0000-0000A6090000}"/>
    <cellStyle name="Calculation 5 2 4" xfId="2474" xr:uid="{00000000-0005-0000-0000-0000A7090000}"/>
    <cellStyle name="Calculation 5 3" xfId="2475" xr:uid="{00000000-0005-0000-0000-0000A8090000}"/>
    <cellStyle name="Calculation 5 3 2" xfId="2476" xr:uid="{00000000-0005-0000-0000-0000A9090000}"/>
    <cellStyle name="Calculation 5 3 2 2" xfId="2477" xr:uid="{00000000-0005-0000-0000-0000AA090000}"/>
    <cellStyle name="Calculation 5 3 3" xfId="2478" xr:uid="{00000000-0005-0000-0000-0000AB090000}"/>
    <cellStyle name="Calculation 5 3 3 2" xfId="2479" xr:uid="{00000000-0005-0000-0000-0000AC090000}"/>
    <cellStyle name="Calculation 5 3 4" xfId="2480" xr:uid="{00000000-0005-0000-0000-0000AD090000}"/>
    <cellStyle name="Calculation 5 4" xfId="2481" xr:uid="{00000000-0005-0000-0000-0000AE090000}"/>
    <cellStyle name="Calculation 5 4 2" xfId="2482" xr:uid="{00000000-0005-0000-0000-0000AF090000}"/>
    <cellStyle name="Calculation 5 4 2 2" xfId="2483" xr:uid="{00000000-0005-0000-0000-0000B0090000}"/>
    <cellStyle name="Calculation 5 4 3" xfId="2484" xr:uid="{00000000-0005-0000-0000-0000B1090000}"/>
    <cellStyle name="Calculation 5 4 3 2" xfId="2485" xr:uid="{00000000-0005-0000-0000-0000B2090000}"/>
    <cellStyle name="Calculation 5 4 4" xfId="2486" xr:uid="{00000000-0005-0000-0000-0000B3090000}"/>
    <cellStyle name="Calculation 5 5" xfId="2487" xr:uid="{00000000-0005-0000-0000-0000B4090000}"/>
    <cellStyle name="Calculation 5 5 2" xfId="2488" xr:uid="{00000000-0005-0000-0000-0000B5090000}"/>
    <cellStyle name="Calculation 5 5 2 2" xfId="2489" xr:uid="{00000000-0005-0000-0000-0000B6090000}"/>
    <cellStyle name="Calculation 5 5 3" xfId="2490" xr:uid="{00000000-0005-0000-0000-0000B7090000}"/>
    <cellStyle name="Calculation 5 5 3 2" xfId="2491" xr:uid="{00000000-0005-0000-0000-0000B8090000}"/>
    <cellStyle name="Calculation 5 5 4" xfId="2492" xr:uid="{00000000-0005-0000-0000-0000B9090000}"/>
    <cellStyle name="Calculation 5 6" xfId="2493" xr:uid="{00000000-0005-0000-0000-0000BA090000}"/>
    <cellStyle name="Calculation 5 6 2" xfId="2494" xr:uid="{00000000-0005-0000-0000-0000BB090000}"/>
    <cellStyle name="Calculation 5 7" xfId="2495" xr:uid="{00000000-0005-0000-0000-0000BC090000}"/>
    <cellStyle name="Calculation 5 7 2" xfId="2496" xr:uid="{00000000-0005-0000-0000-0000BD090000}"/>
    <cellStyle name="Calculation 5 8" xfId="2497" xr:uid="{00000000-0005-0000-0000-0000BE090000}"/>
    <cellStyle name="Calculation 6" xfId="2498" xr:uid="{00000000-0005-0000-0000-0000BF090000}"/>
    <cellStyle name="Calculation 6 2" xfId="2499" xr:uid="{00000000-0005-0000-0000-0000C0090000}"/>
    <cellStyle name="Calculation 7" xfId="2500" xr:uid="{00000000-0005-0000-0000-0000C1090000}"/>
    <cellStyle name="Calculation 8" xfId="2501" xr:uid="{00000000-0005-0000-0000-0000C2090000}"/>
    <cellStyle name="Calculation 9" xfId="2502" xr:uid="{00000000-0005-0000-0000-0000C3090000}"/>
    <cellStyle name="Cálculo 2" xfId="2512" xr:uid="{00000000-0005-0000-0000-0000C4090000}"/>
    <cellStyle name="Cálculo 2 2" xfId="2513" xr:uid="{00000000-0005-0000-0000-0000C5090000}"/>
    <cellStyle name="Cálculo 2 2 2" xfId="2514" xr:uid="{00000000-0005-0000-0000-0000C6090000}"/>
    <cellStyle name="Cálculo 2 2 2 10" xfId="2515" xr:uid="{00000000-0005-0000-0000-0000C7090000}"/>
    <cellStyle name="Cálculo 2 2 2 10 2" xfId="2516" xr:uid="{00000000-0005-0000-0000-0000C8090000}"/>
    <cellStyle name="Cálculo 2 2 2 10 2 2" xfId="2517" xr:uid="{00000000-0005-0000-0000-0000C9090000}"/>
    <cellStyle name="Cálculo 2 2 2 10 3" xfId="2518" xr:uid="{00000000-0005-0000-0000-0000CA090000}"/>
    <cellStyle name="Cálculo 2 2 2 10 3 2" xfId="2519" xr:uid="{00000000-0005-0000-0000-0000CB090000}"/>
    <cellStyle name="Cálculo 2 2 2 10 4" xfId="2520" xr:uid="{00000000-0005-0000-0000-0000CC090000}"/>
    <cellStyle name="Cálculo 2 2 2 10 4 2" xfId="2521" xr:uid="{00000000-0005-0000-0000-0000CD090000}"/>
    <cellStyle name="Cálculo 2 2 2 10 5" xfId="2522" xr:uid="{00000000-0005-0000-0000-0000CE090000}"/>
    <cellStyle name="Cálculo 2 2 2 11" xfId="2523" xr:uid="{00000000-0005-0000-0000-0000CF090000}"/>
    <cellStyle name="Cálculo 2 2 2 11 2" xfId="2524" xr:uid="{00000000-0005-0000-0000-0000D0090000}"/>
    <cellStyle name="Cálculo 2 2 2 11 2 2" xfId="2525" xr:uid="{00000000-0005-0000-0000-0000D1090000}"/>
    <cellStyle name="Cálculo 2 2 2 11 3" xfId="2526" xr:uid="{00000000-0005-0000-0000-0000D2090000}"/>
    <cellStyle name="Cálculo 2 2 2 11 3 2" xfId="2527" xr:uid="{00000000-0005-0000-0000-0000D3090000}"/>
    <cellStyle name="Cálculo 2 2 2 11 4" xfId="2528" xr:uid="{00000000-0005-0000-0000-0000D4090000}"/>
    <cellStyle name="Cálculo 2 2 2 12" xfId="2529" xr:uid="{00000000-0005-0000-0000-0000D5090000}"/>
    <cellStyle name="Cálculo 2 2 2 12 2" xfId="2530" xr:uid="{00000000-0005-0000-0000-0000D6090000}"/>
    <cellStyle name="Cálculo 2 2 2 13" xfId="2531" xr:uid="{00000000-0005-0000-0000-0000D7090000}"/>
    <cellStyle name="Cálculo 2 2 2 13 2" xfId="2532" xr:uid="{00000000-0005-0000-0000-0000D8090000}"/>
    <cellStyle name="Cálculo 2 2 2 14" xfId="2533" xr:uid="{00000000-0005-0000-0000-0000D9090000}"/>
    <cellStyle name="Cálculo 2 2 2 2" xfId="2534" xr:uid="{00000000-0005-0000-0000-0000DA090000}"/>
    <cellStyle name="Cálculo 2 2 2 2 10" xfId="2535" xr:uid="{00000000-0005-0000-0000-0000DB090000}"/>
    <cellStyle name="Cálculo 2 2 2 2 10 2" xfId="2536" xr:uid="{00000000-0005-0000-0000-0000DC090000}"/>
    <cellStyle name="Cálculo 2 2 2 2 10 2 2" xfId="2537" xr:uid="{00000000-0005-0000-0000-0000DD090000}"/>
    <cellStyle name="Cálculo 2 2 2 2 10 3" xfId="2538" xr:uid="{00000000-0005-0000-0000-0000DE090000}"/>
    <cellStyle name="Cálculo 2 2 2 2 10 3 2" xfId="2539" xr:uid="{00000000-0005-0000-0000-0000DF090000}"/>
    <cellStyle name="Cálculo 2 2 2 2 10 4" xfId="2540" xr:uid="{00000000-0005-0000-0000-0000E0090000}"/>
    <cellStyle name="Cálculo 2 2 2 2 10 4 2" xfId="2541" xr:uid="{00000000-0005-0000-0000-0000E1090000}"/>
    <cellStyle name="Cálculo 2 2 2 2 10 5" xfId="2542" xr:uid="{00000000-0005-0000-0000-0000E2090000}"/>
    <cellStyle name="Cálculo 2 2 2 2 11" xfId="2543" xr:uid="{00000000-0005-0000-0000-0000E3090000}"/>
    <cellStyle name="Cálculo 2 2 2 2 11 2" xfId="2544" xr:uid="{00000000-0005-0000-0000-0000E4090000}"/>
    <cellStyle name="Cálculo 2 2 2 2 11 2 2" xfId="2545" xr:uid="{00000000-0005-0000-0000-0000E5090000}"/>
    <cellStyle name="Cálculo 2 2 2 2 11 3" xfId="2546" xr:uid="{00000000-0005-0000-0000-0000E6090000}"/>
    <cellStyle name="Cálculo 2 2 2 2 11 3 2" xfId="2547" xr:uid="{00000000-0005-0000-0000-0000E7090000}"/>
    <cellStyle name="Cálculo 2 2 2 2 11 4" xfId="2548" xr:uid="{00000000-0005-0000-0000-0000E8090000}"/>
    <cellStyle name="Cálculo 2 2 2 2 12" xfId="2549" xr:uid="{00000000-0005-0000-0000-0000E9090000}"/>
    <cellStyle name="Cálculo 2 2 2 2 12 2" xfId="2550" xr:uid="{00000000-0005-0000-0000-0000EA090000}"/>
    <cellStyle name="Cálculo 2 2 2 2 13" xfId="2551" xr:uid="{00000000-0005-0000-0000-0000EB090000}"/>
    <cellStyle name="Cálculo 2 2 2 2 13 2" xfId="2552" xr:uid="{00000000-0005-0000-0000-0000EC090000}"/>
    <cellStyle name="Cálculo 2 2 2 2 14" xfId="2553" xr:uid="{00000000-0005-0000-0000-0000ED090000}"/>
    <cellStyle name="Cálculo 2 2 2 2 14 2" xfId="2554" xr:uid="{00000000-0005-0000-0000-0000EE090000}"/>
    <cellStyle name="Cálculo 2 2 2 2 15" xfId="2555" xr:uid="{00000000-0005-0000-0000-0000EF090000}"/>
    <cellStyle name="Cálculo 2 2 2 2 2" xfId="2556" xr:uid="{00000000-0005-0000-0000-0000F0090000}"/>
    <cellStyle name="Cálculo 2 2 2 2 2 10" xfId="2557" xr:uid="{00000000-0005-0000-0000-0000F1090000}"/>
    <cellStyle name="Cálculo 2 2 2 2 2 10 2" xfId="2558" xr:uid="{00000000-0005-0000-0000-0000F2090000}"/>
    <cellStyle name="Cálculo 2 2 2 2 2 10 2 2" xfId="2559" xr:uid="{00000000-0005-0000-0000-0000F3090000}"/>
    <cellStyle name="Cálculo 2 2 2 2 2 10 3" xfId="2560" xr:uid="{00000000-0005-0000-0000-0000F4090000}"/>
    <cellStyle name="Cálculo 2 2 2 2 2 10 3 2" xfId="2561" xr:uid="{00000000-0005-0000-0000-0000F5090000}"/>
    <cellStyle name="Cálculo 2 2 2 2 2 10 4" xfId="2562" xr:uid="{00000000-0005-0000-0000-0000F6090000}"/>
    <cellStyle name="Cálculo 2 2 2 2 2 11" xfId="2563" xr:uid="{00000000-0005-0000-0000-0000F7090000}"/>
    <cellStyle name="Cálculo 2 2 2 2 2 11 2" xfId="2564" xr:uid="{00000000-0005-0000-0000-0000F8090000}"/>
    <cellStyle name="Cálculo 2 2 2 2 2 12" xfId="2565" xr:uid="{00000000-0005-0000-0000-0000F9090000}"/>
    <cellStyle name="Cálculo 2 2 2 2 2 12 2" xfId="2566" xr:uid="{00000000-0005-0000-0000-0000FA090000}"/>
    <cellStyle name="Cálculo 2 2 2 2 2 13" xfId="2567" xr:uid="{00000000-0005-0000-0000-0000FB090000}"/>
    <cellStyle name="Cálculo 2 2 2 2 2 2" xfId="2568" xr:uid="{00000000-0005-0000-0000-0000FC090000}"/>
    <cellStyle name="Cálculo 2 2 2 2 2 2 10" xfId="2569" xr:uid="{00000000-0005-0000-0000-0000FD090000}"/>
    <cellStyle name="Cálculo 2 2 2 2 2 2 10 2" xfId="2570" xr:uid="{00000000-0005-0000-0000-0000FE090000}"/>
    <cellStyle name="Cálculo 2 2 2 2 2 2 11" xfId="2571" xr:uid="{00000000-0005-0000-0000-0000FF090000}"/>
    <cellStyle name="Cálculo 2 2 2 2 2 2 11 2" xfId="2572" xr:uid="{00000000-0005-0000-0000-0000000A0000}"/>
    <cellStyle name="Cálculo 2 2 2 2 2 2 12" xfId="2573" xr:uid="{00000000-0005-0000-0000-0000010A0000}"/>
    <cellStyle name="Cálculo 2 2 2 2 2 2 12 2" xfId="2574" xr:uid="{00000000-0005-0000-0000-0000020A0000}"/>
    <cellStyle name="Cálculo 2 2 2 2 2 2 13" xfId="2575" xr:uid="{00000000-0005-0000-0000-0000030A0000}"/>
    <cellStyle name="Cálculo 2 2 2 2 2 2 2" xfId="2576" xr:uid="{00000000-0005-0000-0000-0000040A0000}"/>
    <cellStyle name="Cálculo 2 2 2 2 2 2 2 2" xfId="2577" xr:uid="{00000000-0005-0000-0000-0000050A0000}"/>
    <cellStyle name="Cálculo 2 2 2 2 2 2 2 2 2" xfId="2578" xr:uid="{00000000-0005-0000-0000-0000060A0000}"/>
    <cellStyle name="Cálculo 2 2 2 2 2 2 2 2 2 2" xfId="2579" xr:uid="{00000000-0005-0000-0000-0000070A0000}"/>
    <cellStyle name="Cálculo 2 2 2 2 2 2 2 2 3" xfId="2580" xr:uid="{00000000-0005-0000-0000-0000080A0000}"/>
    <cellStyle name="Cálculo 2 2 2 2 2 2 2 2 3 2" xfId="2581" xr:uid="{00000000-0005-0000-0000-0000090A0000}"/>
    <cellStyle name="Cálculo 2 2 2 2 2 2 2 2 4" xfId="2582" xr:uid="{00000000-0005-0000-0000-00000A0A0000}"/>
    <cellStyle name="Cálculo 2 2 2 2 2 2 2 2 4 2" xfId="2583" xr:uid="{00000000-0005-0000-0000-00000B0A0000}"/>
    <cellStyle name="Cálculo 2 2 2 2 2 2 2 2 5" xfId="2584" xr:uid="{00000000-0005-0000-0000-00000C0A0000}"/>
    <cellStyle name="Cálculo 2 2 2 2 2 2 2 3" xfId="2585" xr:uid="{00000000-0005-0000-0000-00000D0A0000}"/>
    <cellStyle name="Cálculo 2 2 2 2 2 2 2 3 2" xfId="2586" xr:uid="{00000000-0005-0000-0000-00000E0A0000}"/>
    <cellStyle name="Cálculo 2 2 2 2 2 2 2 3 2 2" xfId="2587" xr:uid="{00000000-0005-0000-0000-00000F0A0000}"/>
    <cellStyle name="Cálculo 2 2 2 2 2 2 2 3 3" xfId="2588" xr:uid="{00000000-0005-0000-0000-0000100A0000}"/>
    <cellStyle name="Cálculo 2 2 2 2 2 2 2 3 3 2" xfId="2589" xr:uid="{00000000-0005-0000-0000-0000110A0000}"/>
    <cellStyle name="Cálculo 2 2 2 2 2 2 2 3 4" xfId="2590" xr:uid="{00000000-0005-0000-0000-0000120A0000}"/>
    <cellStyle name="Cálculo 2 2 2 2 2 2 2 4" xfId="2591" xr:uid="{00000000-0005-0000-0000-0000130A0000}"/>
    <cellStyle name="Cálculo 2 2 2 2 2 2 2 4 2" xfId="2592" xr:uid="{00000000-0005-0000-0000-0000140A0000}"/>
    <cellStyle name="Cálculo 2 2 2 2 2 2 2 5" xfId="2593" xr:uid="{00000000-0005-0000-0000-0000150A0000}"/>
    <cellStyle name="Cálculo 2 2 2 2 2 2 2 5 2" xfId="2594" xr:uid="{00000000-0005-0000-0000-0000160A0000}"/>
    <cellStyle name="Cálculo 2 2 2 2 2 2 2 6" xfId="2595" xr:uid="{00000000-0005-0000-0000-0000170A0000}"/>
    <cellStyle name="Cálculo 2 2 2 2 2 2 2 6 2" xfId="2596" xr:uid="{00000000-0005-0000-0000-0000180A0000}"/>
    <cellStyle name="Cálculo 2 2 2 2 2 2 2 7" xfId="2597" xr:uid="{00000000-0005-0000-0000-0000190A0000}"/>
    <cellStyle name="Cálculo 2 2 2 2 2 2 3" xfId="2598" xr:uid="{00000000-0005-0000-0000-00001A0A0000}"/>
    <cellStyle name="Cálculo 2 2 2 2 2 2 3 2" xfId="2599" xr:uid="{00000000-0005-0000-0000-00001B0A0000}"/>
    <cellStyle name="Cálculo 2 2 2 2 2 2 3 2 2" xfId="2600" xr:uid="{00000000-0005-0000-0000-00001C0A0000}"/>
    <cellStyle name="Cálculo 2 2 2 2 2 2 3 2 2 2" xfId="2601" xr:uid="{00000000-0005-0000-0000-00001D0A0000}"/>
    <cellStyle name="Cálculo 2 2 2 2 2 2 3 2 3" xfId="2602" xr:uid="{00000000-0005-0000-0000-00001E0A0000}"/>
    <cellStyle name="Cálculo 2 2 2 2 2 2 3 2 3 2" xfId="2603" xr:uid="{00000000-0005-0000-0000-00001F0A0000}"/>
    <cellStyle name="Cálculo 2 2 2 2 2 2 3 2 4" xfId="2604" xr:uid="{00000000-0005-0000-0000-0000200A0000}"/>
    <cellStyle name="Cálculo 2 2 2 2 2 2 3 2 4 2" xfId="2605" xr:uid="{00000000-0005-0000-0000-0000210A0000}"/>
    <cellStyle name="Cálculo 2 2 2 2 2 2 3 2 5" xfId="2606" xr:uid="{00000000-0005-0000-0000-0000220A0000}"/>
    <cellStyle name="Cálculo 2 2 2 2 2 2 3 3" xfId="2607" xr:uid="{00000000-0005-0000-0000-0000230A0000}"/>
    <cellStyle name="Cálculo 2 2 2 2 2 2 3 3 2" xfId="2608" xr:uid="{00000000-0005-0000-0000-0000240A0000}"/>
    <cellStyle name="Cálculo 2 2 2 2 2 2 3 3 2 2" xfId="2609" xr:uid="{00000000-0005-0000-0000-0000250A0000}"/>
    <cellStyle name="Cálculo 2 2 2 2 2 2 3 3 3" xfId="2610" xr:uid="{00000000-0005-0000-0000-0000260A0000}"/>
    <cellStyle name="Cálculo 2 2 2 2 2 2 3 3 3 2" xfId="2611" xr:uid="{00000000-0005-0000-0000-0000270A0000}"/>
    <cellStyle name="Cálculo 2 2 2 2 2 2 3 3 4" xfId="2612" xr:uid="{00000000-0005-0000-0000-0000280A0000}"/>
    <cellStyle name="Cálculo 2 2 2 2 2 2 3 4" xfId="2613" xr:uid="{00000000-0005-0000-0000-0000290A0000}"/>
    <cellStyle name="Cálculo 2 2 2 2 2 2 3 4 2" xfId="2614" xr:uid="{00000000-0005-0000-0000-00002A0A0000}"/>
    <cellStyle name="Cálculo 2 2 2 2 2 2 3 5" xfId="2615" xr:uid="{00000000-0005-0000-0000-00002B0A0000}"/>
    <cellStyle name="Cálculo 2 2 2 2 2 2 3 5 2" xfId="2616" xr:uid="{00000000-0005-0000-0000-00002C0A0000}"/>
    <cellStyle name="Cálculo 2 2 2 2 2 2 3 6" xfId="2617" xr:uid="{00000000-0005-0000-0000-00002D0A0000}"/>
    <cellStyle name="Cálculo 2 2 2 2 2 2 3 6 2" xfId="2618" xr:uid="{00000000-0005-0000-0000-00002E0A0000}"/>
    <cellStyle name="Cálculo 2 2 2 2 2 2 3 7" xfId="2619" xr:uid="{00000000-0005-0000-0000-00002F0A0000}"/>
    <cellStyle name="Cálculo 2 2 2 2 2 2 4" xfId="2620" xr:uid="{00000000-0005-0000-0000-0000300A0000}"/>
    <cellStyle name="Cálculo 2 2 2 2 2 2 4 2" xfId="2621" xr:uid="{00000000-0005-0000-0000-0000310A0000}"/>
    <cellStyle name="Cálculo 2 2 2 2 2 2 4 2 2" xfId="2622" xr:uid="{00000000-0005-0000-0000-0000320A0000}"/>
    <cellStyle name="Cálculo 2 2 2 2 2 2 4 2 2 2" xfId="2623" xr:uid="{00000000-0005-0000-0000-0000330A0000}"/>
    <cellStyle name="Cálculo 2 2 2 2 2 2 4 2 3" xfId="2624" xr:uid="{00000000-0005-0000-0000-0000340A0000}"/>
    <cellStyle name="Cálculo 2 2 2 2 2 2 4 2 3 2" xfId="2625" xr:uid="{00000000-0005-0000-0000-0000350A0000}"/>
    <cellStyle name="Cálculo 2 2 2 2 2 2 4 2 4" xfId="2626" xr:uid="{00000000-0005-0000-0000-0000360A0000}"/>
    <cellStyle name="Cálculo 2 2 2 2 2 2 4 2 4 2" xfId="2627" xr:uid="{00000000-0005-0000-0000-0000370A0000}"/>
    <cellStyle name="Cálculo 2 2 2 2 2 2 4 2 5" xfId="2628" xr:uid="{00000000-0005-0000-0000-0000380A0000}"/>
    <cellStyle name="Cálculo 2 2 2 2 2 2 4 3" xfId="2629" xr:uid="{00000000-0005-0000-0000-0000390A0000}"/>
    <cellStyle name="Cálculo 2 2 2 2 2 2 4 3 2" xfId="2630" xr:uid="{00000000-0005-0000-0000-00003A0A0000}"/>
    <cellStyle name="Cálculo 2 2 2 2 2 2 4 3 2 2" xfId="2631" xr:uid="{00000000-0005-0000-0000-00003B0A0000}"/>
    <cellStyle name="Cálculo 2 2 2 2 2 2 4 3 3" xfId="2632" xr:uid="{00000000-0005-0000-0000-00003C0A0000}"/>
    <cellStyle name="Cálculo 2 2 2 2 2 2 4 3 3 2" xfId="2633" xr:uid="{00000000-0005-0000-0000-00003D0A0000}"/>
    <cellStyle name="Cálculo 2 2 2 2 2 2 4 3 4" xfId="2634" xr:uid="{00000000-0005-0000-0000-00003E0A0000}"/>
    <cellStyle name="Cálculo 2 2 2 2 2 2 4 4" xfId="2635" xr:uid="{00000000-0005-0000-0000-00003F0A0000}"/>
    <cellStyle name="Cálculo 2 2 2 2 2 2 4 4 2" xfId="2636" xr:uid="{00000000-0005-0000-0000-0000400A0000}"/>
    <cellStyle name="Cálculo 2 2 2 2 2 2 4 5" xfId="2637" xr:uid="{00000000-0005-0000-0000-0000410A0000}"/>
    <cellStyle name="Cálculo 2 2 2 2 2 2 4 5 2" xfId="2638" xr:uid="{00000000-0005-0000-0000-0000420A0000}"/>
    <cellStyle name="Cálculo 2 2 2 2 2 2 4 6" xfId="2639" xr:uid="{00000000-0005-0000-0000-0000430A0000}"/>
    <cellStyle name="Cálculo 2 2 2 2 2 2 4 6 2" xfId="2640" xr:uid="{00000000-0005-0000-0000-0000440A0000}"/>
    <cellStyle name="Cálculo 2 2 2 2 2 2 4 7" xfId="2641" xr:uid="{00000000-0005-0000-0000-0000450A0000}"/>
    <cellStyle name="Cálculo 2 2 2 2 2 2 5" xfId="2642" xr:uid="{00000000-0005-0000-0000-0000460A0000}"/>
    <cellStyle name="Cálculo 2 2 2 2 2 2 5 2" xfId="2643" xr:uid="{00000000-0005-0000-0000-0000470A0000}"/>
    <cellStyle name="Cálculo 2 2 2 2 2 2 5 2 2" xfId="2644" xr:uid="{00000000-0005-0000-0000-0000480A0000}"/>
    <cellStyle name="Cálculo 2 2 2 2 2 2 5 2 2 2" xfId="2645" xr:uid="{00000000-0005-0000-0000-0000490A0000}"/>
    <cellStyle name="Cálculo 2 2 2 2 2 2 5 2 3" xfId="2646" xr:uid="{00000000-0005-0000-0000-00004A0A0000}"/>
    <cellStyle name="Cálculo 2 2 2 2 2 2 5 2 3 2" xfId="2647" xr:uid="{00000000-0005-0000-0000-00004B0A0000}"/>
    <cellStyle name="Cálculo 2 2 2 2 2 2 5 2 4" xfId="2648" xr:uid="{00000000-0005-0000-0000-00004C0A0000}"/>
    <cellStyle name="Cálculo 2 2 2 2 2 2 5 2 4 2" xfId="2649" xr:uid="{00000000-0005-0000-0000-00004D0A0000}"/>
    <cellStyle name="Cálculo 2 2 2 2 2 2 5 2 5" xfId="2650" xr:uid="{00000000-0005-0000-0000-00004E0A0000}"/>
    <cellStyle name="Cálculo 2 2 2 2 2 2 5 3" xfId="2651" xr:uid="{00000000-0005-0000-0000-00004F0A0000}"/>
    <cellStyle name="Cálculo 2 2 2 2 2 2 5 3 2" xfId="2652" xr:uid="{00000000-0005-0000-0000-0000500A0000}"/>
    <cellStyle name="Cálculo 2 2 2 2 2 2 5 3 2 2" xfId="2653" xr:uid="{00000000-0005-0000-0000-0000510A0000}"/>
    <cellStyle name="Cálculo 2 2 2 2 2 2 5 3 3" xfId="2654" xr:uid="{00000000-0005-0000-0000-0000520A0000}"/>
    <cellStyle name="Cálculo 2 2 2 2 2 2 5 3 3 2" xfId="2655" xr:uid="{00000000-0005-0000-0000-0000530A0000}"/>
    <cellStyle name="Cálculo 2 2 2 2 2 2 5 3 4" xfId="2656" xr:uid="{00000000-0005-0000-0000-0000540A0000}"/>
    <cellStyle name="Cálculo 2 2 2 2 2 2 5 4" xfId="2657" xr:uid="{00000000-0005-0000-0000-0000550A0000}"/>
    <cellStyle name="Cálculo 2 2 2 2 2 2 5 4 2" xfId="2658" xr:uid="{00000000-0005-0000-0000-0000560A0000}"/>
    <cellStyle name="Cálculo 2 2 2 2 2 2 5 5" xfId="2659" xr:uid="{00000000-0005-0000-0000-0000570A0000}"/>
    <cellStyle name="Cálculo 2 2 2 2 2 2 5 5 2" xfId="2660" xr:uid="{00000000-0005-0000-0000-0000580A0000}"/>
    <cellStyle name="Cálculo 2 2 2 2 2 2 5 6" xfId="2661" xr:uid="{00000000-0005-0000-0000-0000590A0000}"/>
    <cellStyle name="Cálculo 2 2 2 2 2 2 5 6 2" xfId="2662" xr:uid="{00000000-0005-0000-0000-00005A0A0000}"/>
    <cellStyle name="Cálculo 2 2 2 2 2 2 5 7" xfId="2663" xr:uid="{00000000-0005-0000-0000-00005B0A0000}"/>
    <cellStyle name="Cálculo 2 2 2 2 2 2 6" xfId="2664" xr:uid="{00000000-0005-0000-0000-00005C0A0000}"/>
    <cellStyle name="Cálculo 2 2 2 2 2 2 6 2" xfId="2665" xr:uid="{00000000-0005-0000-0000-00005D0A0000}"/>
    <cellStyle name="Cálculo 2 2 2 2 2 2 6 2 2" xfId="2666" xr:uid="{00000000-0005-0000-0000-00005E0A0000}"/>
    <cellStyle name="Cálculo 2 2 2 2 2 2 6 2 2 2" xfId="2667" xr:uid="{00000000-0005-0000-0000-00005F0A0000}"/>
    <cellStyle name="Cálculo 2 2 2 2 2 2 6 2 3" xfId="2668" xr:uid="{00000000-0005-0000-0000-0000600A0000}"/>
    <cellStyle name="Cálculo 2 2 2 2 2 2 6 2 3 2" xfId="2669" xr:uid="{00000000-0005-0000-0000-0000610A0000}"/>
    <cellStyle name="Cálculo 2 2 2 2 2 2 6 2 4" xfId="2670" xr:uid="{00000000-0005-0000-0000-0000620A0000}"/>
    <cellStyle name="Cálculo 2 2 2 2 2 2 6 2 4 2" xfId="2671" xr:uid="{00000000-0005-0000-0000-0000630A0000}"/>
    <cellStyle name="Cálculo 2 2 2 2 2 2 6 2 5" xfId="2672" xr:uid="{00000000-0005-0000-0000-0000640A0000}"/>
    <cellStyle name="Cálculo 2 2 2 2 2 2 6 3" xfId="2673" xr:uid="{00000000-0005-0000-0000-0000650A0000}"/>
    <cellStyle name="Cálculo 2 2 2 2 2 2 6 3 2" xfId="2674" xr:uid="{00000000-0005-0000-0000-0000660A0000}"/>
    <cellStyle name="Cálculo 2 2 2 2 2 2 6 4" xfId="2675" xr:uid="{00000000-0005-0000-0000-0000670A0000}"/>
    <cellStyle name="Cálculo 2 2 2 2 2 2 6 4 2" xfId="2676" xr:uid="{00000000-0005-0000-0000-0000680A0000}"/>
    <cellStyle name="Cálculo 2 2 2 2 2 2 6 5" xfId="2677" xr:uid="{00000000-0005-0000-0000-0000690A0000}"/>
    <cellStyle name="Cálculo 2 2 2 2 2 2 6 5 2" xfId="2678" xr:uid="{00000000-0005-0000-0000-00006A0A0000}"/>
    <cellStyle name="Cálculo 2 2 2 2 2 2 6 6" xfId="2679" xr:uid="{00000000-0005-0000-0000-00006B0A0000}"/>
    <cellStyle name="Cálculo 2 2 2 2 2 2 7" xfId="2680" xr:uid="{00000000-0005-0000-0000-00006C0A0000}"/>
    <cellStyle name="Cálculo 2 2 2 2 2 2 7 2" xfId="2681" xr:uid="{00000000-0005-0000-0000-00006D0A0000}"/>
    <cellStyle name="Cálculo 2 2 2 2 2 2 7 2 2" xfId="2682" xr:uid="{00000000-0005-0000-0000-00006E0A0000}"/>
    <cellStyle name="Cálculo 2 2 2 2 2 2 7 3" xfId="2683" xr:uid="{00000000-0005-0000-0000-00006F0A0000}"/>
    <cellStyle name="Cálculo 2 2 2 2 2 2 7 3 2" xfId="2684" xr:uid="{00000000-0005-0000-0000-0000700A0000}"/>
    <cellStyle name="Cálculo 2 2 2 2 2 2 7 4" xfId="2685" xr:uid="{00000000-0005-0000-0000-0000710A0000}"/>
    <cellStyle name="Cálculo 2 2 2 2 2 2 7 4 2" xfId="2686" xr:uid="{00000000-0005-0000-0000-0000720A0000}"/>
    <cellStyle name="Cálculo 2 2 2 2 2 2 7 5" xfId="2687" xr:uid="{00000000-0005-0000-0000-0000730A0000}"/>
    <cellStyle name="Cálculo 2 2 2 2 2 2 8" xfId="2688" xr:uid="{00000000-0005-0000-0000-0000740A0000}"/>
    <cellStyle name="Cálculo 2 2 2 2 2 2 8 2" xfId="2689" xr:uid="{00000000-0005-0000-0000-0000750A0000}"/>
    <cellStyle name="Cálculo 2 2 2 2 2 2 8 2 2" xfId="2690" xr:uid="{00000000-0005-0000-0000-0000760A0000}"/>
    <cellStyle name="Cálculo 2 2 2 2 2 2 8 3" xfId="2691" xr:uid="{00000000-0005-0000-0000-0000770A0000}"/>
    <cellStyle name="Cálculo 2 2 2 2 2 2 8 3 2" xfId="2692" xr:uid="{00000000-0005-0000-0000-0000780A0000}"/>
    <cellStyle name="Cálculo 2 2 2 2 2 2 8 4" xfId="2693" xr:uid="{00000000-0005-0000-0000-0000790A0000}"/>
    <cellStyle name="Cálculo 2 2 2 2 2 2 8 4 2" xfId="2694" xr:uid="{00000000-0005-0000-0000-00007A0A0000}"/>
    <cellStyle name="Cálculo 2 2 2 2 2 2 8 5" xfId="2695" xr:uid="{00000000-0005-0000-0000-00007B0A0000}"/>
    <cellStyle name="Cálculo 2 2 2 2 2 2 9" xfId="2696" xr:uid="{00000000-0005-0000-0000-00007C0A0000}"/>
    <cellStyle name="Cálculo 2 2 2 2 2 2 9 2" xfId="2697" xr:uid="{00000000-0005-0000-0000-00007D0A0000}"/>
    <cellStyle name="Cálculo 2 2 2 2 2 2 9 2 2" xfId="2698" xr:uid="{00000000-0005-0000-0000-00007E0A0000}"/>
    <cellStyle name="Cálculo 2 2 2 2 2 2 9 3" xfId="2699" xr:uid="{00000000-0005-0000-0000-00007F0A0000}"/>
    <cellStyle name="Cálculo 2 2 2 2 2 2 9 3 2" xfId="2700" xr:uid="{00000000-0005-0000-0000-0000800A0000}"/>
    <cellStyle name="Cálculo 2 2 2 2 2 2 9 4" xfId="2701" xr:uid="{00000000-0005-0000-0000-0000810A0000}"/>
    <cellStyle name="Cálculo 2 2 2 2 2 3" xfId="2702" xr:uid="{00000000-0005-0000-0000-0000820A0000}"/>
    <cellStyle name="Cálculo 2 2 2 2 2 3 10" xfId="2703" xr:uid="{00000000-0005-0000-0000-0000830A0000}"/>
    <cellStyle name="Cálculo 2 2 2 2 2 3 2" xfId="2704" xr:uid="{00000000-0005-0000-0000-0000840A0000}"/>
    <cellStyle name="Cálculo 2 2 2 2 2 3 2 2" xfId="2705" xr:uid="{00000000-0005-0000-0000-0000850A0000}"/>
    <cellStyle name="Cálculo 2 2 2 2 2 3 2 2 2" xfId="2706" xr:uid="{00000000-0005-0000-0000-0000860A0000}"/>
    <cellStyle name="Cálculo 2 2 2 2 2 3 2 2 2 2" xfId="2707" xr:uid="{00000000-0005-0000-0000-0000870A0000}"/>
    <cellStyle name="Cálculo 2 2 2 2 2 3 2 2 3" xfId="2708" xr:uid="{00000000-0005-0000-0000-0000880A0000}"/>
    <cellStyle name="Cálculo 2 2 2 2 2 3 2 2 3 2" xfId="2709" xr:uid="{00000000-0005-0000-0000-0000890A0000}"/>
    <cellStyle name="Cálculo 2 2 2 2 2 3 2 2 4" xfId="2710" xr:uid="{00000000-0005-0000-0000-00008A0A0000}"/>
    <cellStyle name="Cálculo 2 2 2 2 2 3 2 3" xfId="2711" xr:uid="{00000000-0005-0000-0000-00008B0A0000}"/>
    <cellStyle name="Cálculo 2 2 2 2 2 3 2 3 2" xfId="2712" xr:uid="{00000000-0005-0000-0000-00008C0A0000}"/>
    <cellStyle name="Cálculo 2 2 2 2 2 3 2 4" xfId="2713" xr:uid="{00000000-0005-0000-0000-00008D0A0000}"/>
    <cellStyle name="Cálculo 2 2 2 2 2 3 2 4 2" xfId="2714" xr:uid="{00000000-0005-0000-0000-00008E0A0000}"/>
    <cellStyle name="Cálculo 2 2 2 2 2 3 2 5" xfId="2715" xr:uid="{00000000-0005-0000-0000-00008F0A0000}"/>
    <cellStyle name="Cálculo 2 2 2 2 2 3 2 5 2" xfId="2716" xr:uid="{00000000-0005-0000-0000-0000900A0000}"/>
    <cellStyle name="Cálculo 2 2 2 2 2 3 2 6" xfId="2717" xr:uid="{00000000-0005-0000-0000-0000910A0000}"/>
    <cellStyle name="Cálculo 2 2 2 2 2 3 3" xfId="2718" xr:uid="{00000000-0005-0000-0000-0000920A0000}"/>
    <cellStyle name="Cálculo 2 2 2 2 2 3 3 2" xfId="2719" xr:uid="{00000000-0005-0000-0000-0000930A0000}"/>
    <cellStyle name="Cálculo 2 2 2 2 2 3 3 2 2" xfId="2720" xr:uid="{00000000-0005-0000-0000-0000940A0000}"/>
    <cellStyle name="Cálculo 2 2 2 2 2 3 3 3" xfId="2721" xr:uid="{00000000-0005-0000-0000-0000950A0000}"/>
    <cellStyle name="Cálculo 2 2 2 2 2 3 3 3 2" xfId="2722" xr:uid="{00000000-0005-0000-0000-0000960A0000}"/>
    <cellStyle name="Cálculo 2 2 2 2 2 3 3 4" xfId="2723" xr:uid="{00000000-0005-0000-0000-0000970A0000}"/>
    <cellStyle name="Cálculo 2 2 2 2 2 3 4" xfId="2724" xr:uid="{00000000-0005-0000-0000-0000980A0000}"/>
    <cellStyle name="Cálculo 2 2 2 2 2 3 4 2" xfId="2725" xr:uid="{00000000-0005-0000-0000-0000990A0000}"/>
    <cellStyle name="Cálculo 2 2 2 2 2 3 4 2 2" xfId="2726" xr:uid="{00000000-0005-0000-0000-00009A0A0000}"/>
    <cellStyle name="Cálculo 2 2 2 2 2 3 4 3" xfId="2727" xr:uid="{00000000-0005-0000-0000-00009B0A0000}"/>
    <cellStyle name="Cálculo 2 2 2 2 2 3 4 3 2" xfId="2728" xr:uid="{00000000-0005-0000-0000-00009C0A0000}"/>
    <cellStyle name="Cálculo 2 2 2 2 2 3 4 4" xfId="2729" xr:uid="{00000000-0005-0000-0000-00009D0A0000}"/>
    <cellStyle name="Cálculo 2 2 2 2 2 3 5" xfId="2730" xr:uid="{00000000-0005-0000-0000-00009E0A0000}"/>
    <cellStyle name="Cálculo 2 2 2 2 2 3 5 2" xfId="2731" xr:uid="{00000000-0005-0000-0000-00009F0A0000}"/>
    <cellStyle name="Cálculo 2 2 2 2 2 3 5 2 2" xfId="2732" xr:uid="{00000000-0005-0000-0000-0000A00A0000}"/>
    <cellStyle name="Cálculo 2 2 2 2 2 3 5 3" xfId="2733" xr:uid="{00000000-0005-0000-0000-0000A10A0000}"/>
    <cellStyle name="Cálculo 2 2 2 2 2 3 5 3 2" xfId="2734" xr:uid="{00000000-0005-0000-0000-0000A20A0000}"/>
    <cellStyle name="Cálculo 2 2 2 2 2 3 5 4" xfId="2735" xr:uid="{00000000-0005-0000-0000-0000A30A0000}"/>
    <cellStyle name="Cálculo 2 2 2 2 2 3 6" xfId="2736" xr:uid="{00000000-0005-0000-0000-0000A40A0000}"/>
    <cellStyle name="Cálculo 2 2 2 2 2 3 6 2" xfId="2737" xr:uid="{00000000-0005-0000-0000-0000A50A0000}"/>
    <cellStyle name="Cálculo 2 2 2 2 2 3 6 2 2" xfId="2738" xr:uid="{00000000-0005-0000-0000-0000A60A0000}"/>
    <cellStyle name="Cálculo 2 2 2 2 2 3 6 3" xfId="2739" xr:uid="{00000000-0005-0000-0000-0000A70A0000}"/>
    <cellStyle name="Cálculo 2 2 2 2 2 3 6 3 2" xfId="2740" xr:uid="{00000000-0005-0000-0000-0000A80A0000}"/>
    <cellStyle name="Cálculo 2 2 2 2 2 3 6 4" xfId="2741" xr:uid="{00000000-0005-0000-0000-0000A90A0000}"/>
    <cellStyle name="Cálculo 2 2 2 2 2 3 7" xfId="2742" xr:uid="{00000000-0005-0000-0000-0000AA0A0000}"/>
    <cellStyle name="Cálculo 2 2 2 2 2 3 7 2" xfId="2743" xr:uid="{00000000-0005-0000-0000-0000AB0A0000}"/>
    <cellStyle name="Cálculo 2 2 2 2 2 3 8" xfId="2744" xr:uid="{00000000-0005-0000-0000-0000AC0A0000}"/>
    <cellStyle name="Cálculo 2 2 2 2 2 3 8 2" xfId="2745" xr:uid="{00000000-0005-0000-0000-0000AD0A0000}"/>
    <cellStyle name="Cálculo 2 2 2 2 2 3 9" xfId="2746" xr:uid="{00000000-0005-0000-0000-0000AE0A0000}"/>
    <cellStyle name="Cálculo 2 2 2 2 2 3 9 2" xfId="2747" xr:uid="{00000000-0005-0000-0000-0000AF0A0000}"/>
    <cellStyle name="Cálculo 2 2 2 2 2 4" xfId="2748" xr:uid="{00000000-0005-0000-0000-0000B00A0000}"/>
    <cellStyle name="Cálculo 2 2 2 2 2 4 2" xfId="2749" xr:uid="{00000000-0005-0000-0000-0000B10A0000}"/>
    <cellStyle name="Cálculo 2 2 2 2 2 4 2 2" xfId="2750" xr:uid="{00000000-0005-0000-0000-0000B20A0000}"/>
    <cellStyle name="Cálculo 2 2 2 2 2 4 2 2 2" xfId="2751" xr:uid="{00000000-0005-0000-0000-0000B30A0000}"/>
    <cellStyle name="Cálculo 2 2 2 2 2 4 2 3" xfId="2752" xr:uid="{00000000-0005-0000-0000-0000B40A0000}"/>
    <cellStyle name="Cálculo 2 2 2 2 2 4 2 3 2" xfId="2753" xr:uid="{00000000-0005-0000-0000-0000B50A0000}"/>
    <cellStyle name="Cálculo 2 2 2 2 2 4 2 4" xfId="2754" xr:uid="{00000000-0005-0000-0000-0000B60A0000}"/>
    <cellStyle name="Cálculo 2 2 2 2 2 4 2 4 2" xfId="2755" xr:uid="{00000000-0005-0000-0000-0000B70A0000}"/>
    <cellStyle name="Cálculo 2 2 2 2 2 4 2 5" xfId="2756" xr:uid="{00000000-0005-0000-0000-0000B80A0000}"/>
    <cellStyle name="Cálculo 2 2 2 2 2 4 3" xfId="2757" xr:uid="{00000000-0005-0000-0000-0000B90A0000}"/>
    <cellStyle name="Cálculo 2 2 2 2 2 4 3 2" xfId="2758" xr:uid="{00000000-0005-0000-0000-0000BA0A0000}"/>
    <cellStyle name="Cálculo 2 2 2 2 2 4 3 2 2" xfId="2759" xr:uid="{00000000-0005-0000-0000-0000BB0A0000}"/>
    <cellStyle name="Cálculo 2 2 2 2 2 4 3 3" xfId="2760" xr:uid="{00000000-0005-0000-0000-0000BC0A0000}"/>
    <cellStyle name="Cálculo 2 2 2 2 2 4 3 3 2" xfId="2761" xr:uid="{00000000-0005-0000-0000-0000BD0A0000}"/>
    <cellStyle name="Cálculo 2 2 2 2 2 4 3 4" xfId="2762" xr:uid="{00000000-0005-0000-0000-0000BE0A0000}"/>
    <cellStyle name="Cálculo 2 2 2 2 2 4 4" xfId="2763" xr:uid="{00000000-0005-0000-0000-0000BF0A0000}"/>
    <cellStyle name="Cálculo 2 2 2 2 2 4 4 2" xfId="2764" xr:uid="{00000000-0005-0000-0000-0000C00A0000}"/>
    <cellStyle name="Cálculo 2 2 2 2 2 4 5" xfId="2765" xr:uid="{00000000-0005-0000-0000-0000C10A0000}"/>
    <cellStyle name="Cálculo 2 2 2 2 2 4 5 2" xfId="2766" xr:uid="{00000000-0005-0000-0000-0000C20A0000}"/>
    <cellStyle name="Cálculo 2 2 2 2 2 4 6" xfId="2767" xr:uid="{00000000-0005-0000-0000-0000C30A0000}"/>
    <cellStyle name="Cálculo 2 2 2 2 2 4 6 2" xfId="2768" xr:uid="{00000000-0005-0000-0000-0000C40A0000}"/>
    <cellStyle name="Cálculo 2 2 2 2 2 4 7" xfId="2769" xr:uid="{00000000-0005-0000-0000-0000C50A0000}"/>
    <cellStyle name="Cálculo 2 2 2 2 2 5" xfId="2770" xr:uid="{00000000-0005-0000-0000-0000C60A0000}"/>
    <cellStyle name="Cálculo 2 2 2 2 2 5 2" xfId="2771" xr:uid="{00000000-0005-0000-0000-0000C70A0000}"/>
    <cellStyle name="Cálculo 2 2 2 2 2 5 2 2" xfId="2772" xr:uid="{00000000-0005-0000-0000-0000C80A0000}"/>
    <cellStyle name="Cálculo 2 2 2 2 2 5 2 2 2" xfId="2773" xr:uid="{00000000-0005-0000-0000-0000C90A0000}"/>
    <cellStyle name="Cálculo 2 2 2 2 2 5 2 3" xfId="2774" xr:uid="{00000000-0005-0000-0000-0000CA0A0000}"/>
    <cellStyle name="Cálculo 2 2 2 2 2 5 2 3 2" xfId="2775" xr:uid="{00000000-0005-0000-0000-0000CB0A0000}"/>
    <cellStyle name="Cálculo 2 2 2 2 2 5 2 4" xfId="2776" xr:uid="{00000000-0005-0000-0000-0000CC0A0000}"/>
    <cellStyle name="Cálculo 2 2 2 2 2 5 2 4 2" xfId="2777" xr:uid="{00000000-0005-0000-0000-0000CD0A0000}"/>
    <cellStyle name="Cálculo 2 2 2 2 2 5 2 5" xfId="2778" xr:uid="{00000000-0005-0000-0000-0000CE0A0000}"/>
    <cellStyle name="Cálculo 2 2 2 2 2 5 3" xfId="2779" xr:uid="{00000000-0005-0000-0000-0000CF0A0000}"/>
    <cellStyle name="Cálculo 2 2 2 2 2 5 3 2" xfId="2780" xr:uid="{00000000-0005-0000-0000-0000D00A0000}"/>
    <cellStyle name="Cálculo 2 2 2 2 2 5 4" xfId="2781" xr:uid="{00000000-0005-0000-0000-0000D10A0000}"/>
    <cellStyle name="Cálculo 2 2 2 2 2 5 4 2" xfId="2782" xr:uid="{00000000-0005-0000-0000-0000D20A0000}"/>
    <cellStyle name="Cálculo 2 2 2 2 2 5 5" xfId="2783" xr:uid="{00000000-0005-0000-0000-0000D30A0000}"/>
    <cellStyle name="Cálculo 2 2 2 2 2 5 5 2" xfId="2784" xr:uid="{00000000-0005-0000-0000-0000D40A0000}"/>
    <cellStyle name="Cálculo 2 2 2 2 2 5 6" xfId="2785" xr:uid="{00000000-0005-0000-0000-0000D50A0000}"/>
    <cellStyle name="Cálculo 2 2 2 2 2 6" xfId="2786" xr:uid="{00000000-0005-0000-0000-0000D60A0000}"/>
    <cellStyle name="Cálculo 2 2 2 2 2 6 2" xfId="2787" xr:uid="{00000000-0005-0000-0000-0000D70A0000}"/>
    <cellStyle name="Cálculo 2 2 2 2 2 6 2 2" xfId="2788" xr:uid="{00000000-0005-0000-0000-0000D80A0000}"/>
    <cellStyle name="Cálculo 2 2 2 2 2 6 2 2 2" xfId="2789" xr:uid="{00000000-0005-0000-0000-0000D90A0000}"/>
    <cellStyle name="Cálculo 2 2 2 2 2 6 2 3" xfId="2790" xr:uid="{00000000-0005-0000-0000-0000DA0A0000}"/>
    <cellStyle name="Cálculo 2 2 2 2 2 6 2 3 2" xfId="2791" xr:uid="{00000000-0005-0000-0000-0000DB0A0000}"/>
    <cellStyle name="Cálculo 2 2 2 2 2 6 2 4" xfId="2792" xr:uid="{00000000-0005-0000-0000-0000DC0A0000}"/>
    <cellStyle name="Cálculo 2 2 2 2 2 6 2 4 2" xfId="2793" xr:uid="{00000000-0005-0000-0000-0000DD0A0000}"/>
    <cellStyle name="Cálculo 2 2 2 2 2 6 2 5" xfId="2794" xr:uid="{00000000-0005-0000-0000-0000DE0A0000}"/>
    <cellStyle name="Cálculo 2 2 2 2 2 6 3" xfId="2795" xr:uid="{00000000-0005-0000-0000-0000DF0A0000}"/>
    <cellStyle name="Cálculo 2 2 2 2 2 6 3 2" xfId="2796" xr:uid="{00000000-0005-0000-0000-0000E00A0000}"/>
    <cellStyle name="Cálculo 2 2 2 2 2 6 4" xfId="2797" xr:uid="{00000000-0005-0000-0000-0000E10A0000}"/>
    <cellStyle name="Cálculo 2 2 2 2 2 6 4 2" xfId="2798" xr:uid="{00000000-0005-0000-0000-0000E20A0000}"/>
    <cellStyle name="Cálculo 2 2 2 2 2 6 5" xfId="2799" xr:uid="{00000000-0005-0000-0000-0000E30A0000}"/>
    <cellStyle name="Cálculo 2 2 2 2 2 6 5 2" xfId="2800" xr:uid="{00000000-0005-0000-0000-0000E40A0000}"/>
    <cellStyle name="Cálculo 2 2 2 2 2 6 6" xfId="2801" xr:uid="{00000000-0005-0000-0000-0000E50A0000}"/>
    <cellStyle name="Cálculo 2 2 2 2 2 7" xfId="2802" xr:uid="{00000000-0005-0000-0000-0000E60A0000}"/>
    <cellStyle name="Cálculo 2 2 2 2 2 7 2" xfId="2803" xr:uid="{00000000-0005-0000-0000-0000E70A0000}"/>
    <cellStyle name="Cálculo 2 2 2 2 2 7 2 2" xfId="2804" xr:uid="{00000000-0005-0000-0000-0000E80A0000}"/>
    <cellStyle name="Cálculo 2 2 2 2 2 7 2 2 2" xfId="2805" xr:uid="{00000000-0005-0000-0000-0000E90A0000}"/>
    <cellStyle name="Cálculo 2 2 2 2 2 7 2 3" xfId="2806" xr:uid="{00000000-0005-0000-0000-0000EA0A0000}"/>
    <cellStyle name="Cálculo 2 2 2 2 2 7 2 3 2" xfId="2807" xr:uid="{00000000-0005-0000-0000-0000EB0A0000}"/>
    <cellStyle name="Cálculo 2 2 2 2 2 7 2 4" xfId="2808" xr:uid="{00000000-0005-0000-0000-0000EC0A0000}"/>
    <cellStyle name="Cálculo 2 2 2 2 2 7 2 4 2" xfId="2809" xr:uid="{00000000-0005-0000-0000-0000ED0A0000}"/>
    <cellStyle name="Cálculo 2 2 2 2 2 7 2 5" xfId="2810" xr:uid="{00000000-0005-0000-0000-0000EE0A0000}"/>
    <cellStyle name="Cálculo 2 2 2 2 2 7 3" xfId="2811" xr:uid="{00000000-0005-0000-0000-0000EF0A0000}"/>
    <cellStyle name="Cálculo 2 2 2 2 2 7 3 2" xfId="2812" xr:uid="{00000000-0005-0000-0000-0000F00A0000}"/>
    <cellStyle name="Cálculo 2 2 2 2 2 7 4" xfId="2813" xr:uid="{00000000-0005-0000-0000-0000F10A0000}"/>
    <cellStyle name="Cálculo 2 2 2 2 2 7 4 2" xfId="2814" xr:uid="{00000000-0005-0000-0000-0000F20A0000}"/>
    <cellStyle name="Cálculo 2 2 2 2 2 7 5" xfId="2815" xr:uid="{00000000-0005-0000-0000-0000F30A0000}"/>
    <cellStyle name="Cálculo 2 2 2 2 2 7 5 2" xfId="2816" xr:uid="{00000000-0005-0000-0000-0000F40A0000}"/>
    <cellStyle name="Cálculo 2 2 2 2 2 7 6" xfId="2817" xr:uid="{00000000-0005-0000-0000-0000F50A0000}"/>
    <cellStyle name="Cálculo 2 2 2 2 2 8" xfId="2818" xr:uid="{00000000-0005-0000-0000-0000F60A0000}"/>
    <cellStyle name="Cálculo 2 2 2 2 2 8 2" xfId="2819" xr:uid="{00000000-0005-0000-0000-0000F70A0000}"/>
    <cellStyle name="Cálculo 2 2 2 2 2 8 2 2" xfId="2820" xr:uid="{00000000-0005-0000-0000-0000F80A0000}"/>
    <cellStyle name="Cálculo 2 2 2 2 2 8 3" xfId="2821" xr:uid="{00000000-0005-0000-0000-0000F90A0000}"/>
    <cellStyle name="Cálculo 2 2 2 2 2 8 3 2" xfId="2822" xr:uid="{00000000-0005-0000-0000-0000FA0A0000}"/>
    <cellStyle name="Cálculo 2 2 2 2 2 8 4" xfId="2823" xr:uid="{00000000-0005-0000-0000-0000FB0A0000}"/>
    <cellStyle name="Cálculo 2 2 2 2 2 8 4 2" xfId="2824" xr:uid="{00000000-0005-0000-0000-0000FC0A0000}"/>
    <cellStyle name="Cálculo 2 2 2 2 2 8 5" xfId="2825" xr:uid="{00000000-0005-0000-0000-0000FD0A0000}"/>
    <cellStyle name="Cálculo 2 2 2 2 2 9" xfId="2826" xr:uid="{00000000-0005-0000-0000-0000FE0A0000}"/>
    <cellStyle name="Cálculo 2 2 2 2 2 9 2" xfId="2827" xr:uid="{00000000-0005-0000-0000-0000FF0A0000}"/>
    <cellStyle name="Cálculo 2 2 2 2 2 9 2 2" xfId="2828" xr:uid="{00000000-0005-0000-0000-0000000B0000}"/>
    <cellStyle name="Cálculo 2 2 2 2 2 9 3" xfId="2829" xr:uid="{00000000-0005-0000-0000-0000010B0000}"/>
    <cellStyle name="Cálculo 2 2 2 2 2 9 3 2" xfId="2830" xr:uid="{00000000-0005-0000-0000-0000020B0000}"/>
    <cellStyle name="Cálculo 2 2 2 2 2 9 4" xfId="2831" xr:uid="{00000000-0005-0000-0000-0000030B0000}"/>
    <cellStyle name="Cálculo 2 2 2 2 2 9 4 2" xfId="2832" xr:uid="{00000000-0005-0000-0000-0000040B0000}"/>
    <cellStyle name="Cálculo 2 2 2 2 2 9 5" xfId="2833" xr:uid="{00000000-0005-0000-0000-0000050B0000}"/>
    <cellStyle name="Cálculo 2 2 2 2 3" xfId="2834" xr:uid="{00000000-0005-0000-0000-0000060B0000}"/>
    <cellStyle name="Cálculo 2 2 2 2 3 10" xfId="2835" xr:uid="{00000000-0005-0000-0000-0000070B0000}"/>
    <cellStyle name="Cálculo 2 2 2 2 3 10 2" xfId="2836" xr:uid="{00000000-0005-0000-0000-0000080B0000}"/>
    <cellStyle name="Cálculo 2 2 2 2 3 11" xfId="2837" xr:uid="{00000000-0005-0000-0000-0000090B0000}"/>
    <cellStyle name="Cálculo 2 2 2 2 3 11 2" xfId="2838" xr:uid="{00000000-0005-0000-0000-00000A0B0000}"/>
    <cellStyle name="Cálculo 2 2 2 2 3 12" xfId="2839" xr:uid="{00000000-0005-0000-0000-00000B0B0000}"/>
    <cellStyle name="Cálculo 2 2 2 2 3 12 2" xfId="2840" xr:uid="{00000000-0005-0000-0000-00000C0B0000}"/>
    <cellStyle name="Cálculo 2 2 2 2 3 13" xfId="2841" xr:uid="{00000000-0005-0000-0000-00000D0B0000}"/>
    <cellStyle name="Cálculo 2 2 2 2 3 2" xfId="2842" xr:uid="{00000000-0005-0000-0000-00000E0B0000}"/>
    <cellStyle name="Cálculo 2 2 2 2 3 2 2" xfId="2843" xr:uid="{00000000-0005-0000-0000-00000F0B0000}"/>
    <cellStyle name="Cálculo 2 2 2 2 3 2 2 2" xfId="2844" xr:uid="{00000000-0005-0000-0000-0000100B0000}"/>
    <cellStyle name="Cálculo 2 2 2 2 3 2 2 2 2" xfId="2845" xr:uid="{00000000-0005-0000-0000-0000110B0000}"/>
    <cellStyle name="Cálculo 2 2 2 2 3 2 2 3" xfId="2846" xr:uid="{00000000-0005-0000-0000-0000120B0000}"/>
    <cellStyle name="Cálculo 2 2 2 2 3 2 2 3 2" xfId="2847" xr:uid="{00000000-0005-0000-0000-0000130B0000}"/>
    <cellStyle name="Cálculo 2 2 2 2 3 2 2 4" xfId="2848" xr:uid="{00000000-0005-0000-0000-0000140B0000}"/>
    <cellStyle name="Cálculo 2 2 2 2 3 2 2 4 2" xfId="2849" xr:uid="{00000000-0005-0000-0000-0000150B0000}"/>
    <cellStyle name="Cálculo 2 2 2 2 3 2 2 5" xfId="2850" xr:uid="{00000000-0005-0000-0000-0000160B0000}"/>
    <cellStyle name="Cálculo 2 2 2 2 3 2 3" xfId="2851" xr:uid="{00000000-0005-0000-0000-0000170B0000}"/>
    <cellStyle name="Cálculo 2 2 2 2 3 2 3 2" xfId="2852" xr:uid="{00000000-0005-0000-0000-0000180B0000}"/>
    <cellStyle name="Cálculo 2 2 2 2 3 2 3 2 2" xfId="2853" xr:uid="{00000000-0005-0000-0000-0000190B0000}"/>
    <cellStyle name="Cálculo 2 2 2 2 3 2 3 3" xfId="2854" xr:uid="{00000000-0005-0000-0000-00001A0B0000}"/>
    <cellStyle name="Cálculo 2 2 2 2 3 2 3 3 2" xfId="2855" xr:uid="{00000000-0005-0000-0000-00001B0B0000}"/>
    <cellStyle name="Cálculo 2 2 2 2 3 2 3 4" xfId="2856" xr:uid="{00000000-0005-0000-0000-00001C0B0000}"/>
    <cellStyle name="Cálculo 2 2 2 2 3 2 4" xfId="2857" xr:uid="{00000000-0005-0000-0000-00001D0B0000}"/>
    <cellStyle name="Cálculo 2 2 2 2 3 2 4 2" xfId="2858" xr:uid="{00000000-0005-0000-0000-00001E0B0000}"/>
    <cellStyle name="Cálculo 2 2 2 2 3 2 5" xfId="2859" xr:uid="{00000000-0005-0000-0000-00001F0B0000}"/>
    <cellStyle name="Cálculo 2 2 2 2 3 2 5 2" xfId="2860" xr:uid="{00000000-0005-0000-0000-0000200B0000}"/>
    <cellStyle name="Cálculo 2 2 2 2 3 2 6" xfId="2861" xr:uid="{00000000-0005-0000-0000-0000210B0000}"/>
    <cellStyle name="Cálculo 2 2 2 2 3 2 6 2" xfId="2862" xr:uid="{00000000-0005-0000-0000-0000220B0000}"/>
    <cellStyle name="Cálculo 2 2 2 2 3 2 7" xfId="2863" xr:uid="{00000000-0005-0000-0000-0000230B0000}"/>
    <cellStyle name="Cálculo 2 2 2 2 3 3" xfId="2864" xr:uid="{00000000-0005-0000-0000-0000240B0000}"/>
    <cellStyle name="Cálculo 2 2 2 2 3 3 2" xfId="2865" xr:uid="{00000000-0005-0000-0000-0000250B0000}"/>
    <cellStyle name="Cálculo 2 2 2 2 3 3 2 2" xfId="2866" xr:uid="{00000000-0005-0000-0000-0000260B0000}"/>
    <cellStyle name="Cálculo 2 2 2 2 3 3 2 2 2" xfId="2867" xr:uid="{00000000-0005-0000-0000-0000270B0000}"/>
    <cellStyle name="Cálculo 2 2 2 2 3 3 2 3" xfId="2868" xr:uid="{00000000-0005-0000-0000-0000280B0000}"/>
    <cellStyle name="Cálculo 2 2 2 2 3 3 2 3 2" xfId="2869" xr:uid="{00000000-0005-0000-0000-0000290B0000}"/>
    <cellStyle name="Cálculo 2 2 2 2 3 3 2 4" xfId="2870" xr:uid="{00000000-0005-0000-0000-00002A0B0000}"/>
    <cellStyle name="Cálculo 2 2 2 2 3 3 2 4 2" xfId="2871" xr:uid="{00000000-0005-0000-0000-00002B0B0000}"/>
    <cellStyle name="Cálculo 2 2 2 2 3 3 2 5" xfId="2872" xr:uid="{00000000-0005-0000-0000-00002C0B0000}"/>
    <cellStyle name="Cálculo 2 2 2 2 3 3 3" xfId="2873" xr:uid="{00000000-0005-0000-0000-00002D0B0000}"/>
    <cellStyle name="Cálculo 2 2 2 2 3 3 3 2" xfId="2874" xr:uid="{00000000-0005-0000-0000-00002E0B0000}"/>
    <cellStyle name="Cálculo 2 2 2 2 3 3 3 2 2" xfId="2875" xr:uid="{00000000-0005-0000-0000-00002F0B0000}"/>
    <cellStyle name="Cálculo 2 2 2 2 3 3 3 3" xfId="2876" xr:uid="{00000000-0005-0000-0000-0000300B0000}"/>
    <cellStyle name="Cálculo 2 2 2 2 3 3 3 3 2" xfId="2877" xr:uid="{00000000-0005-0000-0000-0000310B0000}"/>
    <cellStyle name="Cálculo 2 2 2 2 3 3 3 4" xfId="2878" xr:uid="{00000000-0005-0000-0000-0000320B0000}"/>
    <cellStyle name="Cálculo 2 2 2 2 3 3 4" xfId="2879" xr:uid="{00000000-0005-0000-0000-0000330B0000}"/>
    <cellStyle name="Cálculo 2 2 2 2 3 3 4 2" xfId="2880" xr:uid="{00000000-0005-0000-0000-0000340B0000}"/>
    <cellStyle name="Cálculo 2 2 2 2 3 3 5" xfId="2881" xr:uid="{00000000-0005-0000-0000-0000350B0000}"/>
    <cellStyle name="Cálculo 2 2 2 2 3 3 5 2" xfId="2882" xr:uid="{00000000-0005-0000-0000-0000360B0000}"/>
    <cellStyle name="Cálculo 2 2 2 2 3 3 6" xfId="2883" xr:uid="{00000000-0005-0000-0000-0000370B0000}"/>
    <cellStyle name="Cálculo 2 2 2 2 3 3 6 2" xfId="2884" xr:uid="{00000000-0005-0000-0000-0000380B0000}"/>
    <cellStyle name="Cálculo 2 2 2 2 3 3 7" xfId="2885" xr:uid="{00000000-0005-0000-0000-0000390B0000}"/>
    <cellStyle name="Cálculo 2 2 2 2 3 4" xfId="2886" xr:uid="{00000000-0005-0000-0000-00003A0B0000}"/>
    <cellStyle name="Cálculo 2 2 2 2 3 4 2" xfId="2887" xr:uid="{00000000-0005-0000-0000-00003B0B0000}"/>
    <cellStyle name="Cálculo 2 2 2 2 3 4 2 2" xfId="2888" xr:uid="{00000000-0005-0000-0000-00003C0B0000}"/>
    <cellStyle name="Cálculo 2 2 2 2 3 4 2 2 2" xfId="2889" xr:uid="{00000000-0005-0000-0000-00003D0B0000}"/>
    <cellStyle name="Cálculo 2 2 2 2 3 4 2 3" xfId="2890" xr:uid="{00000000-0005-0000-0000-00003E0B0000}"/>
    <cellStyle name="Cálculo 2 2 2 2 3 4 2 3 2" xfId="2891" xr:uid="{00000000-0005-0000-0000-00003F0B0000}"/>
    <cellStyle name="Cálculo 2 2 2 2 3 4 2 4" xfId="2892" xr:uid="{00000000-0005-0000-0000-0000400B0000}"/>
    <cellStyle name="Cálculo 2 2 2 2 3 4 2 4 2" xfId="2893" xr:uid="{00000000-0005-0000-0000-0000410B0000}"/>
    <cellStyle name="Cálculo 2 2 2 2 3 4 2 5" xfId="2894" xr:uid="{00000000-0005-0000-0000-0000420B0000}"/>
    <cellStyle name="Cálculo 2 2 2 2 3 4 3" xfId="2895" xr:uid="{00000000-0005-0000-0000-0000430B0000}"/>
    <cellStyle name="Cálculo 2 2 2 2 3 4 3 2" xfId="2896" xr:uid="{00000000-0005-0000-0000-0000440B0000}"/>
    <cellStyle name="Cálculo 2 2 2 2 3 4 3 2 2" xfId="2897" xr:uid="{00000000-0005-0000-0000-0000450B0000}"/>
    <cellStyle name="Cálculo 2 2 2 2 3 4 3 3" xfId="2898" xr:uid="{00000000-0005-0000-0000-0000460B0000}"/>
    <cellStyle name="Cálculo 2 2 2 2 3 4 3 3 2" xfId="2899" xr:uid="{00000000-0005-0000-0000-0000470B0000}"/>
    <cellStyle name="Cálculo 2 2 2 2 3 4 3 4" xfId="2900" xr:uid="{00000000-0005-0000-0000-0000480B0000}"/>
    <cellStyle name="Cálculo 2 2 2 2 3 4 4" xfId="2901" xr:uid="{00000000-0005-0000-0000-0000490B0000}"/>
    <cellStyle name="Cálculo 2 2 2 2 3 4 4 2" xfId="2902" xr:uid="{00000000-0005-0000-0000-00004A0B0000}"/>
    <cellStyle name="Cálculo 2 2 2 2 3 4 5" xfId="2903" xr:uid="{00000000-0005-0000-0000-00004B0B0000}"/>
    <cellStyle name="Cálculo 2 2 2 2 3 4 5 2" xfId="2904" xr:uid="{00000000-0005-0000-0000-00004C0B0000}"/>
    <cellStyle name="Cálculo 2 2 2 2 3 4 6" xfId="2905" xr:uid="{00000000-0005-0000-0000-00004D0B0000}"/>
    <cellStyle name="Cálculo 2 2 2 2 3 4 6 2" xfId="2906" xr:uid="{00000000-0005-0000-0000-00004E0B0000}"/>
    <cellStyle name="Cálculo 2 2 2 2 3 4 7" xfId="2907" xr:uid="{00000000-0005-0000-0000-00004F0B0000}"/>
    <cellStyle name="Cálculo 2 2 2 2 3 5" xfId="2908" xr:uid="{00000000-0005-0000-0000-0000500B0000}"/>
    <cellStyle name="Cálculo 2 2 2 2 3 5 2" xfId="2909" xr:uid="{00000000-0005-0000-0000-0000510B0000}"/>
    <cellStyle name="Cálculo 2 2 2 2 3 5 2 2" xfId="2910" xr:uid="{00000000-0005-0000-0000-0000520B0000}"/>
    <cellStyle name="Cálculo 2 2 2 2 3 5 2 2 2" xfId="2911" xr:uid="{00000000-0005-0000-0000-0000530B0000}"/>
    <cellStyle name="Cálculo 2 2 2 2 3 5 2 3" xfId="2912" xr:uid="{00000000-0005-0000-0000-0000540B0000}"/>
    <cellStyle name="Cálculo 2 2 2 2 3 5 2 3 2" xfId="2913" xr:uid="{00000000-0005-0000-0000-0000550B0000}"/>
    <cellStyle name="Cálculo 2 2 2 2 3 5 2 4" xfId="2914" xr:uid="{00000000-0005-0000-0000-0000560B0000}"/>
    <cellStyle name="Cálculo 2 2 2 2 3 5 2 4 2" xfId="2915" xr:uid="{00000000-0005-0000-0000-0000570B0000}"/>
    <cellStyle name="Cálculo 2 2 2 2 3 5 2 5" xfId="2916" xr:uid="{00000000-0005-0000-0000-0000580B0000}"/>
    <cellStyle name="Cálculo 2 2 2 2 3 5 3" xfId="2917" xr:uid="{00000000-0005-0000-0000-0000590B0000}"/>
    <cellStyle name="Cálculo 2 2 2 2 3 5 3 2" xfId="2918" xr:uid="{00000000-0005-0000-0000-00005A0B0000}"/>
    <cellStyle name="Cálculo 2 2 2 2 3 5 3 2 2" xfId="2919" xr:uid="{00000000-0005-0000-0000-00005B0B0000}"/>
    <cellStyle name="Cálculo 2 2 2 2 3 5 3 3" xfId="2920" xr:uid="{00000000-0005-0000-0000-00005C0B0000}"/>
    <cellStyle name="Cálculo 2 2 2 2 3 5 3 3 2" xfId="2921" xr:uid="{00000000-0005-0000-0000-00005D0B0000}"/>
    <cellStyle name="Cálculo 2 2 2 2 3 5 3 4" xfId="2922" xr:uid="{00000000-0005-0000-0000-00005E0B0000}"/>
    <cellStyle name="Cálculo 2 2 2 2 3 5 4" xfId="2923" xr:uid="{00000000-0005-0000-0000-00005F0B0000}"/>
    <cellStyle name="Cálculo 2 2 2 2 3 5 4 2" xfId="2924" xr:uid="{00000000-0005-0000-0000-0000600B0000}"/>
    <cellStyle name="Cálculo 2 2 2 2 3 5 5" xfId="2925" xr:uid="{00000000-0005-0000-0000-0000610B0000}"/>
    <cellStyle name="Cálculo 2 2 2 2 3 5 5 2" xfId="2926" xr:uid="{00000000-0005-0000-0000-0000620B0000}"/>
    <cellStyle name="Cálculo 2 2 2 2 3 5 6" xfId="2927" xr:uid="{00000000-0005-0000-0000-0000630B0000}"/>
    <cellStyle name="Cálculo 2 2 2 2 3 5 6 2" xfId="2928" xr:uid="{00000000-0005-0000-0000-0000640B0000}"/>
    <cellStyle name="Cálculo 2 2 2 2 3 5 7" xfId="2929" xr:uid="{00000000-0005-0000-0000-0000650B0000}"/>
    <cellStyle name="Cálculo 2 2 2 2 3 6" xfId="2930" xr:uid="{00000000-0005-0000-0000-0000660B0000}"/>
    <cellStyle name="Cálculo 2 2 2 2 3 6 2" xfId="2931" xr:uid="{00000000-0005-0000-0000-0000670B0000}"/>
    <cellStyle name="Cálculo 2 2 2 2 3 6 2 2" xfId="2932" xr:uid="{00000000-0005-0000-0000-0000680B0000}"/>
    <cellStyle name="Cálculo 2 2 2 2 3 6 2 2 2" xfId="2933" xr:uid="{00000000-0005-0000-0000-0000690B0000}"/>
    <cellStyle name="Cálculo 2 2 2 2 3 6 2 3" xfId="2934" xr:uid="{00000000-0005-0000-0000-00006A0B0000}"/>
    <cellStyle name="Cálculo 2 2 2 2 3 6 2 3 2" xfId="2935" xr:uid="{00000000-0005-0000-0000-00006B0B0000}"/>
    <cellStyle name="Cálculo 2 2 2 2 3 6 2 4" xfId="2936" xr:uid="{00000000-0005-0000-0000-00006C0B0000}"/>
    <cellStyle name="Cálculo 2 2 2 2 3 6 2 4 2" xfId="2937" xr:uid="{00000000-0005-0000-0000-00006D0B0000}"/>
    <cellStyle name="Cálculo 2 2 2 2 3 6 2 5" xfId="2938" xr:uid="{00000000-0005-0000-0000-00006E0B0000}"/>
    <cellStyle name="Cálculo 2 2 2 2 3 6 3" xfId="2939" xr:uid="{00000000-0005-0000-0000-00006F0B0000}"/>
    <cellStyle name="Cálculo 2 2 2 2 3 6 3 2" xfId="2940" xr:uid="{00000000-0005-0000-0000-0000700B0000}"/>
    <cellStyle name="Cálculo 2 2 2 2 3 6 4" xfId="2941" xr:uid="{00000000-0005-0000-0000-0000710B0000}"/>
    <cellStyle name="Cálculo 2 2 2 2 3 6 4 2" xfId="2942" xr:uid="{00000000-0005-0000-0000-0000720B0000}"/>
    <cellStyle name="Cálculo 2 2 2 2 3 6 5" xfId="2943" xr:uid="{00000000-0005-0000-0000-0000730B0000}"/>
    <cellStyle name="Cálculo 2 2 2 2 3 6 5 2" xfId="2944" xr:uid="{00000000-0005-0000-0000-0000740B0000}"/>
    <cellStyle name="Cálculo 2 2 2 2 3 6 6" xfId="2945" xr:uid="{00000000-0005-0000-0000-0000750B0000}"/>
    <cellStyle name="Cálculo 2 2 2 2 3 7" xfId="2946" xr:uid="{00000000-0005-0000-0000-0000760B0000}"/>
    <cellStyle name="Cálculo 2 2 2 2 3 7 2" xfId="2947" xr:uid="{00000000-0005-0000-0000-0000770B0000}"/>
    <cellStyle name="Cálculo 2 2 2 2 3 7 2 2" xfId="2948" xr:uid="{00000000-0005-0000-0000-0000780B0000}"/>
    <cellStyle name="Cálculo 2 2 2 2 3 7 3" xfId="2949" xr:uid="{00000000-0005-0000-0000-0000790B0000}"/>
    <cellStyle name="Cálculo 2 2 2 2 3 7 3 2" xfId="2950" xr:uid="{00000000-0005-0000-0000-00007A0B0000}"/>
    <cellStyle name="Cálculo 2 2 2 2 3 7 4" xfId="2951" xr:uid="{00000000-0005-0000-0000-00007B0B0000}"/>
    <cellStyle name="Cálculo 2 2 2 2 3 7 4 2" xfId="2952" xr:uid="{00000000-0005-0000-0000-00007C0B0000}"/>
    <cellStyle name="Cálculo 2 2 2 2 3 7 5" xfId="2953" xr:uid="{00000000-0005-0000-0000-00007D0B0000}"/>
    <cellStyle name="Cálculo 2 2 2 2 3 8" xfId="2954" xr:uid="{00000000-0005-0000-0000-00007E0B0000}"/>
    <cellStyle name="Cálculo 2 2 2 2 3 8 2" xfId="2955" xr:uid="{00000000-0005-0000-0000-00007F0B0000}"/>
    <cellStyle name="Cálculo 2 2 2 2 3 8 2 2" xfId="2956" xr:uid="{00000000-0005-0000-0000-0000800B0000}"/>
    <cellStyle name="Cálculo 2 2 2 2 3 8 3" xfId="2957" xr:uid="{00000000-0005-0000-0000-0000810B0000}"/>
    <cellStyle name="Cálculo 2 2 2 2 3 8 3 2" xfId="2958" xr:uid="{00000000-0005-0000-0000-0000820B0000}"/>
    <cellStyle name="Cálculo 2 2 2 2 3 8 4" xfId="2959" xr:uid="{00000000-0005-0000-0000-0000830B0000}"/>
    <cellStyle name="Cálculo 2 2 2 2 3 8 4 2" xfId="2960" xr:uid="{00000000-0005-0000-0000-0000840B0000}"/>
    <cellStyle name="Cálculo 2 2 2 2 3 8 5" xfId="2961" xr:uid="{00000000-0005-0000-0000-0000850B0000}"/>
    <cellStyle name="Cálculo 2 2 2 2 3 9" xfId="2962" xr:uid="{00000000-0005-0000-0000-0000860B0000}"/>
    <cellStyle name="Cálculo 2 2 2 2 3 9 2" xfId="2963" xr:uid="{00000000-0005-0000-0000-0000870B0000}"/>
    <cellStyle name="Cálculo 2 2 2 2 3 9 2 2" xfId="2964" xr:uid="{00000000-0005-0000-0000-0000880B0000}"/>
    <cellStyle name="Cálculo 2 2 2 2 3 9 3" xfId="2965" xr:uid="{00000000-0005-0000-0000-0000890B0000}"/>
    <cellStyle name="Cálculo 2 2 2 2 3 9 3 2" xfId="2966" xr:uid="{00000000-0005-0000-0000-00008A0B0000}"/>
    <cellStyle name="Cálculo 2 2 2 2 3 9 4" xfId="2967" xr:uid="{00000000-0005-0000-0000-00008B0B0000}"/>
    <cellStyle name="Cálculo 2 2 2 2 4" xfId="2968" xr:uid="{00000000-0005-0000-0000-00008C0B0000}"/>
    <cellStyle name="Cálculo 2 2 2 2 4 10" xfId="2969" xr:uid="{00000000-0005-0000-0000-00008D0B0000}"/>
    <cellStyle name="Cálculo 2 2 2 2 4 2" xfId="2970" xr:uid="{00000000-0005-0000-0000-00008E0B0000}"/>
    <cellStyle name="Cálculo 2 2 2 2 4 2 2" xfId="2971" xr:uid="{00000000-0005-0000-0000-00008F0B0000}"/>
    <cellStyle name="Cálculo 2 2 2 2 4 2 2 2" xfId="2972" xr:uid="{00000000-0005-0000-0000-0000900B0000}"/>
    <cellStyle name="Cálculo 2 2 2 2 4 2 2 2 2" xfId="2973" xr:uid="{00000000-0005-0000-0000-0000910B0000}"/>
    <cellStyle name="Cálculo 2 2 2 2 4 2 2 3" xfId="2974" xr:uid="{00000000-0005-0000-0000-0000920B0000}"/>
    <cellStyle name="Cálculo 2 2 2 2 4 2 2 3 2" xfId="2975" xr:uid="{00000000-0005-0000-0000-0000930B0000}"/>
    <cellStyle name="Cálculo 2 2 2 2 4 2 2 4" xfId="2976" xr:uid="{00000000-0005-0000-0000-0000940B0000}"/>
    <cellStyle name="Cálculo 2 2 2 2 4 2 3" xfId="2977" xr:uid="{00000000-0005-0000-0000-0000950B0000}"/>
    <cellStyle name="Cálculo 2 2 2 2 4 2 3 2" xfId="2978" xr:uid="{00000000-0005-0000-0000-0000960B0000}"/>
    <cellStyle name="Cálculo 2 2 2 2 4 2 4" xfId="2979" xr:uid="{00000000-0005-0000-0000-0000970B0000}"/>
    <cellStyle name="Cálculo 2 2 2 2 4 2 4 2" xfId="2980" xr:uid="{00000000-0005-0000-0000-0000980B0000}"/>
    <cellStyle name="Cálculo 2 2 2 2 4 2 5" xfId="2981" xr:uid="{00000000-0005-0000-0000-0000990B0000}"/>
    <cellStyle name="Cálculo 2 2 2 2 4 2 5 2" xfId="2982" xr:uid="{00000000-0005-0000-0000-00009A0B0000}"/>
    <cellStyle name="Cálculo 2 2 2 2 4 2 6" xfId="2983" xr:uid="{00000000-0005-0000-0000-00009B0B0000}"/>
    <cellStyle name="Cálculo 2 2 2 2 4 3" xfId="2984" xr:uid="{00000000-0005-0000-0000-00009C0B0000}"/>
    <cellStyle name="Cálculo 2 2 2 2 4 3 2" xfId="2985" xr:uid="{00000000-0005-0000-0000-00009D0B0000}"/>
    <cellStyle name="Cálculo 2 2 2 2 4 3 2 2" xfId="2986" xr:uid="{00000000-0005-0000-0000-00009E0B0000}"/>
    <cellStyle name="Cálculo 2 2 2 2 4 3 3" xfId="2987" xr:uid="{00000000-0005-0000-0000-00009F0B0000}"/>
    <cellStyle name="Cálculo 2 2 2 2 4 3 3 2" xfId="2988" xr:uid="{00000000-0005-0000-0000-0000A00B0000}"/>
    <cellStyle name="Cálculo 2 2 2 2 4 3 4" xfId="2989" xr:uid="{00000000-0005-0000-0000-0000A10B0000}"/>
    <cellStyle name="Cálculo 2 2 2 2 4 4" xfId="2990" xr:uid="{00000000-0005-0000-0000-0000A20B0000}"/>
    <cellStyle name="Cálculo 2 2 2 2 4 4 2" xfId="2991" xr:uid="{00000000-0005-0000-0000-0000A30B0000}"/>
    <cellStyle name="Cálculo 2 2 2 2 4 4 2 2" xfId="2992" xr:uid="{00000000-0005-0000-0000-0000A40B0000}"/>
    <cellStyle name="Cálculo 2 2 2 2 4 4 3" xfId="2993" xr:uid="{00000000-0005-0000-0000-0000A50B0000}"/>
    <cellStyle name="Cálculo 2 2 2 2 4 4 3 2" xfId="2994" xr:uid="{00000000-0005-0000-0000-0000A60B0000}"/>
    <cellStyle name="Cálculo 2 2 2 2 4 4 4" xfId="2995" xr:uid="{00000000-0005-0000-0000-0000A70B0000}"/>
    <cellStyle name="Cálculo 2 2 2 2 4 5" xfId="2996" xr:uid="{00000000-0005-0000-0000-0000A80B0000}"/>
    <cellStyle name="Cálculo 2 2 2 2 4 5 2" xfId="2997" xr:uid="{00000000-0005-0000-0000-0000A90B0000}"/>
    <cellStyle name="Cálculo 2 2 2 2 4 5 2 2" xfId="2998" xr:uid="{00000000-0005-0000-0000-0000AA0B0000}"/>
    <cellStyle name="Cálculo 2 2 2 2 4 5 3" xfId="2999" xr:uid="{00000000-0005-0000-0000-0000AB0B0000}"/>
    <cellStyle name="Cálculo 2 2 2 2 4 5 3 2" xfId="3000" xr:uid="{00000000-0005-0000-0000-0000AC0B0000}"/>
    <cellStyle name="Cálculo 2 2 2 2 4 5 4" xfId="3001" xr:uid="{00000000-0005-0000-0000-0000AD0B0000}"/>
    <cellStyle name="Cálculo 2 2 2 2 4 6" xfId="3002" xr:uid="{00000000-0005-0000-0000-0000AE0B0000}"/>
    <cellStyle name="Cálculo 2 2 2 2 4 6 2" xfId="3003" xr:uid="{00000000-0005-0000-0000-0000AF0B0000}"/>
    <cellStyle name="Cálculo 2 2 2 2 4 6 2 2" xfId="3004" xr:uid="{00000000-0005-0000-0000-0000B00B0000}"/>
    <cellStyle name="Cálculo 2 2 2 2 4 6 3" xfId="3005" xr:uid="{00000000-0005-0000-0000-0000B10B0000}"/>
    <cellStyle name="Cálculo 2 2 2 2 4 6 3 2" xfId="3006" xr:uid="{00000000-0005-0000-0000-0000B20B0000}"/>
    <cellStyle name="Cálculo 2 2 2 2 4 6 4" xfId="3007" xr:uid="{00000000-0005-0000-0000-0000B30B0000}"/>
    <cellStyle name="Cálculo 2 2 2 2 4 7" xfId="3008" xr:uid="{00000000-0005-0000-0000-0000B40B0000}"/>
    <cellStyle name="Cálculo 2 2 2 2 4 7 2" xfId="3009" xr:uid="{00000000-0005-0000-0000-0000B50B0000}"/>
    <cellStyle name="Cálculo 2 2 2 2 4 8" xfId="3010" xr:uid="{00000000-0005-0000-0000-0000B60B0000}"/>
    <cellStyle name="Cálculo 2 2 2 2 4 8 2" xfId="3011" xr:uid="{00000000-0005-0000-0000-0000B70B0000}"/>
    <cellStyle name="Cálculo 2 2 2 2 4 9" xfId="3012" xr:uid="{00000000-0005-0000-0000-0000B80B0000}"/>
    <cellStyle name="Cálculo 2 2 2 2 4 9 2" xfId="3013" xr:uid="{00000000-0005-0000-0000-0000B90B0000}"/>
    <cellStyle name="Cálculo 2 2 2 2 5" xfId="3014" xr:uid="{00000000-0005-0000-0000-0000BA0B0000}"/>
    <cellStyle name="Cálculo 2 2 2 2 5 2" xfId="3015" xr:uid="{00000000-0005-0000-0000-0000BB0B0000}"/>
    <cellStyle name="Cálculo 2 2 2 2 5 2 2" xfId="3016" xr:uid="{00000000-0005-0000-0000-0000BC0B0000}"/>
    <cellStyle name="Cálculo 2 2 2 2 5 2 2 2" xfId="3017" xr:uid="{00000000-0005-0000-0000-0000BD0B0000}"/>
    <cellStyle name="Cálculo 2 2 2 2 5 2 3" xfId="3018" xr:uid="{00000000-0005-0000-0000-0000BE0B0000}"/>
    <cellStyle name="Cálculo 2 2 2 2 5 2 3 2" xfId="3019" xr:uid="{00000000-0005-0000-0000-0000BF0B0000}"/>
    <cellStyle name="Cálculo 2 2 2 2 5 2 4" xfId="3020" xr:uid="{00000000-0005-0000-0000-0000C00B0000}"/>
    <cellStyle name="Cálculo 2 2 2 2 5 2 4 2" xfId="3021" xr:uid="{00000000-0005-0000-0000-0000C10B0000}"/>
    <cellStyle name="Cálculo 2 2 2 2 5 2 5" xfId="3022" xr:uid="{00000000-0005-0000-0000-0000C20B0000}"/>
    <cellStyle name="Cálculo 2 2 2 2 5 3" xfId="3023" xr:uid="{00000000-0005-0000-0000-0000C30B0000}"/>
    <cellStyle name="Cálculo 2 2 2 2 5 3 2" xfId="3024" xr:uid="{00000000-0005-0000-0000-0000C40B0000}"/>
    <cellStyle name="Cálculo 2 2 2 2 5 4" xfId="3025" xr:uid="{00000000-0005-0000-0000-0000C50B0000}"/>
    <cellStyle name="Cálculo 2 2 2 2 5 4 2" xfId="3026" xr:uid="{00000000-0005-0000-0000-0000C60B0000}"/>
    <cellStyle name="Cálculo 2 2 2 2 5 5" xfId="3027" xr:uid="{00000000-0005-0000-0000-0000C70B0000}"/>
    <cellStyle name="Cálculo 2 2 2 2 5 5 2" xfId="3028" xr:uid="{00000000-0005-0000-0000-0000C80B0000}"/>
    <cellStyle name="Cálculo 2 2 2 2 5 6" xfId="3029" xr:uid="{00000000-0005-0000-0000-0000C90B0000}"/>
    <cellStyle name="Cálculo 2 2 2 2 6" xfId="3030" xr:uid="{00000000-0005-0000-0000-0000CA0B0000}"/>
    <cellStyle name="Cálculo 2 2 2 2 6 2" xfId="3031" xr:uid="{00000000-0005-0000-0000-0000CB0B0000}"/>
    <cellStyle name="Cálculo 2 2 2 2 6 2 2" xfId="3032" xr:uid="{00000000-0005-0000-0000-0000CC0B0000}"/>
    <cellStyle name="Cálculo 2 2 2 2 6 2 2 2" xfId="3033" xr:uid="{00000000-0005-0000-0000-0000CD0B0000}"/>
    <cellStyle name="Cálculo 2 2 2 2 6 2 3" xfId="3034" xr:uid="{00000000-0005-0000-0000-0000CE0B0000}"/>
    <cellStyle name="Cálculo 2 2 2 2 6 2 3 2" xfId="3035" xr:uid="{00000000-0005-0000-0000-0000CF0B0000}"/>
    <cellStyle name="Cálculo 2 2 2 2 6 2 4" xfId="3036" xr:uid="{00000000-0005-0000-0000-0000D00B0000}"/>
    <cellStyle name="Cálculo 2 2 2 2 6 2 4 2" xfId="3037" xr:uid="{00000000-0005-0000-0000-0000D10B0000}"/>
    <cellStyle name="Cálculo 2 2 2 2 6 2 5" xfId="3038" xr:uid="{00000000-0005-0000-0000-0000D20B0000}"/>
    <cellStyle name="Cálculo 2 2 2 2 6 3" xfId="3039" xr:uid="{00000000-0005-0000-0000-0000D30B0000}"/>
    <cellStyle name="Cálculo 2 2 2 2 6 3 2" xfId="3040" xr:uid="{00000000-0005-0000-0000-0000D40B0000}"/>
    <cellStyle name="Cálculo 2 2 2 2 6 4" xfId="3041" xr:uid="{00000000-0005-0000-0000-0000D50B0000}"/>
    <cellStyle name="Cálculo 2 2 2 2 6 4 2" xfId="3042" xr:uid="{00000000-0005-0000-0000-0000D60B0000}"/>
    <cellStyle name="Cálculo 2 2 2 2 6 5" xfId="3043" xr:uid="{00000000-0005-0000-0000-0000D70B0000}"/>
    <cellStyle name="Cálculo 2 2 2 2 6 5 2" xfId="3044" xr:uid="{00000000-0005-0000-0000-0000D80B0000}"/>
    <cellStyle name="Cálculo 2 2 2 2 6 6" xfId="3045" xr:uid="{00000000-0005-0000-0000-0000D90B0000}"/>
    <cellStyle name="Cálculo 2 2 2 2 7" xfId="3046" xr:uid="{00000000-0005-0000-0000-0000DA0B0000}"/>
    <cellStyle name="Cálculo 2 2 2 2 7 2" xfId="3047" xr:uid="{00000000-0005-0000-0000-0000DB0B0000}"/>
    <cellStyle name="Cálculo 2 2 2 2 7 2 2" xfId="3048" xr:uid="{00000000-0005-0000-0000-0000DC0B0000}"/>
    <cellStyle name="Cálculo 2 2 2 2 7 2 2 2" xfId="3049" xr:uid="{00000000-0005-0000-0000-0000DD0B0000}"/>
    <cellStyle name="Cálculo 2 2 2 2 7 2 3" xfId="3050" xr:uid="{00000000-0005-0000-0000-0000DE0B0000}"/>
    <cellStyle name="Cálculo 2 2 2 2 7 2 3 2" xfId="3051" xr:uid="{00000000-0005-0000-0000-0000DF0B0000}"/>
    <cellStyle name="Cálculo 2 2 2 2 7 2 4" xfId="3052" xr:uid="{00000000-0005-0000-0000-0000E00B0000}"/>
    <cellStyle name="Cálculo 2 2 2 2 7 2 4 2" xfId="3053" xr:uid="{00000000-0005-0000-0000-0000E10B0000}"/>
    <cellStyle name="Cálculo 2 2 2 2 7 2 5" xfId="3054" xr:uid="{00000000-0005-0000-0000-0000E20B0000}"/>
    <cellStyle name="Cálculo 2 2 2 2 7 3" xfId="3055" xr:uid="{00000000-0005-0000-0000-0000E30B0000}"/>
    <cellStyle name="Cálculo 2 2 2 2 7 3 2" xfId="3056" xr:uid="{00000000-0005-0000-0000-0000E40B0000}"/>
    <cellStyle name="Cálculo 2 2 2 2 7 4" xfId="3057" xr:uid="{00000000-0005-0000-0000-0000E50B0000}"/>
    <cellStyle name="Cálculo 2 2 2 2 7 4 2" xfId="3058" xr:uid="{00000000-0005-0000-0000-0000E60B0000}"/>
    <cellStyle name="Cálculo 2 2 2 2 7 5" xfId="3059" xr:uid="{00000000-0005-0000-0000-0000E70B0000}"/>
    <cellStyle name="Cálculo 2 2 2 2 7 5 2" xfId="3060" xr:uid="{00000000-0005-0000-0000-0000E80B0000}"/>
    <cellStyle name="Cálculo 2 2 2 2 7 6" xfId="3061" xr:uid="{00000000-0005-0000-0000-0000E90B0000}"/>
    <cellStyle name="Cálculo 2 2 2 2 8" xfId="3062" xr:uid="{00000000-0005-0000-0000-0000EA0B0000}"/>
    <cellStyle name="Cálculo 2 2 2 2 8 2" xfId="3063" xr:uid="{00000000-0005-0000-0000-0000EB0B0000}"/>
    <cellStyle name="Cálculo 2 2 2 2 8 2 2" xfId="3064" xr:uid="{00000000-0005-0000-0000-0000EC0B0000}"/>
    <cellStyle name="Cálculo 2 2 2 2 8 2 2 2" xfId="3065" xr:uid="{00000000-0005-0000-0000-0000ED0B0000}"/>
    <cellStyle name="Cálculo 2 2 2 2 8 2 3" xfId="3066" xr:uid="{00000000-0005-0000-0000-0000EE0B0000}"/>
    <cellStyle name="Cálculo 2 2 2 2 8 2 3 2" xfId="3067" xr:uid="{00000000-0005-0000-0000-0000EF0B0000}"/>
    <cellStyle name="Cálculo 2 2 2 2 8 2 4" xfId="3068" xr:uid="{00000000-0005-0000-0000-0000F00B0000}"/>
    <cellStyle name="Cálculo 2 2 2 2 8 2 4 2" xfId="3069" xr:uid="{00000000-0005-0000-0000-0000F10B0000}"/>
    <cellStyle name="Cálculo 2 2 2 2 8 2 5" xfId="3070" xr:uid="{00000000-0005-0000-0000-0000F20B0000}"/>
    <cellStyle name="Cálculo 2 2 2 2 8 3" xfId="3071" xr:uid="{00000000-0005-0000-0000-0000F30B0000}"/>
    <cellStyle name="Cálculo 2 2 2 2 8 3 2" xfId="3072" xr:uid="{00000000-0005-0000-0000-0000F40B0000}"/>
    <cellStyle name="Cálculo 2 2 2 2 8 4" xfId="3073" xr:uid="{00000000-0005-0000-0000-0000F50B0000}"/>
    <cellStyle name="Cálculo 2 2 2 2 8 4 2" xfId="3074" xr:uid="{00000000-0005-0000-0000-0000F60B0000}"/>
    <cellStyle name="Cálculo 2 2 2 2 8 5" xfId="3075" xr:uid="{00000000-0005-0000-0000-0000F70B0000}"/>
    <cellStyle name="Cálculo 2 2 2 2 8 5 2" xfId="3076" xr:uid="{00000000-0005-0000-0000-0000F80B0000}"/>
    <cellStyle name="Cálculo 2 2 2 2 8 6" xfId="3077" xr:uid="{00000000-0005-0000-0000-0000F90B0000}"/>
    <cellStyle name="Cálculo 2 2 2 2 9" xfId="3078" xr:uid="{00000000-0005-0000-0000-0000FA0B0000}"/>
    <cellStyle name="Cálculo 2 2 2 2 9 2" xfId="3079" xr:uid="{00000000-0005-0000-0000-0000FB0B0000}"/>
    <cellStyle name="Cálculo 2 2 2 2 9 2 2" xfId="3080" xr:uid="{00000000-0005-0000-0000-0000FC0B0000}"/>
    <cellStyle name="Cálculo 2 2 2 2 9 3" xfId="3081" xr:uid="{00000000-0005-0000-0000-0000FD0B0000}"/>
    <cellStyle name="Cálculo 2 2 2 2 9 3 2" xfId="3082" xr:uid="{00000000-0005-0000-0000-0000FE0B0000}"/>
    <cellStyle name="Cálculo 2 2 2 2 9 4" xfId="3083" xr:uid="{00000000-0005-0000-0000-0000FF0B0000}"/>
    <cellStyle name="Cálculo 2 2 2 2 9 4 2" xfId="3084" xr:uid="{00000000-0005-0000-0000-0000000C0000}"/>
    <cellStyle name="Cálculo 2 2 2 2 9 5" xfId="3085" xr:uid="{00000000-0005-0000-0000-0000010C0000}"/>
    <cellStyle name="Cálculo 2 2 2 3" xfId="3086" xr:uid="{00000000-0005-0000-0000-0000020C0000}"/>
    <cellStyle name="Cálculo 2 2 2 3 10" xfId="3087" xr:uid="{00000000-0005-0000-0000-0000030C0000}"/>
    <cellStyle name="Cálculo 2 2 2 3 10 2" xfId="3088" xr:uid="{00000000-0005-0000-0000-0000040C0000}"/>
    <cellStyle name="Cálculo 2 2 2 3 10 2 2" xfId="3089" xr:uid="{00000000-0005-0000-0000-0000050C0000}"/>
    <cellStyle name="Cálculo 2 2 2 3 10 3" xfId="3090" xr:uid="{00000000-0005-0000-0000-0000060C0000}"/>
    <cellStyle name="Cálculo 2 2 2 3 10 3 2" xfId="3091" xr:uid="{00000000-0005-0000-0000-0000070C0000}"/>
    <cellStyle name="Cálculo 2 2 2 3 10 4" xfId="3092" xr:uid="{00000000-0005-0000-0000-0000080C0000}"/>
    <cellStyle name="Cálculo 2 2 2 3 10 4 2" xfId="3093" xr:uid="{00000000-0005-0000-0000-0000090C0000}"/>
    <cellStyle name="Cálculo 2 2 2 3 10 5" xfId="3094" xr:uid="{00000000-0005-0000-0000-00000A0C0000}"/>
    <cellStyle name="Cálculo 2 2 2 3 11" xfId="3095" xr:uid="{00000000-0005-0000-0000-00000B0C0000}"/>
    <cellStyle name="Cálculo 2 2 2 3 11 2" xfId="3096" xr:uid="{00000000-0005-0000-0000-00000C0C0000}"/>
    <cellStyle name="Cálculo 2 2 2 3 11 2 2" xfId="3097" xr:uid="{00000000-0005-0000-0000-00000D0C0000}"/>
    <cellStyle name="Cálculo 2 2 2 3 11 3" xfId="3098" xr:uid="{00000000-0005-0000-0000-00000E0C0000}"/>
    <cellStyle name="Cálculo 2 2 2 3 11 3 2" xfId="3099" xr:uid="{00000000-0005-0000-0000-00000F0C0000}"/>
    <cellStyle name="Cálculo 2 2 2 3 11 4" xfId="3100" xr:uid="{00000000-0005-0000-0000-0000100C0000}"/>
    <cellStyle name="Cálculo 2 2 2 3 12" xfId="3101" xr:uid="{00000000-0005-0000-0000-0000110C0000}"/>
    <cellStyle name="Cálculo 2 2 2 3 12 2" xfId="3102" xr:uid="{00000000-0005-0000-0000-0000120C0000}"/>
    <cellStyle name="Cálculo 2 2 2 3 13" xfId="3103" xr:uid="{00000000-0005-0000-0000-0000130C0000}"/>
    <cellStyle name="Cálculo 2 2 2 3 13 2" xfId="3104" xr:uid="{00000000-0005-0000-0000-0000140C0000}"/>
    <cellStyle name="Cálculo 2 2 2 3 14" xfId="3105" xr:uid="{00000000-0005-0000-0000-0000150C0000}"/>
    <cellStyle name="Cálculo 2 2 2 3 14 2" xfId="3106" xr:uid="{00000000-0005-0000-0000-0000160C0000}"/>
    <cellStyle name="Cálculo 2 2 2 3 15" xfId="3107" xr:uid="{00000000-0005-0000-0000-0000170C0000}"/>
    <cellStyle name="Cálculo 2 2 2 3 2" xfId="3108" xr:uid="{00000000-0005-0000-0000-0000180C0000}"/>
    <cellStyle name="Cálculo 2 2 2 3 2 10" xfId="3109" xr:uid="{00000000-0005-0000-0000-0000190C0000}"/>
    <cellStyle name="Cálculo 2 2 2 3 2 10 2" xfId="3110" xr:uid="{00000000-0005-0000-0000-00001A0C0000}"/>
    <cellStyle name="Cálculo 2 2 2 3 2 10 2 2" xfId="3111" xr:uid="{00000000-0005-0000-0000-00001B0C0000}"/>
    <cellStyle name="Cálculo 2 2 2 3 2 10 3" xfId="3112" xr:uid="{00000000-0005-0000-0000-00001C0C0000}"/>
    <cellStyle name="Cálculo 2 2 2 3 2 10 3 2" xfId="3113" xr:uid="{00000000-0005-0000-0000-00001D0C0000}"/>
    <cellStyle name="Cálculo 2 2 2 3 2 10 4" xfId="3114" xr:uid="{00000000-0005-0000-0000-00001E0C0000}"/>
    <cellStyle name="Cálculo 2 2 2 3 2 11" xfId="3115" xr:uid="{00000000-0005-0000-0000-00001F0C0000}"/>
    <cellStyle name="Cálculo 2 2 2 3 2 11 2" xfId="3116" xr:uid="{00000000-0005-0000-0000-0000200C0000}"/>
    <cellStyle name="Cálculo 2 2 2 3 2 12" xfId="3117" xr:uid="{00000000-0005-0000-0000-0000210C0000}"/>
    <cellStyle name="Cálculo 2 2 2 3 2 12 2" xfId="3118" xr:uid="{00000000-0005-0000-0000-0000220C0000}"/>
    <cellStyle name="Cálculo 2 2 2 3 2 13" xfId="3119" xr:uid="{00000000-0005-0000-0000-0000230C0000}"/>
    <cellStyle name="Cálculo 2 2 2 3 2 2" xfId="3120" xr:uid="{00000000-0005-0000-0000-0000240C0000}"/>
    <cellStyle name="Cálculo 2 2 2 3 2 2 10" xfId="3121" xr:uid="{00000000-0005-0000-0000-0000250C0000}"/>
    <cellStyle name="Cálculo 2 2 2 3 2 2 10 2" xfId="3122" xr:uid="{00000000-0005-0000-0000-0000260C0000}"/>
    <cellStyle name="Cálculo 2 2 2 3 2 2 11" xfId="3123" xr:uid="{00000000-0005-0000-0000-0000270C0000}"/>
    <cellStyle name="Cálculo 2 2 2 3 2 2 11 2" xfId="3124" xr:uid="{00000000-0005-0000-0000-0000280C0000}"/>
    <cellStyle name="Cálculo 2 2 2 3 2 2 12" xfId="3125" xr:uid="{00000000-0005-0000-0000-0000290C0000}"/>
    <cellStyle name="Cálculo 2 2 2 3 2 2 12 2" xfId="3126" xr:uid="{00000000-0005-0000-0000-00002A0C0000}"/>
    <cellStyle name="Cálculo 2 2 2 3 2 2 13" xfId="3127" xr:uid="{00000000-0005-0000-0000-00002B0C0000}"/>
    <cellStyle name="Cálculo 2 2 2 3 2 2 2" xfId="3128" xr:uid="{00000000-0005-0000-0000-00002C0C0000}"/>
    <cellStyle name="Cálculo 2 2 2 3 2 2 2 2" xfId="3129" xr:uid="{00000000-0005-0000-0000-00002D0C0000}"/>
    <cellStyle name="Cálculo 2 2 2 3 2 2 2 2 2" xfId="3130" xr:uid="{00000000-0005-0000-0000-00002E0C0000}"/>
    <cellStyle name="Cálculo 2 2 2 3 2 2 2 2 2 2" xfId="3131" xr:uid="{00000000-0005-0000-0000-00002F0C0000}"/>
    <cellStyle name="Cálculo 2 2 2 3 2 2 2 2 3" xfId="3132" xr:uid="{00000000-0005-0000-0000-0000300C0000}"/>
    <cellStyle name="Cálculo 2 2 2 3 2 2 2 2 3 2" xfId="3133" xr:uid="{00000000-0005-0000-0000-0000310C0000}"/>
    <cellStyle name="Cálculo 2 2 2 3 2 2 2 2 4" xfId="3134" xr:uid="{00000000-0005-0000-0000-0000320C0000}"/>
    <cellStyle name="Cálculo 2 2 2 3 2 2 2 2 4 2" xfId="3135" xr:uid="{00000000-0005-0000-0000-0000330C0000}"/>
    <cellStyle name="Cálculo 2 2 2 3 2 2 2 2 5" xfId="3136" xr:uid="{00000000-0005-0000-0000-0000340C0000}"/>
    <cellStyle name="Cálculo 2 2 2 3 2 2 2 3" xfId="3137" xr:uid="{00000000-0005-0000-0000-0000350C0000}"/>
    <cellStyle name="Cálculo 2 2 2 3 2 2 2 3 2" xfId="3138" xr:uid="{00000000-0005-0000-0000-0000360C0000}"/>
    <cellStyle name="Cálculo 2 2 2 3 2 2 2 3 2 2" xfId="3139" xr:uid="{00000000-0005-0000-0000-0000370C0000}"/>
    <cellStyle name="Cálculo 2 2 2 3 2 2 2 3 3" xfId="3140" xr:uid="{00000000-0005-0000-0000-0000380C0000}"/>
    <cellStyle name="Cálculo 2 2 2 3 2 2 2 3 3 2" xfId="3141" xr:uid="{00000000-0005-0000-0000-0000390C0000}"/>
    <cellStyle name="Cálculo 2 2 2 3 2 2 2 3 4" xfId="3142" xr:uid="{00000000-0005-0000-0000-00003A0C0000}"/>
    <cellStyle name="Cálculo 2 2 2 3 2 2 2 4" xfId="3143" xr:uid="{00000000-0005-0000-0000-00003B0C0000}"/>
    <cellStyle name="Cálculo 2 2 2 3 2 2 2 4 2" xfId="3144" xr:uid="{00000000-0005-0000-0000-00003C0C0000}"/>
    <cellStyle name="Cálculo 2 2 2 3 2 2 2 5" xfId="3145" xr:uid="{00000000-0005-0000-0000-00003D0C0000}"/>
    <cellStyle name="Cálculo 2 2 2 3 2 2 2 5 2" xfId="3146" xr:uid="{00000000-0005-0000-0000-00003E0C0000}"/>
    <cellStyle name="Cálculo 2 2 2 3 2 2 2 6" xfId="3147" xr:uid="{00000000-0005-0000-0000-00003F0C0000}"/>
    <cellStyle name="Cálculo 2 2 2 3 2 2 2 6 2" xfId="3148" xr:uid="{00000000-0005-0000-0000-0000400C0000}"/>
    <cellStyle name="Cálculo 2 2 2 3 2 2 2 7" xfId="3149" xr:uid="{00000000-0005-0000-0000-0000410C0000}"/>
    <cellStyle name="Cálculo 2 2 2 3 2 2 3" xfId="3150" xr:uid="{00000000-0005-0000-0000-0000420C0000}"/>
    <cellStyle name="Cálculo 2 2 2 3 2 2 3 2" xfId="3151" xr:uid="{00000000-0005-0000-0000-0000430C0000}"/>
    <cellStyle name="Cálculo 2 2 2 3 2 2 3 2 2" xfId="3152" xr:uid="{00000000-0005-0000-0000-0000440C0000}"/>
    <cellStyle name="Cálculo 2 2 2 3 2 2 3 2 2 2" xfId="3153" xr:uid="{00000000-0005-0000-0000-0000450C0000}"/>
    <cellStyle name="Cálculo 2 2 2 3 2 2 3 2 3" xfId="3154" xr:uid="{00000000-0005-0000-0000-0000460C0000}"/>
    <cellStyle name="Cálculo 2 2 2 3 2 2 3 2 3 2" xfId="3155" xr:uid="{00000000-0005-0000-0000-0000470C0000}"/>
    <cellStyle name="Cálculo 2 2 2 3 2 2 3 2 4" xfId="3156" xr:uid="{00000000-0005-0000-0000-0000480C0000}"/>
    <cellStyle name="Cálculo 2 2 2 3 2 2 3 2 4 2" xfId="3157" xr:uid="{00000000-0005-0000-0000-0000490C0000}"/>
    <cellStyle name="Cálculo 2 2 2 3 2 2 3 2 5" xfId="3158" xr:uid="{00000000-0005-0000-0000-00004A0C0000}"/>
    <cellStyle name="Cálculo 2 2 2 3 2 2 3 3" xfId="3159" xr:uid="{00000000-0005-0000-0000-00004B0C0000}"/>
    <cellStyle name="Cálculo 2 2 2 3 2 2 3 3 2" xfId="3160" xr:uid="{00000000-0005-0000-0000-00004C0C0000}"/>
    <cellStyle name="Cálculo 2 2 2 3 2 2 3 3 2 2" xfId="3161" xr:uid="{00000000-0005-0000-0000-00004D0C0000}"/>
    <cellStyle name="Cálculo 2 2 2 3 2 2 3 3 3" xfId="3162" xr:uid="{00000000-0005-0000-0000-00004E0C0000}"/>
    <cellStyle name="Cálculo 2 2 2 3 2 2 3 3 3 2" xfId="3163" xr:uid="{00000000-0005-0000-0000-00004F0C0000}"/>
    <cellStyle name="Cálculo 2 2 2 3 2 2 3 3 4" xfId="3164" xr:uid="{00000000-0005-0000-0000-0000500C0000}"/>
    <cellStyle name="Cálculo 2 2 2 3 2 2 3 4" xfId="3165" xr:uid="{00000000-0005-0000-0000-0000510C0000}"/>
    <cellStyle name="Cálculo 2 2 2 3 2 2 3 4 2" xfId="3166" xr:uid="{00000000-0005-0000-0000-0000520C0000}"/>
    <cellStyle name="Cálculo 2 2 2 3 2 2 3 5" xfId="3167" xr:uid="{00000000-0005-0000-0000-0000530C0000}"/>
    <cellStyle name="Cálculo 2 2 2 3 2 2 3 5 2" xfId="3168" xr:uid="{00000000-0005-0000-0000-0000540C0000}"/>
    <cellStyle name="Cálculo 2 2 2 3 2 2 3 6" xfId="3169" xr:uid="{00000000-0005-0000-0000-0000550C0000}"/>
    <cellStyle name="Cálculo 2 2 2 3 2 2 3 6 2" xfId="3170" xr:uid="{00000000-0005-0000-0000-0000560C0000}"/>
    <cellStyle name="Cálculo 2 2 2 3 2 2 3 7" xfId="3171" xr:uid="{00000000-0005-0000-0000-0000570C0000}"/>
    <cellStyle name="Cálculo 2 2 2 3 2 2 4" xfId="3172" xr:uid="{00000000-0005-0000-0000-0000580C0000}"/>
    <cellStyle name="Cálculo 2 2 2 3 2 2 4 2" xfId="3173" xr:uid="{00000000-0005-0000-0000-0000590C0000}"/>
    <cellStyle name="Cálculo 2 2 2 3 2 2 4 2 2" xfId="3174" xr:uid="{00000000-0005-0000-0000-00005A0C0000}"/>
    <cellStyle name="Cálculo 2 2 2 3 2 2 4 2 2 2" xfId="3175" xr:uid="{00000000-0005-0000-0000-00005B0C0000}"/>
    <cellStyle name="Cálculo 2 2 2 3 2 2 4 2 3" xfId="3176" xr:uid="{00000000-0005-0000-0000-00005C0C0000}"/>
    <cellStyle name="Cálculo 2 2 2 3 2 2 4 2 3 2" xfId="3177" xr:uid="{00000000-0005-0000-0000-00005D0C0000}"/>
    <cellStyle name="Cálculo 2 2 2 3 2 2 4 2 4" xfId="3178" xr:uid="{00000000-0005-0000-0000-00005E0C0000}"/>
    <cellStyle name="Cálculo 2 2 2 3 2 2 4 2 4 2" xfId="3179" xr:uid="{00000000-0005-0000-0000-00005F0C0000}"/>
    <cellStyle name="Cálculo 2 2 2 3 2 2 4 2 5" xfId="3180" xr:uid="{00000000-0005-0000-0000-0000600C0000}"/>
    <cellStyle name="Cálculo 2 2 2 3 2 2 4 3" xfId="3181" xr:uid="{00000000-0005-0000-0000-0000610C0000}"/>
    <cellStyle name="Cálculo 2 2 2 3 2 2 4 3 2" xfId="3182" xr:uid="{00000000-0005-0000-0000-0000620C0000}"/>
    <cellStyle name="Cálculo 2 2 2 3 2 2 4 3 2 2" xfId="3183" xr:uid="{00000000-0005-0000-0000-0000630C0000}"/>
    <cellStyle name="Cálculo 2 2 2 3 2 2 4 3 3" xfId="3184" xr:uid="{00000000-0005-0000-0000-0000640C0000}"/>
    <cellStyle name="Cálculo 2 2 2 3 2 2 4 3 3 2" xfId="3185" xr:uid="{00000000-0005-0000-0000-0000650C0000}"/>
    <cellStyle name="Cálculo 2 2 2 3 2 2 4 3 4" xfId="3186" xr:uid="{00000000-0005-0000-0000-0000660C0000}"/>
    <cellStyle name="Cálculo 2 2 2 3 2 2 4 4" xfId="3187" xr:uid="{00000000-0005-0000-0000-0000670C0000}"/>
    <cellStyle name="Cálculo 2 2 2 3 2 2 4 4 2" xfId="3188" xr:uid="{00000000-0005-0000-0000-0000680C0000}"/>
    <cellStyle name="Cálculo 2 2 2 3 2 2 4 5" xfId="3189" xr:uid="{00000000-0005-0000-0000-0000690C0000}"/>
    <cellStyle name="Cálculo 2 2 2 3 2 2 4 5 2" xfId="3190" xr:uid="{00000000-0005-0000-0000-00006A0C0000}"/>
    <cellStyle name="Cálculo 2 2 2 3 2 2 4 6" xfId="3191" xr:uid="{00000000-0005-0000-0000-00006B0C0000}"/>
    <cellStyle name="Cálculo 2 2 2 3 2 2 4 6 2" xfId="3192" xr:uid="{00000000-0005-0000-0000-00006C0C0000}"/>
    <cellStyle name="Cálculo 2 2 2 3 2 2 4 7" xfId="3193" xr:uid="{00000000-0005-0000-0000-00006D0C0000}"/>
    <cellStyle name="Cálculo 2 2 2 3 2 2 5" xfId="3194" xr:uid="{00000000-0005-0000-0000-00006E0C0000}"/>
    <cellStyle name="Cálculo 2 2 2 3 2 2 5 2" xfId="3195" xr:uid="{00000000-0005-0000-0000-00006F0C0000}"/>
    <cellStyle name="Cálculo 2 2 2 3 2 2 5 2 2" xfId="3196" xr:uid="{00000000-0005-0000-0000-0000700C0000}"/>
    <cellStyle name="Cálculo 2 2 2 3 2 2 5 2 2 2" xfId="3197" xr:uid="{00000000-0005-0000-0000-0000710C0000}"/>
    <cellStyle name="Cálculo 2 2 2 3 2 2 5 2 3" xfId="3198" xr:uid="{00000000-0005-0000-0000-0000720C0000}"/>
    <cellStyle name="Cálculo 2 2 2 3 2 2 5 2 3 2" xfId="3199" xr:uid="{00000000-0005-0000-0000-0000730C0000}"/>
    <cellStyle name="Cálculo 2 2 2 3 2 2 5 2 4" xfId="3200" xr:uid="{00000000-0005-0000-0000-0000740C0000}"/>
    <cellStyle name="Cálculo 2 2 2 3 2 2 5 2 4 2" xfId="3201" xr:uid="{00000000-0005-0000-0000-0000750C0000}"/>
    <cellStyle name="Cálculo 2 2 2 3 2 2 5 2 5" xfId="3202" xr:uid="{00000000-0005-0000-0000-0000760C0000}"/>
    <cellStyle name="Cálculo 2 2 2 3 2 2 5 3" xfId="3203" xr:uid="{00000000-0005-0000-0000-0000770C0000}"/>
    <cellStyle name="Cálculo 2 2 2 3 2 2 5 3 2" xfId="3204" xr:uid="{00000000-0005-0000-0000-0000780C0000}"/>
    <cellStyle name="Cálculo 2 2 2 3 2 2 5 3 2 2" xfId="3205" xr:uid="{00000000-0005-0000-0000-0000790C0000}"/>
    <cellStyle name="Cálculo 2 2 2 3 2 2 5 3 3" xfId="3206" xr:uid="{00000000-0005-0000-0000-00007A0C0000}"/>
    <cellStyle name="Cálculo 2 2 2 3 2 2 5 3 3 2" xfId="3207" xr:uid="{00000000-0005-0000-0000-00007B0C0000}"/>
    <cellStyle name="Cálculo 2 2 2 3 2 2 5 3 4" xfId="3208" xr:uid="{00000000-0005-0000-0000-00007C0C0000}"/>
    <cellStyle name="Cálculo 2 2 2 3 2 2 5 4" xfId="3209" xr:uid="{00000000-0005-0000-0000-00007D0C0000}"/>
    <cellStyle name="Cálculo 2 2 2 3 2 2 5 4 2" xfId="3210" xr:uid="{00000000-0005-0000-0000-00007E0C0000}"/>
    <cellStyle name="Cálculo 2 2 2 3 2 2 5 5" xfId="3211" xr:uid="{00000000-0005-0000-0000-00007F0C0000}"/>
    <cellStyle name="Cálculo 2 2 2 3 2 2 5 5 2" xfId="3212" xr:uid="{00000000-0005-0000-0000-0000800C0000}"/>
    <cellStyle name="Cálculo 2 2 2 3 2 2 5 6" xfId="3213" xr:uid="{00000000-0005-0000-0000-0000810C0000}"/>
    <cellStyle name="Cálculo 2 2 2 3 2 2 5 6 2" xfId="3214" xr:uid="{00000000-0005-0000-0000-0000820C0000}"/>
    <cellStyle name="Cálculo 2 2 2 3 2 2 5 7" xfId="3215" xr:uid="{00000000-0005-0000-0000-0000830C0000}"/>
    <cellStyle name="Cálculo 2 2 2 3 2 2 6" xfId="3216" xr:uid="{00000000-0005-0000-0000-0000840C0000}"/>
    <cellStyle name="Cálculo 2 2 2 3 2 2 6 2" xfId="3217" xr:uid="{00000000-0005-0000-0000-0000850C0000}"/>
    <cellStyle name="Cálculo 2 2 2 3 2 2 6 2 2" xfId="3218" xr:uid="{00000000-0005-0000-0000-0000860C0000}"/>
    <cellStyle name="Cálculo 2 2 2 3 2 2 6 2 2 2" xfId="3219" xr:uid="{00000000-0005-0000-0000-0000870C0000}"/>
    <cellStyle name="Cálculo 2 2 2 3 2 2 6 2 3" xfId="3220" xr:uid="{00000000-0005-0000-0000-0000880C0000}"/>
    <cellStyle name="Cálculo 2 2 2 3 2 2 6 2 3 2" xfId="3221" xr:uid="{00000000-0005-0000-0000-0000890C0000}"/>
    <cellStyle name="Cálculo 2 2 2 3 2 2 6 2 4" xfId="3222" xr:uid="{00000000-0005-0000-0000-00008A0C0000}"/>
    <cellStyle name="Cálculo 2 2 2 3 2 2 6 2 4 2" xfId="3223" xr:uid="{00000000-0005-0000-0000-00008B0C0000}"/>
    <cellStyle name="Cálculo 2 2 2 3 2 2 6 2 5" xfId="3224" xr:uid="{00000000-0005-0000-0000-00008C0C0000}"/>
    <cellStyle name="Cálculo 2 2 2 3 2 2 6 3" xfId="3225" xr:uid="{00000000-0005-0000-0000-00008D0C0000}"/>
    <cellStyle name="Cálculo 2 2 2 3 2 2 6 3 2" xfId="3226" xr:uid="{00000000-0005-0000-0000-00008E0C0000}"/>
    <cellStyle name="Cálculo 2 2 2 3 2 2 6 4" xfId="3227" xr:uid="{00000000-0005-0000-0000-00008F0C0000}"/>
    <cellStyle name="Cálculo 2 2 2 3 2 2 6 4 2" xfId="3228" xr:uid="{00000000-0005-0000-0000-0000900C0000}"/>
    <cellStyle name="Cálculo 2 2 2 3 2 2 6 5" xfId="3229" xr:uid="{00000000-0005-0000-0000-0000910C0000}"/>
    <cellStyle name="Cálculo 2 2 2 3 2 2 6 5 2" xfId="3230" xr:uid="{00000000-0005-0000-0000-0000920C0000}"/>
    <cellStyle name="Cálculo 2 2 2 3 2 2 6 6" xfId="3231" xr:uid="{00000000-0005-0000-0000-0000930C0000}"/>
    <cellStyle name="Cálculo 2 2 2 3 2 2 7" xfId="3232" xr:uid="{00000000-0005-0000-0000-0000940C0000}"/>
    <cellStyle name="Cálculo 2 2 2 3 2 2 7 2" xfId="3233" xr:uid="{00000000-0005-0000-0000-0000950C0000}"/>
    <cellStyle name="Cálculo 2 2 2 3 2 2 7 2 2" xfId="3234" xr:uid="{00000000-0005-0000-0000-0000960C0000}"/>
    <cellStyle name="Cálculo 2 2 2 3 2 2 7 3" xfId="3235" xr:uid="{00000000-0005-0000-0000-0000970C0000}"/>
    <cellStyle name="Cálculo 2 2 2 3 2 2 7 3 2" xfId="3236" xr:uid="{00000000-0005-0000-0000-0000980C0000}"/>
    <cellStyle name="Cálculo 2 2 2 3 2 2 7 4" xfId="3237" xr:uid="{00000000-0005-0000-0000-0000990C0000}"/>
    <cellStyle name="Cálculo 2 2 2 3 2 2 7 4 2" xfId="3238" xr:uid="{00000000-0005-0000-0000-00009A0C0000}"/>
    <cellStyle name="Cálculo 2 2 2 3 2 2 7 5" xfId="3239" xr:uid="{00000000-0005-0000-0000-00009B0C0000}"/>
    <cellStyle name="Cálculo 2 2 2 3 2 2 8" xfId="3240" xr:uid="{00000000-0005-0000-0000-00009C0C0000}"/>
    <cellStyle name="Cálculo 2 2 2 3 2 2 8 2" xfId="3241" xr:uid="{00000000-0005-0000-0000-00009D0C0000}"/>
    <cellStyle name="Cálculo 2 2 2 3 2 2 8 2 2" xfId="3242" xr:uid="{00000000-0005-0000-0000-00009E0C0000}"/>
    <cellStyle name="Cálculo 2 2 2 3 2 2 8 3" xfId="3243" xr:uid="{00000000-0005-0000-0000-00009F0C0000}"/>
    <cellStyle name="Cálculo 2 2 2 3 2 2 8 3 2" xfId="3244" xr:uid="{00000000-0005-0000-0000-0000A00C0000}"/>
    <cellStyle name="Cálculo 2 2 2 3 2 2 8 4" xfId="3245" xr:uid="{00000000-0005-0000-0000-0000A10C0000}"/>
    <cellStyle name="Cálculo 2 2 2 3 2 2 8 4 2" xfId="3246" xr:uid="{00000000-0005-0000-0000-0000A20C0000}"/>
    <cellStyle name="Cálculo 2 2 2 3 2 2 8 5" xfId="3247" xr:uid="{00000000-0005-0000-0000-0000A30C0000}"/>
    <cellStyle name="Cálculo 2 2 2 3 2 2 9" xfId="3248" xr:uid="{00000000-0005-0000-0000-0000A40C0000}"/>
    <cellStyle name="Cálculo 2 2 2 3 2 2 9 2" xfId="3249" xr:uid="{00000000-0005-0000-0000-0000A50C0000}"/>
    <cellStyle name="Cálculo 2 2 2 3 2 2 9 2 2" xfId="3250" xr:uid="{00000000-0005-0000-0000-0000A60C0000}"/>
    <cellStyle name="Cálculo 2 2 2 3 2 2 9 3" xfId="3251" xr:uid="{00000000-0005-0000-0000-0000A70C0000}"/>
    <cellStyle name="Cálculo 2 2 2 3 2 2 9 3 2" xfId="3252" xr:uid="{00000000-0005-0000-0000-0000A80C0000}"/>
    <cellStyle name="Cálculo 2 2 2 3 2 2 9 4" xfId="3253" xr:uid="{00000000-0005-0000-0000-0000A90C0000}"/>
    <cellStyle name="Cálculo 2 2 2 3 2 3" xfId="3254" xr:uid="{00000000-0005-0000-0000-0000AA0C0000}"/>
    <cellStyle name="Cálculo 2 2 2 3 2 3 10" xfId="3255" xr:uid="{00000000-0005-0000-0000-0000AB0C0000}"/>
    <cellStyle name="Cálculo 2 2 2 3 2 3 2" xfId="3256" xr:uid="{00000000-0005-0000-0000-0000AC0C0000}"/>
    <cellStyle name="Cálculo 2 2 2 3 2 3 2 2" xfId="3257" xr:uid="{00000000-0005-0000-0000-0000AD0C0000}"/>
    <cellStyle name="Cálculo 2 2 2 3 2 3 2 2 2" xfId="3258" xr:uid="{00000000-0005-0000-0000-0000AE0C0000}"/>
    <cellStyle name="Cálculo 2 2 2 3 2 3 2 2 2 2" xfId="3259" xr:uid="{00000000-0005-0000-0000-0000AF0C0000}"/>
    <cellStyle name="Cálculo 2 2 2 3 2 3 2 2 3" xfId="3260" xr:uid="{00000000-0005-0000-0000-0000B00C0000}"/>
    <cellStyle name="Cálculo 2 2 2 3 2 3 2 2 3 2" xfId="3261" xr:uid="{00000000-0005-0000-0000-0000B10C0000}"/>
    <cellStyle name="Cálculo 2 2 2 3 2 3 2 2 4" xfId="3262" xr:uid="{00000000-0005-0000-0000-0000B20C0000}"/>
    <cellStyle name="Cálculo 2 2 2 3 2 3 2 3" xfId="3263" xr:uid="{00000000-0005-0000-0000-0000B30C0000}"/>
    <cellStyle name="Cálculo 2 2 2 3 2 3 2 3 2" xfId="3264" xr:uid="{00000000-0005-0000-0000-0000B40C0000}"/>
    <cellStyle name="Cálculo 2 2 2 3 2 3 2 4" xfId="3265" xr:uid="{00000000-0005-0000-0000-0000B50C0000}"/>
    <cellStyle name="Cálculo 2 2 2 3 2 3 2 4 2" xfId="3266" xr:uid="{00000000-0005-0000-0000-0000B60C0000}"/>
    <cellStyle name="Cálculo 2 2 2 3 2 3 2 5" xfId="3267" xr:uid="{00000000-0005-0000-0000-0000B70C0000}"/>
    <cellStyle name="Cálculo 2 2 2 3 2 3 2 5 2" xfId="3268" xr:uid="{00000000-0005-0000-0000-0000B80C0000}"/>
    <cellStyle name="Cálculo 2 2 2 3 2 3 2 6" xfId="3269" xr:uid="{00000000-0005-0000-0000-0000B90C0000}"/>
    <cellStyle name="Cálculo 2 2 2 3 2 3 3" xfId="3270" xr:uid="{00000000-0005-0000-0000-0000BA0C0000}"/>
    <cellStyle name="Cálculo 2 2 2 3 2 3 3 2" xfId="3271" xr:uid="{00000000-0005-0000-0000-0000BB0C0000}"/>
    <cellStyle name="Cálculo 2 2 2 3 2 3 3 2 2" xfId="3272" xr:uid="{00000000-0005-0000-0000-0000BC0C0000}"/>
    <cellStyle name="Cálculo 2 2 2 3 2 3 3 3" xfId="3273" xr:uid="{00000000-0005-0000-0000-0000BD0C0000}"/>
    <cellStyle name="Cálculo 2 2 2 3 2 3 3 3 2" xfId="3274" xr:uid="{00000000-0005-0000-0000-0000BE0C0000}"/>
    <cellStyle name="Cálculo 2 2 2 3 2 3 3 4" xfId="3275" xr:uid="{00000000-0005-0000-0000-0000BF0C0000}"/>
    <cellStyle name="Cálculo 2 2 2 3 2 3 4" xfId="3276" xr:uid="{00000000-0005-0000-0000-0000C00C0000}"/>
    <cellStyle name="Cálculo 2 2 2 3 2 3 4 2" xfId="3277" xr:uid="{00000000-0005-0000-0000-0000C10C0000}"/>
    <cellStyle name="Cálculo 2 2 2 3 2 3 4 2 2" xfId="3278" xr:uid="{00000000-0005-0000-0000-0000C20C0000}"/>
    <cellStyle name="Cálculo 2 2 2 3 2 3 4 3" xfId="3279" xr:uid="{00000000-0005-0000-0000-0000C30C0000}"/>
    <cellStyle name="Cálculo 2 2 2 3 2 3 4 3 2" xfId="3280" xr:uid="{00000000-0005-0000-0000-0000C40C0000}"/>
    <cellStyle name="Cálculo 2 2 2 3 2 3 4 4" xfId="3281" xr:uid="{00000000-0005-0000-0000-0000C50C0000}"/>
    <cellStyle name="Cálculo 2 2 2 3 2 3 5" xfId="3282" xr:uid="{00000000-0005-0000-0000-0000C60C0000}"/>
    <cellStyle name="Cálculo 2 2 2 3 2 3 5 2" xfId="3283" xr:uid="{00000000-0005-0000-0000-0000C70C0000}"/>
    <cellStyle name="Cálculo 2 2 2 3 2 3 5 2 2" xfId="3284" xr:uid="{00000000-0005-0000-0000-0000C80C0000}"/>
    <cellStyle name="Cálculo 2 2 2 3 2 3 5 3" xfId="3285" xr:uid="{00000000-0005-0000-0000-0000C90C0000}"/>
    <cellStyle name="Cálculo 2 2 2 3 2 3 5 3 2" xfId="3286" xr:uid="{00000000-0005-0000-0000-0000CA0C0000}"/>
    <cellStyle name="Cálculo 2 2 2 3 2 3 5 4" xfId="3287" xr:uid="{00000000-0005-0000-0000-0000CB0C0000}"/>
    <cellStyle name="Cálculo 2 2 2 3 2 3 6" xfId="3288" xr:uid="{00000000-0005-0000-0000-0000CC0C0000}"/>
    <cellStyle name="Cálculo 2 2 2 3 2 3 6 2" xfId="3289" xr:uid="{00000000-0005-0000-0000-0000CD0C0000}"/>
    <cellStyle name="Cálculo 2 2 2 3 2 3 6 2 2" xfId="3290" xr:uid="{00000000-0005-0000-0000-0000CE0C0000}"/>
    <cellStyle name="Cálculo 2 2 2 3 2 3 6 3" xfId="3291" xr:uid="{00000000-0005-0000-0000-0000CF0C0000}"/>
    <cellStyle name="Cálculo 2 2 2 3 2 3 6 3 2" xfId="3292" xr:uid="{00000000-0005-0000-0000-0000D00C0000}"/>
    <cellStyle name="Cálculo 2 2 2 3 2 3 6 4" xfId="3293" xr:uid="{00000000-0005-0000-0000-0000D10C0000}"/>
    <cellStyle name="Cálculo 2 2 2 3 2 3 7" xfId="3294" xr:uid="{00000000-0005-0000-0000-0000D20C0000}"/>
    <cellStyle name="Cálculo 2 2 2 3 2 3 7 2" xfId="3295" xr:uid="{00000000-0005-0000-0000-0000D30C0000}"/>
    <cellStyle name="Cálculo 2 2 2 3 2 3 8" xfId="3296" xr:uid="{00000000-0005-0000-0000-0000D40C0000}"/>
    <cellStyle name="Cálculo 2 2 2 3 2 3 8 2" xfId="3297" xr:uid="{00000000-0005-0000-0000-0000D50C0000}"/>
    <cellStyle name="Cálculo 2 2 2 3 2 3 9" xfId="3298" xr:uid="{00000000-0005-0000-0000-0000D60C0000}"/>
    <cellStyle name="Cálculo 2 2 2 3 2 3 9 2" xfId="3299" xr:uid="{00000000-0005-0000-0000-0000D70C0000}"/>
    <cellStyle name="Cálculo 2 2 2 3 2 4" xfId="3300" xr:uid="{00000000-0005-0000-0000-0000D80C0000}"/>
    <cellStyle name="Cálculo 2 2 2 3 2 4 2" xfId="3301" xr:uid="{00000000-0005-0000-0000-0000D90C0000}"/>
    <cellStyle name="Cálculo 2 2 2 3 2 4 2 2" xfId="3302" xr:uid="{00000000-0005-0000-0000-0000DA0C0000}"/>
    <cellStyle name="Cálculo 2 2 2 3 2 4 2 2 2" xfId="3303" xr:uid="{00000000-0005-0000-0000-0000DB0C0000}"/>
    <cellStyle name="Cálculo 2 2 2 3 2 4 2 3" xfId="3304" xr:uid="{00000000-0005-0000-0000-0000DC0C0000}"/>
    <cellStyle name="Cálculo 2 2 2 3 2 4 2 3 2" xfId="3305" xr:uid="{00000000-0005-0000-0000-0000DD0C0000}"/>
    <cellStyle name="Cálculo 2 2 2 3 2 4 2 4" xfId="3306" xr:uid="{00000000-0005-0000-0000-0000DE0C0000}"/>
    <cellStyle name="Cálculo 2 2 2 3 2 4 2 4 2" xfId="3307" xr:uid="{00000000-0005-0000-0000-0000DF0C0000}"/>
    <cellStyle name="Cálculo 2 2 2 3 2 4 2 5" xfId="3308" xr:uid="{00000000-0005-0000-0000-0000E00C0000}"/>
    <cellStyle name="Cálculo 2 2 2 3 2 4 3" xfId="3309" xr:uid="{00000000-0005-0000-0000-0000E10C0000}"/>
    <cellStyle name="Cálculo 2 2 2 3 2 4 3 2" xfId="3310" xr:uid="{00000000-0005-0000-0000-0000E20C0000}"/>
    <cellStyle name="Cálculo 2 2 2 3 2 4 3 2 2" xfId="3311" xr:uid="{00000000-0005-0000-0000-0000E30C0000}"/>
    <cellStyle name="Cálculo 2 2 2 3 2 4 3 3" xfId="3312" xr:uid="{00000000-0005-0000-0000-0000E40C0000}"/>
    <cellStyle name="Cálculo 2 2 2 3 2 4 3 3 2" xfId="3313" xr:uid="{00000000-0005-0000-0000-0000E50C0000}"/>
    <cellStyle name="Cálculo 2 2 2 3 2 4 3 4" xfId="3314" xr:uid="{00000000-0005-0000-0000-0000E60C0000}"/>
    <cellStyle name="Cálculo 2 2 2 3 2 4 4" xfId="3315" xr:uid="{00000000-0005-0000-0000-0000E70C0000}"/>
    <cellStyle name="Cálculo 2 2 2 3 2 4 4 2" xfId="3316" xr:uid="{00000000-0005-0000-0000-0000E80C0000}"/>
    <cellStyle name="Cálculo 2 2 2 3 2 4 5" xfId="3317" xr:uid="{00000000-0005-0000-0000-0000E90C0000}"/>
    <cellStyle name="Cálculo 2 2 2 3 2 4 5 2" xfId="3318" xr:uid="{00000000-0005-0000-0000-0000EA0C0000}"/>
    <cellStyle name="Cálculo 2 2 2 3 2 4 6" xfId="3319" xr:uid="{00000000-0005-0000-0000-0000EB0C0000}"/>
    <cellStyle name="Cálculo 2 2 2 3 2 4 6 2" xfId="3320" xr:uid="{00000000-0005-0000-0000-0000EC0C0000}"/>
    <cellStyle name="Cálculo 2 2 2 3 2 4 7" xfId="3321" xr:uid="{00000000-0005-0000-0000-0000ED0C0000}"/>
    <cellStyle name="Cálculo 2 2 2 3 2 5" xfId="3322" xr:uid="{00000000-0005-0000-0000-0000EE0C0000}"/>
    <cellStyle name="Cálculo 2 2 2 3 2 5 2" xfId="3323" xr:uid="{00000000-0005-0000-0000-0000EF0C0000}"/>
    <cellStyle name="Cálculo 2 2 2 3 2 5 2 2" xfId="3324" xr:uid="{00000000-0005-0000-0000-0000F00C0000}"/>
    <cellStyle name="Cálculo 2 2 2 3 2 5 2 2 2" xfId="3325" xr:uid="{00000000-0005-0000-0000-0000F10C0000}"/>
    <cellStyle name="Cálculo 2 2 2 3 2 5 2 3" xfId="3326" xr:uid="{00000000-0005-0000-0000-0000F20C0000}"/>
    <cellStyle name="Cálculo 2 2 2 3 2 5 2 3 2" xfId="3327" xr:uid="{00000000-0005-0000-0000-0000F30C0000}"/>
    <cellStyle name="Cálculo 2 2 2 3 2 5 2 4" xfId="3328" xr:uid="{00000000-0005-0000-0000-0000F40C0000}"/>
    <cellStyle name="Cálculo 2 2 2 3 2 5 2 4 2" xfId="3329" xr:uid="{00000000-0005-0000-0000-0000F50C0000}"/>
    <cellStyle name="Cálculo 2 2 2 3 2 5 2 5" xfId="3330" xr:uid="{00000000-0005-0000-0000-0000F60C0000}"/>
    <cellStyle name="Cálculo 2 2 2 3 2 5 3" xfId="3331" xr:uid="{00000000-0005-0000-0000-0000F70C0000}"/>
    <cellStyle name="Cálculo 2 2 2 3 2 5 3 2" xfId="3332" xr:uid="{00000000-0005-0000-0000-0000F80C0000}"/>
    <cellStyle name="Cálculo 2 2 2 3 2 5 4" xfId="3333" xr:uid="{00000000-0005-0000-0000-0000F90C0000}"/>
    <cellStyle name="Cálculo 2 2 2 3 2 5 4 2" xfId="3334" xr:uid="{00000000-0005-0000-0000-0000FA0C0000}"/>
    <cellStyle name="Cálculo 2 2 2 3 2 5 5" xfId="3335" xr:uid="{00000000-0005-0000-0000-0000FB0C0000}"/>
    <cellStyle name="Cálculo 2 2 2 3 2 5 5 2" xfId="3336" xr:uid="{00000000-0005-0000-0000-0000FC0C0000}"/>
    <cellStyle name="Cálculo 2 2 2 3 2 5 6" xfId="3337" xr:uid="{00000000-0005-0000-0000-0000FD0C0000}"/>
    <cellStyle name="Cálculo 2 2 2 3 2 6" xfId="3338" xr:uid="{00000000-0005-0000-0000-0000FE0C0000}"/>
    <cellStyle name="Cálculo 2 2 2 3 2 6 2" xfId="3339" xr:uid="{00000000-0005-0000-0000-0000FF0C0000}"/>
    <cellStyle name="Cálculo 2 2 2 3 2 6 2 2" xfId="3340" xr:uid="{00000000-0005-0000-0000-0000000D0000}"/>
    <cellStyle name="Cálculo 2 2 2 3 2 6 2 2 2" xfId="3341" xr:uid="{00000000-0005-0000-0000-0000010D0000}"/>
    <cellStyle name="Cálculo 2 2 2 3 2 6 2 3" xfId="3342" xr:uid="{00000000-0005-0000-0000-0000020D0000}"/>
    <cellStyle name="Cálculo 2 2 2 3 2 6 2 3 2" xfId="3343" xr:uid="{00000000-0005-0000-0000-0000030D0000}"/>
    <cellStyle name="Cálculo 2 2 2 3 2 6 2 4" xfId="3344" xr:uid="{00000000-0005-0000-0000-0000040D0000}"/>
    <cellStyle name="Cálculo 2 2 2 3 2 6 2 4 2" xfId="3345" xr:uid="{00000000-0005-0000-0000-0000050D0000}"/>
    <cellStyle name="Cálculo 2 2 2 3 2 6 2 5" xfId="3346" xr:uid="{00000000-0005-0000-0000-0000060D0000}"/>
    <cellStyle name="Cálculo 2 2 2 3 2 6 3" xfId="3347" xr:uid="{00000000-0005-0000-0000-0000070D0000}"/>
    <cellStyle name="Cálculo 2 2 2 3 2 6 3 2" xfId="3348" xr:uid="{00000000-0005-0000-0000-0000080D0000}"/>
    <cellStyle name="Cálculo 2 2 2 3 2 6 4" xfId="3349" xr:uid="{00000000-0005-0000-0000-0000090D0000}"/>
    <cellStyle name="Cálculo 2 2 2 3 2 6 4 2" xfId="3350" xr:uid="{00000000-0005-0000-0000-00000A0D0000}"/>
    <cellStyle name="Cálculo 2 2 2 3 2 6 5" xfId="3351" xr:uid="{00000000-0005-0000-0000-00000B0D0000}"/>
    <cellStyle name="Cálculo 2 2 2 3 2 6 5 2" xfId="3352" xr:uid="{00000000-0005-0000-0000-00000C0D0000}"/>
    <cellStyle name="Cálculo 2 2 2 3 2 6 6" xfId="3353" xr:uid="{00000000-0005-0000-0000-00000D0D0000}"/>
    <cellStyle name="Cálculo 2 2 2 3 2 7" xfId="3354" xr:uid="{00000000-0005-0000-0000-00000E0D0000}"/>
    <cellStyle name="Cálculo 2 2 2 3 2 7 2" xfId="3355" xr:uid="{00000000-0005-0000-0000-00000F0D0000}"/>
    <cellStyle name="Cálculo 2 2 2 3 2 7 2 2" xfId="3356" xr:uid="{00000000-0005-0000-0000-0000100D0000}"/>
    <cellStyle name="Cálculo 2 2 2 3 2 7 2 2 2" xfId="3357" xr:uid="{00000000-0005-0000-0000-0000110D0000}"/>
    <cellStyle name="Cálculo 2 2 2 3 2 7 2 3" xfId="3358" xr:uid="{00000000-0005-0000-0000-0000120D0000}"/>
    <cellStyle name="Cálculo 2 2 2 3 2 7 2 3 2" xfId="3359" xr:uid="{00000000-0005-0000-0000-0000130D0000}"/>
    <cellStyle name="Cálculo 2 2 2 3 2 7 2 4" xfId="3360" xr:uid="{00000000-0005-0000-0000-0000140D0000}"/>
    <cellStyle name="Cálculo 2 2 2 3 2 7 2 4 2" xfId="3361" xr:uid="{00000000-0005-0000-0000-0000150D0000}"/>
    <cellStyle name="Cálculo 2 2 2 3 2 7 2 5" xfId="3362" xr:uid="{00000000-0005-0000-0000-0000160D0000}"/>
    <cellStyle name="Cálculo 2 2 2 3 2 7 3" xfId="3363" xr:uid="{00000000-0005-0000-0000-0000170D0000}"/>
    <cellStyle name="Cálculo 2 2 2 3 2 7 3 2" xfId="3364" xr:uid="{00000000-0005-0000-0000-0000180D0000}"/>
    <cellStyle name="Cálculo 2 2 2 3 2 7 4" xfId="3365" xr:uid="{00000000-0005-0000-0000-0000190D0000}"/>
    <cellStyle name="Cálculo 2 2 2 3 2 7 4 2" xfId="3366" xr:uid="{00000000-0005-0000-0000-00001A0D0000}"/>
    <cellStyle name="Cálculo 2 2 2 3 2 7 5" xfId="3367" xr:uid="{00000000-0005-0000-0000-00001B0D0000}"/>
    <cellStyle name="Cálculo 2 2 2 3 2 7 5 2" xfId="3368" xr:uid="{00000000-0005-0000-0000-00001C0D0000}"/>
    <cellStyle name="Cálculo 2 2 2 3 2 7 6" xfId="3369" xr:uid="{00000000-0005-0000-0000-00001D0D0000}"/>
    <cellStyle name="Cálculo 2 2 2 3 2 8" xfId="3370" xr:uid="{00000000-0005-0000-0000-00001E0D0000}"/>
    <cellStyle name="Cálculo 2 2 2 3 2 8 2" xfId="3371" xr:uid="{00000000-0005-0000-0000-00001F0D0000}"/>
    <cellStyle name="Cálculo 2 2 2 3 2 8 2 2" xfId="3372" xr:uid="{00000000-0005-0000-0000-0000200D0000}"/>
    <cellStyle name="Cálculo 2 2 2 3 2 8 3" xfId="3373" xr:uid="{00000000-0005-0000-0000-0000210D0000}"/>
    <cellStyle name="Cálculo 2 2 2 3 2 8 3 2" xfId="3374" xr:uid="{00000000-0005-0000-0000-0000220D0000}"/>
    <cellStyle name="Cálculo 2 2 2 3 2 8 4" xfId="3375" xr:uid="{00000000-0005-0000-0000-0000230D0000}"/>
    <cellStyle name="Cálculo 2 2 2 3 2 8 4 2" xfId="3376" xr:uid="{00000000-0005-0000-0000-0000240D0000}"/>
    <cellStyle name="Cálculo 2 2 2 3 2 8 5" xfId="3377" xr:uid="{00000000-0005-0000-0000-0000250D0000}"/>
    <cellStyle name="Cálculo 2 2 2 3 2 9" xfId="3378" xr:uid="{00000000-0005-0000-0000-0000260D0000}"/>
    <cellStyle name="Cálculo 2 2 2 3 2 9 2" xfId="3379" xr:uid="{00000000-0005-0000-0000-0000270D0000}"/>
    <cellStyle name="Cálculo 2 2 2 3 2 9 2 2" xfId="3380" xr:uid="{00000000-0005-0000-0000-0000280D0000}"/>
    <cellStyle name="Cálculo 2 2 2 3 2 9 3" xfId="3381" xr:uid="{00000000-0005-0000-0000-0000290D0000}"/>
    <cellStyle name="Cálculo 2 2 2 3 2 9 3 2" xfId="3382" xr:uid="{00000000-0005-0000-0000-00002A0D0000}"/>
    <cellStyle name="Cálculo 2 2 2 3 2 9 4" xfId="3383" xr:uid="{00000000-0005-0000-0000-00002B0D0000}"/>
    <cellStyle name="Cálculo 2 2 2 3 2 9 4 2" xfId="3384" xr:uid="{00000000-0005-0000-0000-00002C0D0000}"/>
    <cellStyle name="Cálculo 2 2 2 3 2 9 5" xfId="3385" xr:uid="{00000000-0005-0000-0000-00002D0D0000}"/>
    <cellStyle name="Cálculo 2 2 2 3 3" xfId="3386" xr:uid="{00000000-0005-0000-0000-00002E0D0000}"/>
    <cellStyle name="Cálculo 2 2 2 3 3 10" xfId="3387" xr:uid="{00000000-0005-0000-0000-00002F0D0000}"/>
    <cellStyle name="Cálculo 2 2 2 3 3 10 2" xfId="3388" xr:uid="{00000000-0005-0000-0000-0000300D0000}"/>
    <cellStyle name="Cálculo 2 2 2 3 3 11" xfId="3389" xr:uid="{00000000-0005-0000-0000-0000310D0000}"/>
    <cellStyle name="Cálculo 2 2 2 3 3 11 2" xfId="3390" xr:uid="{00000000-0005-0000-0000-0000320D0000}"/>
    <cellStyle name="Cálculo 2 2 2 3 3 12" xfId="3391" xr:uid="{00000000-0005-0000-0000-0000330D0000}"/>
    <cellStyle name="Cálculo 2 2 2 3 3 12 2" xfId="3392" xr:uid="{00000000-0005-0000-0000-0000340D0000}"/>
    <cellStyle name="Cálculo 2 2 2 3 3 13" xfId="3393" xr:uid="{00000000-0005-0000-0000-0000350D0000}"/>
    <cellStyle name="Cálculo 2 2 2 3 3 2" xfId="3394" xr:uid="{00000000-0005-0000-0000-0000360D0000}"/>
    <cellStyle name="Cálculo 2 2 2 3 3 2 2" xfId="3395" xr:uid="{00000000-0005-0000-0000-0000370D0000}"/>
    <cellStyle name="Cálculo 2 2 2 3 3 2 2 2" xfId="3396" xr:uid="{00000000-0005-0000-0000-0000380D0000}"/>
    <cellStyle name="Cálculo 2 2 2 3 3 2 2 2 2" xfId="3397" xr:uid="{00000000-0005-0000-0000-0000390D0000}"/>
    <cellStyle name="Cálculo 2 2 2 3 3 2 2 3" xfId="3398" xr:uid="{00000000-0005-0000-0000-00003A0D0000}"/>
    <cellStyle name="Cálculo 2 2 2 3 3 2 2 3 2" xfId="3399" xr:uid="{00000000-0005-0000-0000-00003B0D0000}"/>
    <cellStyle name="Cálculo 2 2 2 3 3 2 2 4" xfId="3400" xr:uid="{00000000-0005-0000-0000-00003C0D0000}"/>
    <cellStyle name="Cálculo 2 2 2 3 3 2 2 4 2" xfId="3401" xr:uid="{00000000-0005-0000-0000-00003D0D0000}"/>
    <cellStyle name="Cálculo 2 2 2 3 3 2 2 5" xfId="3402" xr:uid="{00000000-0005-0000-0000-00003E0D0000}"/>
    <cellStyle name="Cálculo 2 2 2 3 3 2 3" xfId="3403" xr:uid="{00000000-0005-0000-0000-00003F0D0000}"/>
    <cellStyle name="Cálculo 2 2 2 3 3 2 3 2" xfId="3404" xr:uid="{00000000-0005-0000-0000-0000400D0000}"/>
    <cellStyle name="Cálculo 2 2 2 3 3 2 3 2 2" xfId="3405" xr:uid="{00000000-0005-0000-0000-0000410D0000}"/>
    <cellStyle name="Cálculo 2 2 2 3 3 2 3 3" xfId="3406" xr:uid="{00000000-0005-0000-0000-0000420D0000}"/>
    <cellStyle name="Cálculo 2 2 2 3 3 2 3 3 2" xfId="3407" xr:uid="{00000000-0005-0000-0000-0000430D0000}"/>
    <cellStyle name="Cálculo 2 2 2 3 3 2 3 4" xfId="3408" xr:uid="{00000000-0005-0000-0000-0000440D0000}"/>
    <cellStyle name="Cálculo 2 2 2 3 3 2 4" xfId="3409" xr:uid="{00000000-0005-0000-0000-0000450D0000}"/>
    <cellStyle name="Cálculo 2 2 2 3 3 2 4 2" xfId="3410" xr:uid="{00000000-0005-0000-0000-0000460D0000}"/>
    <cellStyle name="Cálculo 2 2 2 3 3 2 5" xfId="3411" xr:uid="{00000000-0005-0000-0000-0000470D0000}"/>
    <cellStyle name="Cálculo 2 2 2 3 3 2 5 2" xfId="3412" xr:uid="{00000000-0005-0000-0000-0000480D0000}"/>
    <cellStyle name="Cálculo 2 2 2 3 3 2 6" xfId="3413" xr:uid="{00000000-0005-0000-0000-0000490D0000}"/>
    <cellStyle name="Cálculo 2 2 2 3 3 2 6 2" xfId="3414" xr:uid="{00000000-0005-0000-0000-00004A0D0000}"/>
    <cellStyle name="Cálculo 2 2 2 3 3 2 7" xfId="3415" xr:uid="{00000000-0005-0000-0000-00004B0D0000}"/>
    <cellStyle name="Cálculo 2 2 2 3 3 3" xfId="3416" xr:uid="{00000000-0005-0000-0000-00004C0D0000}"/>
    <cellStyle name="Cálculo 2 2 2 3 3 3 2" xfId="3417" xr:uid="{00000000-0005-0000-0000-00004D0D0000}"/>
    <cellStyle name="Cálculo 2 2 2 3 3 3 2 2" xfId="3418" xr:uid="{00000000-0005-0000-0000-00004E0D0000}"/>
    <cellStyle name="Cálculo 2 2 2 3 3 3 2 2 2" xfId="3419" xr:uid="{00000000-0005-0000-0000-00004F0D0000}"/>
    <cellStyle name="Cálculo 2 2 2 3 3 3 2 3" xfId="3420" xr:uid="{00000000-0005-0000-0000-0000500D0000}"/>
    <cellStyle name="Cálculo 2 2 2 3 3 3 2 3 2" xfId="3421" xr:uid="{00000000-0005-0000-0000-0000510D0000}"/>
    <cellStyle name="Cálculo 2 2 2 3 3 3 2 4" xfId="3422" xr:uid="{00000000-0005-0000-0000-0000520D0000}"/>
    <cellStyle name="Cálculo 2 2 2 3 3 3 2 4 2" xfId="3423" xr:uid="{00000000-0005-0000-0000-0000530D0000}"/>
    <cellStyle name="Cálculo 2 2 2 3 3 3 2 5" xfId="3424" xr:uid="{00000000-0005-0000-0000-0000540D0000}"/>
    <cellStyle name="Cálculo 2 2 2 3 3 3 3" xfId="3425" xr:uid="{00000000-0005-0000-0000-0000550D0000}"/>
    <cellStyle name="Cálculo 2 2 2 3 3 3 3 2" xfId="3426" xr:uid="{00000000-0005-0000-0000-0000560D0000}"/>
    <cellStyle name="Cálculo 2 2 2 3 3 3 3 2 2" xfId="3427" xr:uid="{00000000-0005-0000-0000-0000570D0000}"/>
    <cellStyle name="Cálculo 2 2 2 3 3 3 3 3" xfId="3428" xr:uid="{00000000-0005-0000-0000-0000580D0000}"/>
    <cellStyle name="Cálculo 2 2 2 3 3 3 3 3 2" xfId="3429" xr:uid="{00000000-0005-0000-0000-0000590D0000}"/>
    <cellStyle name="Cálculo 2 2 2 3 3 3 3 4" xfId="3430" xr:uid="{00000000-0005-0000-0000-00005A0D0000}"/>
    <cellStyle name="Cálculo 2 2 2 3 3 3 4" xfId="3431" xr:uid="{00000000-0005-0000-0000-00005B0D0000}"/>
    <cellStyle name="Cálculo 2 2 2 3 3 3 4 2" xfId="3432" xr:uid="{00000000-0005-0000-0000-00005C0D0000}"/>
    <cellStyle name="Cálculo 2 2 2 3 3 3 5" xfId="3433" xr:uid="{00000000-0005-0000-0000-00005D0D0000}"/>
    <cellStyle name="Cálculo 2 2 2 3 3 3 5 2" xfId="3434" xr:uid="{00000000-0005-0000-0000-00005E0D0000}"/>
    <cellStyle name="Cálculo 2 2 2 3 3 3 6" xfId="3435" xr:uid="{00000000-0005-0000-0000-00005F0D0000}"/>
    <cellStyle name="Cálculo 2 2 2 3 3 3 6 2" xfId="3436" xr:uid="{00000000-0005-0000-0000-0000600D0000}"/>
    <cellStyle name="Cálculo 2 2 2 3 3 3 7" xfId="3437" xr:uid="{00000000-0005-0000-0000-0000610D0000}"/>
    <cellStyle name="Cálculo 2 2 2 3 3 4" xfId="3438" xr:uid="{00000000-0005-0000-0000-0000620D0000}"/>
    <cellStyle name="Cálculo 2 2 2 3 3 4 2" xfId="3439" xr:uid="{00000000-0005-0000-0000-0000630D0000}"/>
    <cellStyle name="Cálculo 2 2 2 3 3 4 2 2" xfId="3440" xr:uid="{00000000-0005-0000-0000-0000640D0000}"/>
    <cellStyle name="Cálculo 2 2 2 3 3 4 2 2 2" xfId="3441" xr:uid="{00000000-0005-0000-0000-0000650D0000}"/>
    <cellStyle name="Cálculo 2 2 2 3 3 4 2 3" xfId="3442" xr:uid="{00000000-0005-0000-0000-0000660D0000}"/>
    <cellStyle name="Cálculo 2 2 2 3 3 4 2 3 2" xfId="3443" xr:uid="{00000000-0005-0000-0000-0000670D0000}"/>
    <cellStyle name="Cálculo 2 2 2 3 3 4 2 4" xfId="3444" xr:uid="{00000000-0005-0000-0000-0000680D0000}"/>
    <cellStyle name="Cálculo 2 2 2 3 3 4 2 4 2" xfId="3445" xr:uid="{00000000-0005-0000-0000-0000690D0000}"/>
    <cellStyle name="Cálculo 2 2 2 3 3 4 2 5" xfId="3446" xr:uid="{00000000-0005-0000-0000-00006A0D0000}"/>
    <cellStyle name="Cálculo 2 2 2 3 3 4 3" xfId="3447" xr:uid="{00000000-0005-0000-0000-00006B0D0000}"/>
    <cellStyle name="Cálculo 2 2 2 3 3 4 3 2" xfId="3448" xr:uid="{00000000-0005-0000-0000-00006C0D0000}"/>
    <cellStyle name="Cálculo 2 2 2 3 3 4 3 2 2" xfId="3449" xr:uid="{00000000-0005-0000-0000-00006D0D0000}"/>
    <cellStyle name="Cálculo 2 2 2 3 3 4 3 3" xfId="3450" xr:uid="{00000000-0005-0000-0000-00006E0D0000}"/>
    <cellStyle name="Cálculo 2 2 2 3 3 4 3 3 2" xfId="3451" xr:uid="{00000000-0005-0000-0000-00006F0D0000}"/>
    <cellStyle name="Cálculo 2 2 2 3 3 4 3 4" xfId="3452" xr:uid="{00000000-0005-0000-0000-0000700D0000}"/>
    <cellStyle name="Cálculo 2 2 2 3 3 4 4" xfId="3453" xr:uid="{00000000-0005-0000-0000-0000710D0000}"/>
    <cellStyle name="Cálculo 2 2 2 3 3 4 4 2" xfId="3454" xr:uid="{00000000-0005-0000-0000-0000720D0000}"/>
    <cellStyle name="Cálculo 2 2 2 3 3 4 5" xfId="3455" xr:uid="{00000000-0005-0000-0000-0000730D0000}"/>
    <cellStyle name="Cálculo 2 2 2 3 3 4 5 2" xfId="3456" xr:uid="{00000000-0005-0000-0000-0000740D0000}"/>
    <cellStyle name="Cálculo 2 2 2 3 3 4 6" xfId="3457" xr:uid="{00000000-0005-0000-0000-0000750D0000}"/>
    <cellStyle name="Cálculo 2 2 2 3 3 4 6 2" xfId="3458" xr:uid="{00000000-0005-0000-0000-0000760D0000}"/>
    <cellStyle name="Cálculo 2 2 2 3 3 4 7" xfId="3459" xr:uid="{00000000-0005-0000-0000-0000770D0000}"/>
    <cellStyle name="Cálculo 2 2 2 3 3 5" xfId="3460" xr:uid="{00000000-0005-0000-0000-0000780D0000}"/>
    <cellStyle name="Cálculo 2 2 2 3 3 5 2" xfId="3461" xr:uid="{00000000-0005-0000-0000-0000790D0000}"/>
    <cellStyle name="Cálculo 2 2 2 3 3 5 2 2" xfId="3462" xr:uid="{00000000-0005-0000-0000-00007A0D0000}"/>
    <cellStyle name="Cálculo 2 2 2 3 3 5 2 2 2" xfId="3463" xr:uid="{00000000-0005-0000-0000-00007B0D0000}"/>
    <cellStyle name="Cálculo 2 2 2 3 3 5 2 3" xfId="3464" xr:uid="{00000000-0005-0000-0000-00007C0D0000}"/>
    <cellStyle name="Cálculo 2 2 2 3 3 5 2 3 2" xfId="3465" xr:uid="{00000000-0005-0000-0000-00007D0D0000}"/>
    <cellStyle name="Cálculo 2 2 2 3 3 5 2 4" xfId="3466" xr:uid="{00000000-0005-0000-0000-00007E0D0000}"/>
    <cellStyle name="Cálculo 2 2 2 3 3 5 2 4 2" xfId="3467" xr:uid="{00000000-0005-0000-0000-00007F0D0000}"/>
    <cellStyle name="Cálculo 2 2 2 3 3 5 2 5" xfId="3468" xr:uid="{00000000-0005-0000-0000-0000800D0000}"/>
    <cellStyle name="Cálculo 2 2 2 3 3 5 3" xfId="3469" xr:uid="{00000000-0005-0000-0000-0000810D0000}"/>
    <cellStyle name="Cálculo 2 2 2 3 3 5 3 2" xfId="3470" xr:uid="{00000000-0005-0000-0000-0000820D0000}"/>
    <cellStyle name="Cálculo 2 2 2 3 3 5 3 2 2" xfId="3471" xr:uid="{00000000-0005-0000-0000-0000830D0000}"/>
    <cellStyle name="Cálculo 2 2 2 3 3 5 3 3" xfId="3472" xr:uid="{00000000-0005-0000-0000-0000840D0000}"/>
    <cellStyle name="Cálculo 2 2 2 3 3 5 3 3 2" xfId="3473" xr:uid="{00000000-0005-0000-0000-0000850D0000}"/>
    <cellStyle name="Cálculo 2 2 2 3 3 5 3 4" xfId="3474" xr:uid="{00000000-0005-0000-0000-0000860D0000}"/>
    <cellStyle name="Cálculo 2 2 2 3 3 5 4" xfId="3475" xr:uid="{00000000-0005-0000-0000-0000870D0000}"/>
    <cellStyle name="Cálculo 2 2 2 3 3 5 4 2" xfId="3476" xr:uid="{00000000-0005-0000-0000-0000880D0000}"/>
    <cellStyle name="Cálculo 2 2 2 3 3 5 5" xfId="3477" xr:uid="{00000000-0005-0000-0000-0000890D0000}"/>
    <cellStyle name="Cálculo 2 2 2 3 3 5 5 2" xfId="3478" xr:uid="{00000000-0005-0000-0000-00008A0D0000}"/>
    <cellStyle name="Cálculo 2 2 2 3 3 5 6" xfId="3479" xr:uid="{00000000-0005-0000-0000-00008B0D0000}"/>
    <cellStyle name="Cálculo 2 2 2 3 3 5 6 2" xfId="3480" xr:uid="{00000000-0005-0000-0000-00008C0D0000}"/>
    <cellStyle name="Cálculo 2 2 2 3 3 5 7" xfId="3481" xr:uid="{00000000-0005-0000-0000-00008D0D0000}"/>
    <cellStyle name="Cálculo 2 2 2 3 3 6" xfId="3482" xr:uid="{00000000-0005-0000-0000-00008E0D0000}"/>
    <cellStyle name="Cálculo 2 2 2 3 3 6 2" xfId="3483" xr:uid="{00000000-0005-0000-0000-00008F0D0000}"/>
    <cellStyle name="Cálculo 2 2 2 3 3 6 2 2" xfId="3484" xr:uid="{00000000-0005-0000-0000-0000900D0000}"/>
    <cellStyle name="Cálculo 2 2 2 3 3 6 2 2 2" xfId="3485" xr:uid="{00000000-0005-0000-0000-0000910D0000}"/>
    <cellStyle name="Cálculo 2 2 2 3 3 6 2 3" xfId="3486" xr:uid="{00000000-0005-0000-0000-0000920D0000}"/>
    <cellStyle name="Cálculo 2 2 2 3 3 6 2 3 2" xfId="3487" xr:uid="{00000000-0005-0000-0000-0000930D0000}"/>
    <cellStyle name="Cálculo 2 2 2 3 3 6 2 4" xfId="3488" xr:uid="{00000000-0005-0000-0000-0000940D0000}"/>
    <cellStyle name="Cálculo 2 2 2 3 3 6 2 4 2" xfId="3489" xr:uid="{00000000-0005-0000-0000-0000950D0000}"/>
    <cellStyle name="Cálculo 2 2 2 3 3 6 2 5" xfId="3490" xr:uid="{00000000-0005-0000-0000-0000960D0000}"/>
    <cellStyle name="Cálculo 2 2 2 3 3 6 3" xfId="3491" xr:uid="{00000000-0005-0000-0000-0000970D0000}"/>
    <cellStyle name="Cálculo 2 2 2 3 3 6 3 2" xfId="3492" xr:uid="{00000000-0005-0000-0000-0000980D0000}"/>
    <cellStyle name="Cálculo 2 2 2 3 3 6 4" xfId="3493" xr:uid="{00000000-0005-0000-0000-0000990D0000}"/>
    <cellStyle name="Cálculo 2 2 2 3 3 6 4 2" xfId="3494" xr:uid="{00000000-0005-0000-0000-00009A0D0000}"/>
    <cellStyle name="Cálculo 2 2 2 3 3 6 5" xfId="3495" xr:uid="{00000000-0005-0000-0000-00009B0D0000}"/>
    <cellStyle name="Cálculo 2 2 2 3 3 6 5 2" xfId="3496" xr:uid="{00000000-0005-0000-0000-00009C0D0000}"/>
    <cellStyle name="Cálculo 2 2 2 3 3 6 6" xfId="3497" xr:uid="{00000000-0005-0000-0000-00009D0D0000}"/>
    <cellStyle name="Cálculo 2 2 2 3 3 7" xfId="3498" xr:uid="{00000000-0005-0000-0000-00009E0D0000}"/>
    <cellStyle name="Cálculo 2 2 2 3 3 7 2" xfId="3499" xr:uid="{00000000-0005-0000-0000-00009F0D0000}"/>
    <cellStyle name="Cálculo 2 2 2 3 3 7 2 2" xfId="3500" xr:uid="{00000000-0005-0000-0000-0000A00D0000}"/>
    <cellStyle name="Cálculo 2 2 2 3 3 7 3" xfId="3501" xr:uid="{00000000-0005-0000-0000-0000A10D0000}"/>
    <cellStyle name="Cálculo 2 2 2 3 3 7 3 2" xfId="3502" xr:uid="{00000000-0005-0000-0000-0000A20D0000}"/>
    <cellStyle name="Cálculo 2 2 2 3 3 7 4" xfId="3503" xr:uid="{00000000-0005-0000-0000-0000A30D0000}"/>
    <cellStyle name="Cálculo 2 2 2 3 3 7 4 2" xfId="3504" xr:uid="{00000000-0005-0000-0000-0000A40D0000}"/>
    <cellStyle name="Cálculo 2 2 2 3 3 7 5" xfId="3505" xr:uid="{00000000-0005-0000-0000-0000A50D0000}"/>
    <cellStyle name="Cálculo 2 2 2 3 3 8" xfId="3506" xr:uid="{00000000-0005-0000-0000-0000A60D0000}"/>
    <cellStyle name="Cálculo 2 2 2 3 3 8 2" xfId="3507" xr:uid="{00000000-0005-0000-0000-0000A70D0000}"/>
    <cellStyle name="Cálculo 2 2 2 3 3 8 2 2" xfId="3508" xr:uid="{00000000-0005-0000-0000-0000A80D0000}"/>
    <cellStyle name="Cálculo 2 2 2 3 3 8 3" xfId="3509" xr:uid="{00000000-0005-0000-0000-0000A90D0000}"/>
    <cellStyle name="Cálculo 2 2 2 3 3 8 3 2" xfId="3510" xr:uid="{00000000-0005-0000-0000-0000AA0D0000}"/>
    <cellStyle name="Cálculo 2 2 2 3 3 8 4" xfId="3511" xr:uid="{00000000-0005-0000-0000-0000AB0D0000}"/>
    <cellStyle name="Cálculo 2 2 2 3 3 8 4 2" xfId="3512" xr:uid="{00000000-0005-0000-0000-0000AC0D0000}"/>
    <cellStyle name="Cálculo 2 2 2 3 3 8 5" xfId="3513" xr:uid="{00000000-0005-0000-0000-0000AD0D0000}"/>
    <cellStyle name="Cálculo 2 2 2 3 3 9" xfId="3514" xr:uid="{00000000-0005-0000-0000-0000AE0D0000}"/>
    <cellStyle name="Cálculo 2 2 2 3 3 9 2" xfId="3515" xr:uid="{00000000-0005-0000-0000-0000AF0D0000}"/>
    <cellStyle name="Cálculo 2 2 2 3 3 9 2 2" xfId="3516" xr:uid="{00000000-0005-0000-0000-0000B00D0000}"/>
    <cellStyle name="Cálculo 2 2 2 3 3 9 3" xfId="3517" xr:uid="{00000000-0005-0000-0000-0000B10D0000}"/>
    <cellStyle name="Cálculo 2 2 2 3 3 9 3 2" xfId="3518" xr:uid="{00000000-0005-0000-0000-0000B20D0000}"/>
    <cellStyle name="Cálculo 2 2 2 3 3 9 4" xfId="3519" xr:uid="{00000000-0005-0000-0000-0000B30D0000}"/>
    <cellStyle name="Cálculo 2 2 2 3 4" xfId="3520" xr:uid="{00000000-0005-0000-0000-0000B40D0000}"/>
    <cellStyle name="Cálculo 2 2 2 3 4 10" xfId="3521" xr:uid="{00000000-0005-0000-0000-0000B50D0000}"/>
    <cellStyle name="Cálculo 2 2 2 3 4 2" xfId="3522" xr:uid="{00000000-0005-0000-0000-0000B60D0000}"/>
    <cellStyle name="Cálculo 2 2 2 3 4 2 2" xfId="3523" xr:uid="{00000000-0005-0000-0000-0000B70D0000}"/>
    <cellStyle name="Cálculo 2 2 2 3 4 2 2 2" xfId="3524" xr:uid="{00000000-0005-0000-0000-0000B80D0000}"/>
    <cellStyle name="Cálculo 2 2 2 3 4 2 2 2 2" xfId="3525" xr:uid="{00000000-0005-0000-0000-0000B90D0000}"/>
    <cellStyle name="Cálculo 2 2 2 3 4 2 2 3" xfId="3526" xr:uid="{00000000-0005-0000-0000-0000BA0D0000}"/>
    <cellStyle name="Cálculo 2 2 2 3 4 2 2 3 2" xfId="3527" xr:uid="{00000000-0005-0000-0000-0000BB0D0000}"/>
    <cellStyle name="Cálculo 2 2 2 3 4 2 2 4" xfId="3528" xr:uid="{00000000-0005-0000-0000-0000BC0D0000}"/>
    <cellStyle name="Cálculo 2 2 2 3 4 2 3" xfId="3529" xr:uid="{00000000-0005-0000-0000-0000BD0D0000}"/>
    <cellStyle name="Cálculo 2 2 2 3 4 2 3 2" xfId="3530" xr:uid="{00000000-0005-0000-0000-0000BE0D0000}"/>
    <cellStyle name="Cálculo 2 2 2 3 4 2 4" xfId="3531" xr:uid="{00000000-0005-0000-0000-0000BF0D0000}"/>
    <cellStyle name="Cálculo 2 2 2 3 4 2 4 2" xfId="3532" xr:uid="{00000000-0005-0000-0000-0000C00D0000}"/>
    <cellStyle name="Cálculo 2 2 2 3 4 2 5" xfId="3533" xr:uid="{00000000-0005-0000-0000-0000C10D0000}"/>
    <cellStyle name="Cálculo 2 2 2 3 4 2 5 2" xfId="3534" xr:uid="{00000000-0005-0000-0000-0000C20D0000}"/>
    <cellStyle name="Cálculo 2 2 2 3 4 2 6" xfId="3535" xr:uid="{00000000-0005-0000-0000-0000C30D0000}"/>
    <cellStyle name="Cálculo 2 2 2 3 4 3" xfId="3536" xr:uid="{00000000-0005-0000-0000-0000C40D0000}"/>
    <cellStyle name="Cálculo 2 2 2 3 4 3 2" xfId="3537" xr:uid="{00000000-0005-0000-0000-0000C50D0000}"/>
    <cellStyle name="Cálculo 2 2 2 3 4 3 2 2" xfId="3538" xr:uid="{00000000-0005-0000-0000-0000C60D0000}"/>
    <cellStyle name="Cálculo 2 2 2 3 4 3 3" xfId="3539" xr:uid="{00000000-0005-0000-0000-0000C70D0000}"/>
    <cellStyle name="Cálculo 2 2 2 3 4 3 3 2" xfId="3540" xr:uid="{00000000-0005-0000-0000-0000C80D0000}"/>
    <cellStyle name="Cálculo 2 2 2 3 4 3 4" xfId="3541" xr:uid="{00000000-0005-0000-0000-0000C90D0000}"/>
    <cellStyle name="Cálculo 2 2 2 3 4 4" xfId="3542" xr:uid="{00000000-0005-0000-0000-0000CA0D0000}"/>
    <cellStyle name="Cálculo 2 2 2 3 4 4 2" xfId="3543" xr:uid="{00000000-0005-0000-0000-0000CB0D0000}"/>
    <cellStyle name="Cálculo 2 2 2 3 4 4 2 2" xfId="3544" xr:uid="{00000000-0005-0000-0000-0000CC0D0000}"/>
    <cellStyle name="Cálculo 2 2 2 3 4 4 3" xfId="3545" xr:uid="{00000000-0005-0000-0000-0000CD0D0000}"/>
    <cellStyle name="Cálculo 2 2 2 3 4 4 3 2" xfId="3546" xr:uid="{00000000-0005-0000-0000-0000CE0D0000}"/>
    <cellStyle name="Cálculo 2 2 2 3 4 4 4" xfId="3547" xr:uid="{00000000-0005-0000-0000-0000CF0D0000}"/>
    <cellStyle name="Cálculo 2 2 2 3 4 5" xfId="3548" xr:uid="{00000000-0005-0000-0000-0000D00D0000}"/>
    <cellStyle name="Cálculo 2 2 2 3 4 5 2" xfId="3549" xr:uid="{00000000-0005-0000-0000-0000D10D0000}"/>
    <cellStyle name="Cálculo 2 2 2 3 4 5 2 2" xfId="3550" xr:uid="{00000000-0005-0000-0000-0000D20D0000}"/>
    <cellStyle name="Cálculo 2 2 2 3 4 5 3" xfId="3551" xr:uid="{00000000-0005-0000-0000-0000D30D0000}"/>
    <cellStyle name="Cálculo 2 2 2 3 4 5 3 2" xfId="3552" xr:uid="{00000000-0005-0000-0000-0000D40D0000}"/>
    <cellStyle name="Cálculo 2 2 2 3 4 5 4" xfId="3553" xr:uid="{00000000-0005-0000-0000-0000D50D0000}"/>
    <cellStyle name="Cálculo 2 2 2 3 4 6" xfId="3554" xr:uid="{00000000-0005-0000-0000-0000D60D0000}"/>
    <cellStyle name="Cálculo 2 2 2 3 4 6 2" xfId="3555" xr:uid="{00000000-0005-0000-0000-0000D70D0000}"/>
    <cellStyle name="Cálculo 2 2 2 3 4 6 2 2" xfId="3556" xr:uid="{00000000-0005-0000-0000-0000D80D0000}"/>
    <cellStyle name="Cálculo 2 2 2 3 4 6 3" xfId="3557" xr:uid="{00000000-0005-0000-0000-0000D90D0000}"/>
    <cellStyle name="Cálculo 2 2 2 3 4 6 3 2" xfId="3558" xr:uid="{00000000-0005-0000-0000-0000DA0D0000}"/>
    <cellStyle name="Cálculo 2 2 2 3 4 6 4" xfId="3559" xr:uid="{00000000-0005-0000-0000-0000DB0D0000}"/>
    <cellStyle name="Cálculo 2 2 2 3 4 7" xfId="3560" xr:uid="{00000000-0005-0000-0000-0000DC0D0000}"/>
    <cellStyle name="Cálculo 2 2 2 3 4 7 2" xfId="3561" xr:uid="{00000000-0005-0000-0000-0000DD0D0000}"/>
    <cellStyle name="Cálculo 2 2 2 3 4 8" xfId="3562" xr:uid="{00000000-0005-0000-0000-0000DE0D0000}"/>
    <cellStyle name="Cálculo 2 2 2 3 4 8 2" xfId="3563" xr:uid="{00000000-0005-0000-0000-0000DF0D0000}"/>
    <cellStyle name="Cálculo 2 2 2 3 4 9" xfId="3564" xr:uid="{00000000-0005-0000-0000-0000E00D0000}"/>
    <cellStyle name="Cálculo 2 2 2 3 4 9 2" xfId="3565" xr:uid="{00000000-0005-0000-0000-0000E10D0000}"/>
    <cellStyle name="Cálculo 2 2 2 3 5" xfId="3566" xr:uid="{00000000-0005-0000-0000-0000E20D0000}"/>
    <cellStyle name="Cálculo 2 2 2 3 5 2" xfId="3567" xr:uid="{00000000-0005-0000-0000-0000E30D0000}"/>
    <cellStyle name="Cálculo 2 2 2 3 5 2 2" xfId="3568" xr:uid="{00000000-0005-0000-0000-0000E40D0000}"/>
    <cellStyle name="Cálculo 2 2 2 3 5 2 2 2" xfId="3569" xr:uid="{00000000-0005-0000-0000-0000E50D0000}"/>
    <cellStyle name="Cálculo 2 2 2 3 5 2 3" xfId="3570" xr:uid="{00000000-0005-0000-0000-0000E60D0000}"/>
    <cellStyle name="Cálculo 2 2 2 3 5 2 3 2" xfId="3571" xr:uid="{00000000-0005-0000-0000-0000E70D0000}"/>
    <cellStyle name="Cálculo 2 2 2 3 5 2 4" xfId="3572" xr:uid="{00000000-0005-0000-0000-0000E80D0000}"/>
    <cellStyle name="Cálculo 2 2 2 3 5 2 4 2" xfId="3573" xr:uid="{00000000-0005-0000-0000-0000E90D0000}"/>
    <cellStyle name="Cálculo 2 2 2 3 5 2 5" xfId="3574" xr:uid="{00000000-0005-0000-0000-0000EA0D0000}"/>
    <cellStyle name="Cálculo 2 2 2 3 5 3" xfId="3575" xr:uid="{00000000-0005-0000-0000-0000EB0D0000}"/>
    <cellStyle name="Cálculo 2 2 2 3 5 3 2" xfId="3576" xr:uid="{00000000-0005-0000-0000-0000EC0D0000}"/>
    <cellStyle name="Cálculo 2 2 2 3 5 3 2 2" xfId="3577" xr:uid="{00000000-0005-0000-0000-0000ED0D0000}"/>
    <cellStyle name="Cálculo 2 2 2 3 5 3 3" xfId="3578" xr:uid="{00000000-0005-0000-0000-0000EE0D0000}"/>
    <cellStyle name="Cálculo 2 2 2 3 5 3 3 2" xfId="3579" xr:uid="{00000000-0005-0000-0000-0000EF0D0000}"/>
    <cellStyle name="Cálculo 2 2 2 3 5 3 4" xfId="3580" xr:uid="{00000000-0005-0000-0000-0000F00D0000}"/>
    <cellStyle name="Cálculo 2 2 2 3 5 4" xfId="3581" xr:uid="{00000000-0005-0000-0000-0000F10D0000}"/>
    <cellStyle name="Cálculo 2 2 2 3 5 4 2" xfId="3582" xr:uid="{00000000-0005-0000-0000-0000F20D0000}"/>
    <cellStyle name="Cálculo 2 2 2 3 5 5" xfId="3583" xr:uid="{00000000-0005-0000-0000-0000F30D0000}"/>
    <cellStyle name="Cálculo 2 2 2 3 5 5 2" xfId="3584" xr:uid="{00000000-0005-0000-0000-0000F40D0000}"/>
    <cellStyle name="Cálculo 2 2 2 3 5 6" xfId="3585" xr:uid="{00000000-0005-0000-0000-0000F50D0000}"/>
    <cellStyle name="Cálculo 2 2 2 3 5 6 2" xfId="3586" xr:uid="{00000000-0005-0000-0000-0000F60D0000}"/>
    <cellStyle name="Cálculo 2 2 2 3 5 7" xfId="3587" xr:uid="{00000000-0005-0000-0000-0000F70D0000}"/>
    <cellStyle name="Cálculo 2 2 2 3 6" xfId="3588" xr:uid="{00000000-0005-0000-0000-0000F80D0000}"/>
    <cellStyle name="Cálculo 2 2 2 3 6 2" xfId="3589" xr:uid="{00000000-0005-0000-0000-0000F90D0000}"/>
    <cellStyle name="Cálculo 2 2 2 3 6 2 2" xfId="3590" xr:uid="{00000000-0005-0000-0000-0000FA0D0000}"/>
    <cellStyle name="Cálculo 2 2 2 3 6 2 2 2" xfId="3591" xr:uid="{00000000-0005-0000-0000-0000FB0D0000}"/>
    <cellStyle name="Cálculo 2 2 2 3 6 2 3" xfId="3592" xr:uid="{00000000-0005-0000-0000-0000FC0D0000}"/>
    <cellStyle name="Cálculo 2 2 2 3 6 2 3 2" xfId="3593" xr:uid="{00000000-0005-0000-0000-0000FD0D0000}"/>
    <cellStyle name="Cálculo 2 2 2 3 6 2 4" xfId="3594" xr:uid="{00000000-0005-0000-0000-0000FE0D0000}"/>
    <cellStyle name="Cálculo 2 2 2 3 6 2 4 2" xfId="3595" xr:uid="{00000000-0005-0000-0000-0000FF0D0000}"/>
    <cellStyle name="Cálculo 2 2 2 3 6 2 5" xfId="3596" xr:uid="{00000000-0005-0000-0000-0000000E0000}"/>
    <cellStyle name="Cálculo 2 2 2 3 6 3" xfId="3597" xr:uid="{00000000-0005-0000-0000-0000010E0000}"/>
    <cellStyle name="Cálculo 2 2 2 3 6 3 2" xfId="3598" xr:uid="{00000000-0005-0000-0000-0000020E0000}"/>
    <cellStyle name="Cálculo 2 2 2 3 6 4" xfId="3599" xr:uid="{00000000-0005-0000-0000-0000030E0000}"/>
    <cellStyle name="Cálculo 2 2 2 3 6 4 2" xfId="3600" xr:uid="{00000000-0005-0000-0000-0000040E0000}"/>
    <cellStyle name="Cálculo 2 2 2 3 6 5" xfId="3601" xr:uid="{00000000-0005-0000-0000-0000050E0000}"/>
    <cellStyle name="Cálculo 2 2 2 3 6 5 2" xfId="3602" xr:uid="{00000000-0005-0000-0000-0000060E0000}"/>
    <cellStyle name="Cálculo 2 2 2 3 6 6" xfId="3603" xr:uid="{00000000-0005-0000-0000-0000070E0000}"/>
    <cellStyle name="Cálculo 2 2 2 3 7" xfId="3604" xr:uid="{00000000-0005-0000-0000-0000080E0000}"/>
    <cellStyle name="Cálculo 2 2 2 3 7 2" xfId="3605" xr:uid="{00000000-0005-0000-0000-0000090E0000}"/>
    <cellStyle name="Cálculo 2 2 2 3 7 2 2" xfId="3606" xr:uid="{00000000-0005-0000-0000-00000A0E0000}"/>
    <cellStyle name="Cálculo 2 2 2 3 7 2 2 2" xfId="3607" xr:uid="{00000000-0005-0000-0000-00000B0E0000}"/>
    <cellStyle name="Cálculo 2 2 2 3 7 2 3" xfId="3608" xr:uid="{00000000-0005-0000-0000-00000C0E0000}"/>
    <cellStyle name="Cálculo 2 2 2 3 7 2 3 2" xfId="3609" xr:uid="{00000000-0005-0000-0000-00000D0E0000}"/>
    <cellStyle name="Cálculo 2 2 2 3 7 2 4" xfId="3610" xr:uid="{00000000-0005-0000-0000-00000E0E0000}"/>
    <cellStyle name="Cálculo 2 2 2 3 7 2 4 2" xfId="3611" xr:uid="{00000000-0005-0000-0000-00000F0E0000}"/>
    <cellStyle name="Cálculo 2 2 2 3 7 2 5" xfId="3612" xr:uid="{00000000-0005-0000-0000-0000100E0000}"/>
    <cellStyle name="Cálculo 2 2 2 3 7 3" xfId="3613" xr:uid="{00000000-0005-0000-0000-0000110E0000}"/>
    <cellStyle name="Cálculo 2 2 2 3 7 3 2" xfId="3614" xr:uid="{00000000-0005-0000-0000-0000120E0000}"/>
    <cellStyle name="Cálculo 2 2 2 3 7 4" xfId="3615" xr:uid="{00000000-0005-0000-0000-0000130E0000}"/>
    <cellStyle name="Cálculo 2 2 2 3 7 4 2" xfId="3616" xr:uid="{00000000-0005-0000-0000-0000140E0000}"/>
    <cellStyle name="Cálculo 2 2 2 3 7 5" xfId="3617" xr:uid="{00000000-0005-0000-0000-0000150E0000}"/>
    <cellStyle name="Cálculo 2 2 2 3 7 5 2" xfId="3618" xr:uid="{00000000-0005-0000-0000-0000160E0000}"/>
    <cellStyle name="Cálculo 2 2 2 3 7 6" xfId="3619" xr:uid="{00000000-0005-0000-0000-0000170E0000}"/>
    <cellStyle name="Cálculo 2 2 2 3 8" xfId="3620" xr:uid="{00000000-0005-0000-0000-0000180E0000}"/>
    <cellStyle name="Cálculo 2 2 2 3 8 2" xfId="3621" xr:uid="{00000000-0005-0000-0000-0000190E0000}"/>
    <cellStyle name="Cálculo 2 2 2 3 8 2 2" xfId="3622" xr:uid="{00000000-0005-0000-0000-00001A0E0000}"/>
    <cellStyle name="Cálculo 2 2 2 3 8 2 2 2" xfId="3623" xr:uid="{00000000-0005-0000-0000-00001B0E0000}"/>
    <cellStyle name="Cálculo 2 2 2 3 8 2 3" xfId="3624" xr:uid="{00000000-0005-0000-0000-00001C0E0000}"/>
    <cellStyle name="Cálculo 2 2 2 3 8 2 3 2" xfId="3625" xr:uid="{00000000-0005-0000-0000-00001D0E0000}"/>
    <cellStyle name="Cálculo 2 2 2 3 8 2 4" xfId="3626" xr:uid="{00000000-0005-0000-0000-00001E0E0000}"/>
    <cellStyle name="Cálculo 2 2 2 3 8 2 4 2" xfId="3627" xr:uid="{00000000-0005-0000-0000-00001F0E0000}"/>
    <cellStyle name="Cálculo 2 2 2 3 8 2 5" xfId="3628" xr:uid="{00000000-0005-0000-0000-0000200E0000}"/>
    <cellStyle name="Cálculo 2 2 2 3 8 3" xfId="3629" xr:uid="{00000000-0005-0000-0000-0000210E0000}"/>
    <cellStyle name="Cálculo 2 2 2 3 8 3 2" xfId="3630" xr:uid="{00000000-0005-0000-0000-0000220E0000}"/>
    <cellStyle name="Cálculo 2 2 2 3 8 4" xfId="3631" xr:uid="{00000000-0005-0000-0000-0000230E0000}"/>
    <cellStyle name="Cálculo 2 2 2 3 8 4 2" xfId="3632" xr:uid="{00000000-0005-0000-0000-0000240E0000}"/>
    <cellStyle name="Cálculo 2 2 2 3 8 5" xfId="3633" xr:uid="{00000000-0005-0000-0000-0000250E0000}"/>
    <cellStyle name="Cálculo 2 2 2 3 8 5 2" xfId="3634" xr:uid="{00000000-0005-0000-0000-0000260E0000}"/>
    <cellStyle name="Cálculo 2 2 2 3 8 6" xfId="3635" xr:uid="{00000000-0005-0000-0000-0000270E0000}"/>
    <cellStyle name="Cálculo 2 2 2 3 9" xfId="3636" xr:uid="{00000000-0005-0000-0000-0000280E0000}"/>
    <cellStyle name="Cálculo 2 2 2 3 9 2" xfId="3637" xr:uid="{00000000-0005-0000-0000-0000290E0000}"/>
    <cellStyle name="Cálculo 2 2 2 3 9 2 2" xfId="3638" xr:uid="{00000000-0005-0000-0000-00002A0E0000}"/>
    <cellStyle name="Cálculo 2 2 2 3 9 3" xfId="3639" xr:uid="{00000000-0005-0000-0000-00002B0E0000}"/>
    <cellStyle name="Cálculo 2 2 2 3 9 3 2" xfId="3640" xr:uid="{00000000-0005-0000-0000-00002C0E0000}"/>
    <cellStyle name="Cálculo 2 2 2 3 9 4" xfId="3641" xr:uid="{00000000-0005-0000-0000-00002D0E0000}"/>
    <cellStyle name="Cálculo 2 2 2 3 9 4 2" xfId="3642" xr:uid="{00000000-0005-0000-0000-00002E0E0000}"/>
    <cellStyle name="Cálculo 2 2 2 3 9 5" xfId="3643" xr:uid="{00000000-0005-0000-0000-00002F0E0000}"/>
    <cellStyle name="Cálculo 2 2 2 4" xfId="3644" xr:uid="{00000000-0005-0000-0000-0000300E0000}"/>
    <cellStyle name="Cálculo 2 2 2 4 10" xfId="3645" xr:uid="{00000000-0005-0000-0000-0000310E0000}"/>
    <cellStyle name="Cálculo 2 2 2 4 10 2" xfId="3646" xr:uid="{00000000-0005-0000-0000-0000320E0000}"/>
    <cellStyle name="Cálculo 2 2 2 4 11" xfId="3647" xr:uid="{00000000-0005-0000-0000-0000330E0000}"/>
    <cellStyle name="Cálculo 2 2 2 4 11 2" xfId="3648" xr:uid="{00000000-0005-0000-0000-0000340E0000}"/>
    <cellStyle name="Cálculo 2 2 2 4 12" xfId="3649" xr:uid="{00000000-0005-0000-0000-0000350E0000}"/>
    <cellStyle name="Cálculo 2 2 2 4 12 2" xfId="3650" xr:uid="{00000000-0005-0000-0000-0000360E0000}"/>
    <cellStyle name="Cálculo 2 2 2 4 13" xfId="3651" xr:uid="{00000000-0005-0000-0000-0000370E0000}"/>
    <cellStyle name="Cálculo 2 2 2 4 2" xfId="3652" xr:uid="{00000000-0005-0000-0000-0000380E0000}"/>
    <cellStyle name="Cálculo 2 2 2 4 2 2" xfId="3653" xr:uid="{00000000-0005-0000-0000-0000390E0000}"/>
    <cellStyle name="Cálculo 2 2 2 4 2 2 2" xfId="3654" xr:uid="{00000000-0005-0000-0000-00003A0E0000}"/>
    <cellStyle name="Cálculo 2 2 2 4 2 2 2 2" xfId="3655" xr:uid="{00000000-0005-0000-0000-00003B0E0000}"/>
    <cellStyle name="Cálculo 2 2 2 4 2 2 3" xfId="3656" xr:uid="{00000000-0005-0000-0000-00003C0E0000}"/>
    <cellStyle name="Cálculo 2 2 2 4 2 2 3 2" xfId="3657" xr:uid="{00000000-0005-0000-0000-00003D0E0000}"/>
    <cellStyle name="Cálculo 2 2 2 4 2 2 4" xfId="3658" xr:uid="{00000000-0005-0000-0000-00003E0E0000}"/>
    <cellStyle name="Cálculo 2 2 2 4 2 2 4 2" xfId="3659" xr:uid="{00000000-0005-0000-0000-00003F0E0000}"/>
    <cellStyle name="Cálculo 2 2 2 4 2 2 5" xfId="3660" xr:uid="{00000000-0005-0000-0000-0000400E0000}"/>
    <cellStyle name="Cálculo 2 2 2 4 2 3" xfId="3661" xr:uid="{00000000-0005-0000-0000-0000410E0000}"/>
    <cellStyle name="Cálculo 2 2 2 4 2 3 2" xfId="3662" xr:uid="{00000000-0005-0000-0000-0000420E0000}"/>
    <cellStyle name="Cálculo 2 2 2 4 2 3 2 2" xfId="3663" xr:uid="{00000000-0005-0000-0000-0000430E0000}"/>
    <cellStyle name="Cálculo 2 2 2 4 2 3 3" xfId="3664" xr:uid="{00000000-0005-0000-0000-0000440E0000}"/>
    <cellStyle name="Cálculo 2 2 2 4 2 3 3 2" xfId="3665" xr:uid="{00000000-0005-0000-0000-0000450E0000}"/>
    <cellStyle name="Cálculo 2 2 2 4 2 3 4" xfId="3666" xr:uid="{00000000-0005-0000-0000-0000460E0000}"/>
    <cellStyle name="Cálculo 2 2 2 4 2 4" xfId="3667" xr:uid="{00000000-0005-0000-0000-0000470E0000}"/>
    <cellStyle name="Cálculo 2 2 2 4 2 4 2" xfId="3668" xr:uid="{00000000-0005-0000-0000-0000480E0000}"/>
    <cellStyle name="Cálculo 2 2 2 4 2 5" xfId="3669" xr:uid="{00000000-0005-0000-0000-0000490E0000}"/>
    <cellStyle name="Cálculo 2 2 2 4 2 5 2" xfId="3670" xr:uid="{00000000-0005-0000-0000-00004A0E0000}"/>
    <cellStyle name="Cálculo 2 2 2 4 2 6" xfId="3671" xr:uid="{00000000-0005-0000-0000-00004B0E0000}"/>
    <cellStyle name="Cálculo 2 2 2 4 2 6 2" xfId="3672" xr:uid="{00000000-0005-0000-0000-00004C0E0000}"/>
    <cellStyle name="Cálculo 2 2 2 4 2 7" xfId="3673" xr:uid="{00000000-0005-0000-0000-00004D0E0000}"/>
    <cellStyle name="Cálculo 2 2 2 4 3" xfId="3674" xr:uid="{00000000-0005-0000-0000-00004E0E0000}"/>
    <cellStyle name="Cálculo 2 2 2 4 3 2" xfId="3675" xr:uid="{00000000-0005-0000-0000-00004F0E0000}"/>
    <cellStyle name="Cálculo 2 2 2 4 3 2 2" xfId="3676" xr:uid="{00000000-0005-0000-0000-0000500E0000}"/>
    <cellStyle name="Cálculo 2 2 2 4 3 2 2 2" xfId="3677" xr:uid="{00000000-0005-0000-0000-0000510E0000}"/>
    <cellStyle name="Cálculo 2 2 2 4 3 2 3" xfId="3678" xr:uid="{00000000-0005-0000-0000-0000520E0000}"/>
    <cellStyle name="Cálculo 2 2 2 4 3 2 3 2" xfId="3679" xr:uid="{00000000-0005-0000-0000-0000530E0000}"/>
    <cellStyle name="Cálculo 2 2 2 4 3 2 4" xfId="3680" xr:uid="{00000000-0005-0000-0000-0000540E0000}"/>
    <cellStyle name="Cálculo 2 2 2 4 3 2 4 2" xfId="3681" xr:uid="{00000000-0005-0000-0000-0000550E0000}"/>
    <cellStyle name="Cálculo 2 2 2 4 3 2 5" xfId="3682" xr:uid="{00000000-0005-0000-0000-0000560E0000}"/>
    <cellStyle name="Cálculo 2 2 2 4 3 3" xfId="3683" xr:uid="{00000000-0005-0000-0000-0000570E0000}"/>
    <cellStyle name="Cálculo 2 2 2 4 3 3 2" xfId="3684" xr:uid="{00000000-0005-0000-0000-0000580E0000}"/>
    <cellStyle name="Cálculo 2 2 2 4 3 3 2 2" xfId="3685" xr:uid="{00000000-0005-0000-0000-0000590E0000}"/>
    <cellStyle name="Cálculo 2 2 2 4 3 3 3" xfId="3686" xr:uid="{00000000-0005-0000-0000-00005A0E0000}"/>
    <cellStyle name="Cálculo 2 2 2 4 3 3 3 2" xfId="3687" xr:uid="{00000000-0005-0000-0000-00005B0E0000}"/>
    <cellStyle name="Cálculo 2 2 2 4 3 3 4" xfId="3688" xr:uid="{00000000-0005-0000-0000-00005C0E0000}"/>
    <cellStyle name="Cálculo 2 2 2 4 3 4" xfId="3689" xr:uid="{00000000-0005-0000-0000-00005D0E0000}"/>
    <cellStyle name="Cálculo 2 2 2 4 3 4 2" xfId="3690" xr:uid="{00000000-0005-0000-0000-00005E0E0000}"/>
    <cellStyle name="Cálculo 2 2 2 4 3 5" xfId="3691" xr:uid="{00000000-0005-0000-0000-00005F0E0000}"/>
    <cellStyle name="Cálculo 2 2 2 4 3 5 2" xfId="3692" xr:uid="{00000000-0005-0000-0000-0000600E0000}"/>
    <cellStyle name="Cálculo 2 2 2 4 3 6" xfId="3693" xr:uid="{00000000-0005-0000-0000-0000610E0000}"/>
    <cellStyle name="Cálculo 2 2 2 4 3 6 2" xfId="3694" xr:uid="{00000000-0005-0000-0000-0000620E0000}"/>
    <cellStyle name="Cálculo 2 2 2 4 3 7" xfId="3695" xr:uid="{00000000-0005-0000-0000-0000630E0000}"/>
    <cellStyle name="Cálculo 2 2 2 4 4" xfId="3696" xr:uid="{00000000-0005-0000-0000-0000640E0000}"/>
    <cellStyle name="Cálculo 2 2 2 4 4 2" xfId="3697" xr:uid="{00000000-0005-0000-0000-0000650E0000}"/>
    <cellStyle name="Cálculo 2 2 2 4 4 2 2" xfId="3698" xr:uid="{00000000-0005-0000-0000-0000660E0000}"/>
    <cellStyle name="Cálculo 2 2 2 4 4 2 2 2" xfId="3699" xr:uid="{00000000-0005-0000-0000-0000670E0000}"/>
    <cellStyle name="Cálculo 2 2 2 4 4 2 3" xfId="3700" xr:uid="{00000000-0005-0000-0000-0000680E0000}"/>
    <cellStyle name="Cálculo 2 2 2 4 4 2 3 2" xfId="3701" xr:uid="{00000000-0005-0000-0000-0000690E0000}"/>
    <cellStyle name="Cálculo 2 2 2 4 4 2 4" xfId="3702" xr:uid="{00000000-0005-0000-0000-00006A0E0000}"/>
    <cellStyle name="Cálculo 2 2 2 4 4 2 4 2" xfId="3703" xr:uid="{00000000-0005-0000-0000-00006B0E0000}"/>
    <cellStyle name="Cálculo 2 2 2 4 4 2 5" xfId="3704" xr:uid="{00000000-0005-0000-0000-00006C0E0000}"/>
    <cellStyle name="Cálculo 2 2 2 4 4 3" xfId="3705" xr:uid="{00000000-0005-0000-0000-00006D0E0000}"/>
    <cellStyle name="Cálculo 2 2 2 4 4 3 2" xfId="3706" xr:uid="{00000000-0005-0000-0000-00006E0E0000}"/>
    <cellStyle name="Cálculo 2 2 2 4 4 3 2 2" xfId="3707" xr:uid="{00000000-0005-0000-0000-00006F0E0000}"/>
    <cellStyle name="Cálculo 2 2 2 4 4 3 3" xfId="3708" xr:uid="{00000000-0005-0000-0000-0000700E0000}"/>
    <cellStyle name="Cálculo 2 2 2 4 4 3 3 2" xfId="3709" xr:uid="{00000000-0005-0000-0000-0000710E0000}"/>
    <cellStyle name="Cálculo 2 2 2 4 4 3 4" xfId="3710" xr:uid="{00000000-0005-0000-0000-0000720E0000}"/>
    <cellStyle name="Cálculo 2 2 2 4 4 4" xfId="3711" xr:uid="{00000000-0005-0000-0000-0000730E0000}"/>
    <cellStyle name="Cálculo 2 2 2 4 4 4 2" xfId="3712" xr:uid="{00000000-0005-0000-0000-0000740E0000}"/>
    <cellStyle name="Cálculo 2 2 2 4 4 5" xfId="3713" xr:uid="{00000000-0005-0000-0000-0000750E0000}"/>
    <cellStyle name="Cálculo 2 2 2 4 4 5 2" xfId="3714" xr:uid="{00000000-0005-0000-0000-0000760E0000}"/>
    <cellStyle name="Cálculo 2 2 2 4 4 6" xfId="3715" xr:uid="{00000000-0005-0000-0000-0000770E0000}"/>
    <cellStyle name="Cálculo 2 2 2 4 4 6 2" xfId="3716" xr:uid="{00000000-0005-0000-0000-0000780E0000}"/>
    <cellStyle name="Cálculo 2 2 2 4 4 7" xfId="3717" xr:uid="{00000000-0005-0000-0000-0000790E0000}"/>
    <cellStyle name="Cálculo 2 2 2 4 5" xfId="3718" xr:uid="{00000000-0005-0000-0000-00007A0E0000}"/>
    <cellStyle name="Cálculo 2 2 2 4 5 2" xfId="3719" xr:uid="{00000000-0005-0000-0000-00007B0E0000}"/>
    <cellStyle name="Cálculo 2 2 2 4 5 2 2" xfId="3720" xr:uid="{00000000-0005-0000-0000-00007C0E0000}"/>
    <cellStyle name="Cálculo 2 2 2 4 5 2 2 2" xfId="3721" xr:uid="{00000000-0005-0000-0000-00007D0E0000}"/>
    <cellStyle name="Cálculo 2 2 2 4 5 2 3" xfId="3722" xr:uid="{00000000-0005-0000-0000-00007E0E0000}"/>
    <cellStyle name="Cálculo 2 2 2 4 5 2 3 2" xfId="3723" xr:uid="{00000000-0005-0000-0000-00007F0E0000}"/>
    <cellStyle name="Cálculo 2 2 2 4 5 2 4" xfId="3724" xr:uid="{00000000-0005-0000-0000-0000800E0000}"/>
    <cellStyle name="Cálculo 2 2 2 4 5 2 4 2" xfId="3725" xr:uid="{00000000-0005-0000-0000-0000810E0000}"/>
    <cellStyle name="Cálculo 2 2 2 4 5 2 5" xfId="3726" xr:uid="{00000000-0005-0000-0000-0000820E0000}"/>
    <cellStyle name="Cálculo 2 2 2 4 5 3" xfId="3727" xr:uid="{00000000-0005-0000-0000-0000830E0000}"/>
    <cellStyle name="Cálculo 2 2 2 4 5 3 2" xfId="3728" xr:uid="{00000000-0005-0000-0000-0000840E0000}"/>
    <cellStyle name="Cálculo 2 2 2 4 5 3 2 2" xfId="3729" xr:uid="{00000000-0005-0000-0000-0000850E0000}"/>
    <cellStyle name="Cálculo 2 2 2 4 5 3 3" xfId="3730" xr:uid="{00000000-0005-0000-0000-0000860E0000}"/>
    <cellStyle name="Cálculo 2 2 2 4 5 3 3 2" xfId="3731" xr:uid="{00000000-0005-0000-0000-0000870E0000}"/>
    <cellStyle name="Cálculo 2 2 2 4 5 3 4" xfId="3732" xr:uid="{00000000-0005-0000-0000-0000880E0000}"/>
    <cellStyle name="Cálculo 2 2 2 4 5 4" xfId="3733" xr:uid="{00000000-0005-0000-0000-0000890E0000}"/>
    <cellStyle name="Cálculo 2 2 2 4 5 4 2" xfId="3734" xr:uid="{00000000-0005-0000-0000-00008A0E0000}"/>
    <cellStyle name="Cálculo 2 2 2 4 5 5" xfId="3735" xr:uid="{00000000-0005-0000-0000-00008B0E0000}"/>
    <cellStyle name="Cálculo 2 2 2 4 5 5 2" xfId="3736" xr:uid="{00000000-0005-0000-0000-00008C0E0000}"/>
    <cellStyle name="Cálculo 2 2 2 4 5 6" xfId="3737" xr:uid="{00000000-0005-0000-0000-00008D0E0000}"/>
    <cellStyle name="Cálculo 2 2 2 4 5 6 2" xfId="3738" xr:uid="{00000000-0005-0000-0000-00008E0E0000}"/>
    <cellStyle name="Cálculo 2 2 2 4 5 7" xfId="3739" xr:uid="{00000000-0005-0000-0000-00008F0E0000}"/>
    <cellStyle name="Cálculo 2 2 2 4 6" xfId="3740" xr:uid="{00000000-0005-0000-0000-0000900E0000}"/>
    <cellStyle name="Cálculo 2 2 2 4 6 2" xfId="3741" xr:uid="{00000000-0005-0000-0000-0000910E0000}"/>
    <cellStyle name="Cálculo 2 2 2 4 6 2 2" xfId="3742" xr:uid="{00000000-0005-0000-0000-0000920E0000}"/>
    <cellStyle name="Cálculo 2 2 2 4 6 2 2 2" xfId="3743" xr:uid="{00000000-0005-0000-0000-0000930E0000}"/>
    <cellStyle name="Cálculo 2 2 2 4 6 2 3" xfId="3744" xr:uid="{00000000-0005-0000-0000-0000940E0000}"/>
    <cellStyle name="Cálculo 2 2 2 4 6 2 3 2" xfId="3745" xr:uid="{00000000-0005-0000-0000-0000950E0000}"/>
    <cellStyle name="Cálculo 2 2 2 4 6 2 4" xfId="3746" xr:uid="{00000000-0005-0000-0000-0000960E0000}"/>
    <cellStyle name="Cálculo 2 2 2 4 6 2 4 2" xfId="3747" xr:uid="{00000000-0005-0000-0000-0000970E0000}"/>
    <cellStyle name="Cálculo 2 2 2 4 6 2 5" xfId="3748" xr:uid="{00000000-0005-0000-0000-0000980E0000}"/>
    <cellStyle name="Cálculo 2 2 2 4 6 3" xfId="3749" xr:uid="{00000000-0005-0000-0000-0000990E0000}"/>
    <cellStyle name="Cálculo 2 2 2 4 6 3 2" xfId="3750" xr:uid="{00000000-0005-0000-0000-00009A0E0000}"/>
    <cellStyle name="Cálculo 2 2 2 4 6 4" xfId="3751" xr:uid="{00000000-0005-0000-0000-00009B0E0000}"/>
    <cellStyle name="Cálculo 2 2 2 4 6 4 2" xfId="3752" xr:uid="{00000000-0005-0000-0000-00009C0E0000}"/>
    <cellStyle name="Cálculo 2 2 2 4 6 5" xfId="3753" xr:uid="{00000000-0005-0000-0000-00009D0E0000}"/>
    <cellStyle name="Cálculo 2 2 2 4 6 5 2" xfId="3754" xr:uid="{00000000-0005-0000-0000-00009E0E0000}"/>
    <cellStyle name="Cálculo 2 2 2 4 6 6" xfId="3755" xr:uid="{00000000-0005-0000-0000-00009F0E0000}"/>
    <cellStyle name="Cálculo 2 2 2 4 7" xfId="3756" xr:uid="{00000000-0005-0000-0000-0000A00E0000}"/>
    <cellStyle name="Cálculo 2 2 2 4 7 2" xfId="3757" xr:uid="{00000000-0005-0000-0000-0000A10E0000}"/>
    <cellStyle name="Cálculo 2 2 2 4 7 2 2" xfId="3758" xr:uid="{00000000-0005-0000-0000-0000A20E0000}"/>
    <cellStyle name="Cálculo 2 2 2 4 7 3" xfId="3759" xr:uid="{00000000-0005-0000-0000-0000A30E0000}"/>
    <cellStyle name="Cálculo 2 2 2 4 7 3 2" xfId="3760" xr:uid="{00000000-0005-0000-0000-0000A40E0000}"/>
    <cellStyle name="Cálculo 2 2 2 4 7 4" xfId="3761" xr:uid="{00000000-0005-0000-0000-0000A50E0000}"/>
    <cellStyle name="Cálculo 2 2 2 4 7 4 2" xfId="3762" xr:uid="{00000000-0005-0000-0000-0000A60E0000}"/>
    <cellStyle name="Cálculo 2 2 2 4 7 5" xfId="3763" xr:uid="{00000000-0005-0000-0000-0000A70E0000}"/>
    <cellStyle name="Cálculo 2 2 2 4 8" xfId="3764" xr:uid="{00000000-0005-0000-0000-0000A80E0000}"/>
    <cellStyle name="Cálculo 2 2 2 4 8 2" xfId="3765" xr:uid="{00000000-0005-0000-0000-0000A90E0000}"/>
    <cellStyle name="Cálculo 2 2 2 4 8 2 2" xfId="3766" xr:uid="{00000000-0005-0000-0000-0000AA0E0000}"/>
    <cellStyle name="Cálculo 2 2 2 4 8 3" xfId="3767" xr:uid="{00000000-0005-0000-0000-0000AB0E0000}"/>
    <cellStyle name="Cálculo 2 2 2 4 8 3 2" xfId="3768" xr:uid="{00000000-0005-0000-0000-0000AC0E0000}"/>
    <cellStyle name="Cálculo 2 2 2 4 8 4" xfId="3769" xr:uid="{00000000-0005-0000-0000-0000AD0E0000}"/>
    <cellStyle name="Cálculo 2 2 2 4 8 4 2" xfId="3770" xr:uid="{00000000-0005-0000-0000-0000AE0E0000}"/>
    <cellStyle name="Cálculo 2 2 2 4 8 5" xfId="3771" xr:uid="{00000000-0005-0000-0000-0000AF0E0000}"/>
    <cellStyle name="Cálculo 2 2 2 4 9" xfId="3772" xr:uid="{00000000-0005-0000-0000-0000B00E0000}"/>
    <cellStyle name="Cálculo 2 2 2 4 9 2" xfId="3773" xr:uid="{00000000-0005-0000-0000-0000B10E0000}"/>
    <cellStyle name="Cálculo 2 2 2 4 9 2 2" xfId="3774" xr:uid="{00000000-0005-0000-0000-0000B20E0000}"/>
    <cellStyle name="Cálculo 2 2 2 4 9 3" xfId="3775" xr:uid="{00000000-0005-0000-0000-0000B30E0000}"/>
    <cellStyle name="Cálculo 2 2 2 4 9 3 2" xfId="3776" xr:uid="{00000000-0005-0000-0000-0000B40E0000}"/>
    <cellStyle name="Cálculo 2 2 2 4 9 4" xfId="3777" xr:uid="{00000000-0005-0000-0000-0000B50E0000}"/>
    <cellStyle name="Cálculo 2 2 2 5" xfId="3778" xr:uid="{00000000-0005-0000-0000-0000B60E0000}"/>
    <cellStyle name="Cálculo 2 2 2 5 10" xfId="3779" xr:uid="{00000000-0005-0000-0000-0000B70E0000}"/>
    <cellStyle name="Cálculo 2 2 2 5 2" xfId="3780" xr:uid="{00000000-0005-0000-0000-0000B80E0000}"/>
    <cellStyle name="Cálculo 2 2 2 5 2 2" xfId="3781" xr:uid="{00000000-0005-0000-0000-0000B90E0000}"/>
    <cellStyle name="Cálculo 2 2 2 5 2 2 2" xfId="3782" xr:uid="{00000000-0005-0000-0000-0000BA0E0000}"/>
    <cellStyle name="Cálculo 2 2 2 5 2 2 2 2" xfId="3783" xr:uid="{00000000-0005-0000-0000-0000BB0E0000}"/>
    <cellStyle name="Cálculo 2 2 2 5 2 2 3" xfId="3784" xr:uid="{00000000-0005-0000-0000-0000BC0E0000}"/>
    <cellStyle name="Cálculo 2 2 2 5 2 2 3 2" xfId="3785" xr:uid="{00000000-0005-0000-0000-0000BD0E0000}"/>
    <cellStyle name="Cálculo 2 2 2 5 2 2 4" xfId="3786" xr:uid="{00000000-0005-0000-0000-0000BE0E0000}"/>
    <cellStyle name="Cálculo 2 2 2 5 2 3" xfId="3787" xr:uid="{00000000-0005-0000-0000-0000BF0E0000}"/>
    <cellStyle name="Cálculo 2 2 2 5 2 3 2" xfId="3788" xr:uid="{00000000-0005-0000-0000-0000C00E0000}"/>
    <cellStyle name="Cálculo 2 2 2 5 2 4" xfId="3789" xr:uid="{00000000-0005-0000-0000-0000C10E0000}"/>
    <cellStyle name="Cálculo 2 2 2 5 2 4 2" xfId="3790" xr:uid="{00000000-0005-0000-0000-0000C20E0000}"/>
    <cellStyle name="Cálculo 2 2 2 5 2 5" xfId="3791" xr:uid="{00000000-0005-0000-0000-0000C30E0000}"/>
    <cellStyle name="Cálculo 2 2 2 5 2 5 2" xfId="3792" xr:uid="{00000000-0005-0000-0000-0000C40E0000}"/>
    <cellStyle name="Cálculo 2 2 2 5 2 6" xfId="3793" xr:uid="{00000000-0005-0000-0000-0000C50E0000}"/>
    <cellStyle name="Cálculo 2 2 2 5 3" xfId="3794" xr:uid="{00000000-0005-0000-0000-0000C60E0000}"/>
    <cellStyle name="Cálculo 2 2 2 5 3 2" xfId="3795" xr:uid="{00000000-0005-0000-0000-0000C70E0000}"/>
    <cellStyle name="Cálculo 2 2 2 5 3 2 2" xfId="3796" xr:uid="{00000000-0005-0000-0000-0000C80E0000}"/>
    <cellStyle name="Cálculo 2 2 2 5 3 3" xfId="3797" xr:uid="{00000000-0005-0000-0000-0000C90E0000}"/>
    <cellStyle name="Cálculo 2 2 2 5 3 3 2" xfId="3798" xr:uid="{00000000-0005-0000-0000-0000CA0E0000}"/>
    <cellStyle name="Cálculo 2 2 2 5 3 4" xfId="3799" xr:uid="{00000000-0005-0000-0000-0000CB0E0000}"/>
    <cellStyle name="Cálculo 2 2 2 5 4" xfId="3800" xr:uid="{00000000-0005-0000-0000-0000CC0E0000}"/>
    <cellStyle name="Cálculo 2 2 2 5 4 2" xfId="3801" xr:uid="{00000000-0005-0000-0000-0000CD0E0000}"/>
    <cellStyle name="Cálculo 2 2 2 5 4 2 2" xfId="3802" xr:uid="{00000000-0005-0000-0000-0000CE0E0000}"/>
    <cellStyle name="Cálculo 2 2 2 5 4 3" xfId="3803" xr:uid="{00000000-0005-0000-0000-0000CF0E0000}"/>
    <cellStyle name="Cálculo 2 2 2 5 4 3 2" xfId="3804" xr:uid="{00000000-0005-0000-0000-0000D00E0000}"/>
    <cellStyle name="Cálculo 2 2 2 5 4 4" xfId="3805" xr:uid="{00000000-0005-0000-0000-0000D10E0000}"/>
    <cellStyle name="Cálculo 2 2 2 5 5" xfId="3806" xr:uid="{00000000-0005-0000-0000-0000D20E0000}"/>
    <cellStyle name="Cálculo 2 2 2 5 5 2" xfId="3807" xr:uid="{00000000-0005-0000-0000-0000D30E0000}"/>
    <cellStyle name="Cálculo 2 2 2 5 5 2 2" xfId="3808" xr:uid="{00000000-0005-0000-0000-0000D40E0000}"/>
    <cellStyle name="Cálculo 2 2 2 5 5 3" xfId="3809" xr:uid="{00000000-0005-0000-0000-0000D50E0000}"/>
    <cellStyle name="Cálculo 2 2 2 5 5 3 2" xfId="3810" xr:uid="{00000000-0005-0000-0000-0000D60E0000}"/>
    <cellStyle name="Cálculo 2 2 2 5 5 4" xfId="3811" xr:uid="{00000000-0005-0000-0000-0000D70E0000}"/>
    <cellStyle name="Cálculo 2 2 2 5 6" xfId="3812" xr:uid="{00000000-0005-0000-0000-0000D80E0000}"/>
    <cellStyle name="Cálculo 2 2 2 5 6 2" xfId="3813" xr:uid="{00000000-0005-0000-0000-0000D90E0000}"/>
    <cellStyle name="Cálculo 2 2 2 5 6 2 2" xfId="3814" xr:uid="{00000000-0005-0000-0000-0000DA0E0000}"/>
    <cellStyle name="Cálculo 2 2 2 5 6 3" xfId="3815" xr:uid="{00000000-0005-0000-0000-0000DB0E0000}"/>
    <cellStyle name="Cálculo 2 2 2 5 6 3 2" xfId="3816" xr:uid="{00000000-0005-0000-0000-0000DC0E0000}"/>
    <cellStyle name="Cálculo 2 2 2 5 6 4" xfId="3817" xr:uid="{00000000-0005-0000-0000-0000DD0E0000}"/>
    <cellStyle name="Cálculo 2 2 2 5 7" xfId="3818" xr:uid="{00000000-0005-0000-0000-0000DE0E0000}"/>
    <cellStyle name="Cálculo 2 2 2 5 7 2" xfId="3819" xr:uid="{00000000-0005-0000-0000-0000DF0E0000}"/>
    <cellStyle name="Cálculo 2 2 2 5 8" xfId="3820" xr:uid="{00000000-0005-0000-0000-0000E00E0000}"/>
    <cellStyle name="Cálculo 2 2 2 5 8 2" xfId="3821" xr:uid="{00000000-0005-0000-0000-0000E10E0000}"/>
    <cellStyle name="Cálculo 2 2 2 5 9" xfId="3822" xr:uid="{00000000-0005-0000-0000-0000E20E0000}"/>
    <cellStyle name="Cálculo 2 2 2 5 9 2" xfId="3823" xr:uid="{00000000-0005-0000-0000-0000E30E0000}"/>
    <cellStyle name="Cálculo 2 2 2 6" xfId="3824" xr:uid="{00000000-0005-0000-0000-0000E40E0000}"/>
    <cellStyle name="Cálculo 2 2 2 6 10" xfId="3825" xr:uid="{00000000-0005-0000-0000-0000E50E0000}"/>
    <cellStyle name="Cálculo 2 2 2 6 2" xfId="3826" xr:uid="{00000000-0005-0000-0000-0000E60E0000}"/>
    <cellStyle name="Cálculo 2 2 2 6 2 2" xfId="3827" xr:uid="{00000000-0005-0000-0000-0000E70E0000}"/>
    <cellStyle name="Cálculo 2 2 2 6 2 2 2" xfId="3828" xr:uid="{00000000-0005-0000-0000-0000E80E0000}"/>
    <cellStyle name="Cálculo 2 2 2 6 2 2 2 2" xfId="3829" xr:uid="{00000000-0005-0000-0000-0000E90E0000}"/>
    <cellStyle name="Cálculo 2 2 2 6 2 2 3" xfId="3830" xr:uid="{00000000-0005-0000-0000-0000EA0E0000}"/>
    <cellStyle name="Cálculo 2 2 2 6 2 2 3 2" xfId="3831" xr:uid="{00000000-0005-0000-0000-0000EB0E0000}"/>
    <cellStyle name="Cálculo 2 2 2 6 2 2 4" xfId="3832" xr:uid="{00000000-0005-0000-0000-0000EC0E0000}"/>
    <cellStyle name="Cálculo 2 2 2 6 2 3" xfId="3833" xr:uid="{00000000-0005-0000-0000-0000ED0E0000}"/>
    <cellStyle name="Cálculo 2 2 2 6 2 3 2" xfId="3834" xr:uid="{00000000-0005-0000-0000-0000EE0E0000}"/>
    <cellStyle name="Cálculo 2 2 2 6 2 4" xfId="3835" xr:uid="{00000000-0005-0000-0000-0000EF0E0000}"/>
    <cellStyle name="Cálculo 2 2 2 6 2 4 2" xfId="3836" xr:uid="{00000000-0005-0000-0000-0000F00E0000}"/>
    <cellStyle name="Cálculo 2 2 2 6 2 5" xfId="3837" xr:uid="{00000000-0005-0000-0000-0000F10E0000}"/>
    <cellStyle name="Cálculo 2 2 2 6 2 5 2" xfId="3838" xr:uid="{00000000-0005-0000-0000-0000F20E0000}"/>
    <cellStyle name="Cálculo 2 2 2 6 2 6" xfId="3839" xr:uid="{00000000-0005-0000-0000-0000F30E0000}"/>
    <cellStyle name="Cálculo 2 2 2 6 3" xfId="3840" xr:uid="{00000000-0005-0000-0000-0000F40E0000}"/>
    <cellStyle name="Cálculo 2 2 2 6 3 2" xfId="3841" xr:uid="{00000000-0005-0000-0000-0000F50E0000}"/>
    <cellStyle name="Cálculo 2 2 2 6 3 2 2" xfId="3842" xr:uid="{00000000-0005-0000-0000-0000F60E0000}"/>
    <cellStyle name="Cálculo 2 2 2 6 3 3" xfId="3843" xr:uid="{00000000-0005-0000-0000-0000F70E0000}"/>
    <cellStyle name="Cálculo 2 2 2 6 3 3 2" xfId="3844" xr:uid="{00000000-0005-0000-0000-0000F80E0000}"/>
    <cellStyle name="Cálculo 2 2 2 6 3 4" xfId="3845" xr:uid="{00000000-0005-0000-0000-0000F90E0000}"/>
    <cellStyle name="Cálculo 2 2 2 6 4" xfId="3846" xr:uid="{00000000-0005-0000-0000-0000FA0E0000}"/>
    <cellStyle name="Cálculo 2 2 2 6 4 2" xfId="3847" xr:uid="{00000000-0005-0000-0000-0000FB0E0000}"/>
    <cellStyle name="Cálculo 2 2 2 6 4 2 2" xfId="3848" xr:uid="{00000000-0005-0000-0000-0000FC0E0000}"/>
    <cellStyle name="Cálculo 2 2 2 6 4 3" xfId="3849" xr:uid="{00000000-0005-0000-0000-0000FD0E0000}"/>
    <cellStyle name="Cálculo 2 2 2 6 4 3 2" xfId="3850" xr:uid="{00000000-0005-0000-0000-0000FE0E0000}"/>
    <cellStyle name="Cálculo 2 2 2 6 4 4" xfId="3851" xr:uid="{00000000-0005-0000-0000-0000FF0E0000}"/>
    <cellStyle name="Cálculo 2 2 2 6 5" xfId="3852" xr:uid="{00000000-0005-0000-0000-0000000F0000}"/>
    <cellStyle name="Cálculo 2 2 2 6 5 2" xfId="3853" xr:uid="{00000000-0005-0000-0000-0000010F0000}"/>
    <cellStyle name="Cálculo 2 2 2 6 5 2 2" xfId="3854" xr:uid="{00000000-0005-0000-0000-0000020F0000}"/>
    <cellStyle name="Cálculo 2 2 2 6 5 3" xfId="3855" xr:uid="{00000000-0005-0000-0000-0000030F0000}"/>
    <cellStyle name="Cálculo 2 2 2 6 5 3 2" xfId="3856" xr:uid="{00000000-0005-0000-0000-0000040F0000}"/>
    <cellStyle name="Cálculo 2 2 2 6 5 4" xfId="3857" xr:uid="{00000000-0005-0000-0000-0000050F0000}"/>
    <cellStyle name="Cálculo 2 2 2 6 6" xfId="3858" xr:uid="{00000000-0005-0000-0000-0000060F0000}"/>
    <cellStyle name="Cálculo 2 2 2 6 6 2" xfId="3859" xr:uid="{00000000-0005-0000-0000-0000070F0000}"/>
    <cellStyle name="Cálculo 2 2 2 6 6 2 2" xfId="3860" xr:uid="{00000000-0005-0000-0000-0000080F0000}"/>
    <cellStyle name="Cálculo 2 2 2 6 6 3" xfId="3861" xr:uid="{00000000-0005-0000-0000-0000090F0000}"/>
    <cellStyle name="Cálculo 2 2 2 6 6 3 2" xfId="3862" xr:uid="{00000000-0005-0000-0000-00000A0F0000}"/>
    <cellStyle name="Cálculo 2 2 2 6 6 4" xfId="3863" xr:uid="{00000000-0005-0000-0000-00000B0F0000}"/>
    <cellStyle name="Cálculo 2 2 2 6 7" xfId="3864" xr:uid="{00000000-0005-0000-0000-00000C0F0000}"/>
    <cellStyle name="Cálculo 2 2 2 6 7 2" xfId="3865" xr:uid="{00000000-0005-0000-0000-00000D0F0000}"/>
    <cellStyle name="Cálculo 2 2 2 6 8" xfId="3866" xr:uid="{00000000-0005-0000-0000-00000E0F0000}"/>
    <cellStyle name="Cálculo 2 2 2 6 8 2" xfId="3867" xr:uid="{00000000-0005-0000-0000-00000F0F0000}"/>
    <cellStyle name="Cálculo 2 2 2 6 9" xfId="3868" xr:uid="{00000000-0005-0000-0000-0000100F0000}"/>
    <cellStyle name="Cálculo 2 2 2 6 9 2" xfId="3869" xr:uid="{00000000-0005-0000-0000-0000110F0000}"/>
    <cellStyle name="Cálculo 2 2 2 7" xfId="3870" xr:uid="{00000000-0005-0000-0000-0000120F0000}"/>
    <cellStyle name="Cálculo 2 2 2 7 2" xfId="3871" xr:uid="{00000000-0005-0000-0000-0000130F0000}"/>
    <cellStyle name="Cálculo 2 2 2 7 2 2" xfId="3872" xr:uid="{00000000-0005-0000-0000-0000140F0000}"/>
    <cellStyle name="Cálculo 2 2 2 7 2 2 2" xfId="3873" xr:uid="{00000000-0005-0000-0000-0000150F0000}"/>
    <cellStyle name="Cálculo 2 2 2 7 2 3" xfId="3874" xr:uid="{00000000-0005-0000-0000-0000160F0000}"/>
    <cellStyle name="Cálculo 2 2 2 7 2 3 2" xfId="3875" xr:uid="{00000000-0005-0000-0000-0000170F0000}"/>
    <cellStyle name="Cálculo 2 2 2 7 2 4" xfId="3876" xr:uid="{00000000-0005-0000-0000-0000180F0000}"/>
    <cellStyle name="Cálculo 2 2 2 7 2 4 2" xfId="3877" xr:uid="{00000000-0005-0000-0000-0000190F0000}"/>
    <cellStyle name="Cálculo 2 2 2 7 2 5" xfId="3878" xr:uid="{00000000-0005-0000-0000-00001A0F0000}"/>
    <cellStyle name="Cálculo 2 2 2 7 3" xfId="3879" xr:uid="{00000000-0005-0000-0000-00001B0F0000}"/>
    <cellStyle name="Cálculo 2 2 2 7 3 2" xfId="3880" xr:uid="{00000000-0005-0000-0000-00001C0F0000}"/>
    <cellStyle name="Cálculo 2 2 2 7 4" xfId="3881" xr:uid="{00000000-0005-0000-0000-00001D0F0000}"/>
    <cellStyle name="Cálculo 2 2 2 7 4 2" xfId="3882" xr:uid="{00000000-0005-0000-0000-00001E0F0000}"/>
    <cellStyle name="Cálculo 2 2 2 7 5" xfId="3883" xr:uid="{00000000-0005-0000-0000-00001F0F0000}"/>
    <cellStyle name="Cálculo 2 2 2 7 5 2" xfId="3884" xr:uid="{00000000-0005-0000-0000-0000200F0000}"/>
    <cellStyle name="Cálculo 2 2 2 7 6" xfId="3885" xr:uid="{00000000-0005-0000-0000-0000210F0000}"/>
    <cellStyle name="Cálculo 2 2 2 8" xfId="3886" xr:uid="{00000000-0005-0000-0000-0000220F0000}"/>
    <cellStyle name="Cálculo 2 2 2 8 2" xfId="3887" xr:uid="{00000000-0005-0000-0000-0000230F0000}"/>
    <cellStyle name="Cálculo 2 2 2 8 2 2" xfId="3888" xr:uid="{00000000-0005-0000-0000-0000240F0000}"/>
    <cellStyle name="Cálculo 2 2 2 8 2 2 2" xfId="3889" xr:uid="{00000000-0005-0000-0000-0000250F0000}"/>
    <cellStyle name="Cálculo 2 2 2 8 2 3" xfId="3890" xr:uid="{00000000-0005-0000-0000-0000260F0000}"/>
    <cellStyle name="Cálculo 2 2 2 8 2 3 2" xfId="3891" xr:uid="{00000000-0005-0000-0000-0000270F0000}"/>
    <cellStyle name="Cálculo 2 2 2 8 2 4" xfId="3892" xr:uid="{00000000-0005-0000-0000-0000280F0000}"/>
    <cellStyle name="Cálculo 2 2 2 8 2 4 2" xfId="3893" xr:uid="{00000000-0005-0000-0000-0000290F0000}"/>
    <cellStyle name="Cálculo 2 2 2 8 2 5" xfId="3894" xr:uid="{00000000-0005-0000-0000-00002A0F0000}"/>
    <cellStyle name="Cálculo 2 2 2 8 3" xfId="3895" xr:uid="{00000000-0005-0000-0000-00002B0F0000}"/>
    <cellStyle name="Cálculo 2 2 2 8 3 2" xfId="3896" xr:uid="{00000000-0005-0000-0000-00002C0F0000}"/>
    <cellStyle name="Cálculo 2 2 2 8 4" xfId="3897" xr:uid="{00000000-0005-0000-0000-00002D0F0000}"/>
    <cellStyle name="Cálculo 2 2 2 8 4 2" xfId="3898" xr:uid="{00000000-0005-0000-0000-00002E0F0000}"/>
    <cellStyle name="Cálculo 2 2 2 8 5" xfId="3899" xr:uid="{00000000-0005-0000-0000-00002F0F0000}"/>
    <cellStyle name="Cálculo 2 2 2 8 5 2" xfId="3900" xr:uid="{00000000-0005-0000-0000-0000300F0000}"/>
    <cellStyle name="Cálculo 2 2 2 8 6" xfId="3901" xr:uid="{00000000-0005-0000-0000-0000310F0000}"/>
    <cellStyle name="Cálculo 2 2 2 9" xfId="3902" xr:uid="{00000000-0005-0000-0000-0000320F0000}"/>
    <cellStyle name="Cálculo 2 2 2 9 2" xfId="3903" xr:uid="{00000000-0005-0000-0000-0000330F0000}"/>
    <cellStyle name="Cálculo 2 2 2 9 2 2" xfId="3904" xr:uid="{00000000-0005-0000-0000-0000340F0000}"/>
    <cellStyle name="Cálculo 2 2 2 9 3" xfId="3905" xr:uid="{00000000-0005-0000-0000-0000350F0000}"/>
    <cellStyle name="Cálculo 2 2 2 9 3 2" xfId="3906" xr:uid="{00000000-0005-0000-0000-0000360F0000}"/>
    <cellStyle name="Cálculo 2 2 2 9 4" xfId="3907" xr:uid="{00000000-0005-0000-0000-0000370F0000}"/>
    <cellStyle name="Cálculo 2 2 2 9 4 2" xfId="3908" xr:uid="{00000000-0005-0000-0000-0000380F0000}"/>
    <cellStyle name="Cálculo 2 2 2 9 5" xfId="3909" xr:uid="{00000000-0005-0000-0000-0000390F0000}"/>
    <cellStyle name="Cálculo 2 2 3" xfId="3910" xr:uid="{00000000-0005-0000-0000-00003A0F0000}"/>
    <cellStyle name="Cálculo 2 2 3 10" xfId="3911" xr:uid="{00000000-0005-0000-0000-00003B0F0000}"/>
    <cellStyle name="Cálculo 2 2 3 10 2" xfId="3912" xr:uid="{00000000-0005-0000-0000-00003C0F0000}"/>
    <cellStyle name="Cálculo 2 2 3 10 2 2" xfId="3913" xr:uid="{00000000-0005-0000-0000-00003D0F0000}"/>
    <cellStyle name="Cálculo 2 2 3 10 3" xfId="3914" xr:uid="{00000000-0005-0000-0000-00003E0F0000}"/>
    <cellStyle name="Cálculo 2 2 3 10 3 2" xfId="3915" xr:uid="{00000000-0005-0000-0000-00003F0F0000}"/>
    <cellStyle name="Cálculo 2 2 3 10 4" xfId="3916" xr:uid="{00000000-0005-0000-0000-0000400F0000}"/>
    <cellStyle name="Cálculo 2 2 3 10 4 2" xfId="3917" xr:uid="{00000000-0005-0000-0000-0000410F0000}"/>
    <cellStyle name="Cálculo 2 2 3 10 5" xfId="3918" xr:uid="{00000000-0005-0000-0000-0000420F0000}"/>
    <cellStyle name="Cálculo 2 2 3 11" xfId="3919" xr:uid="{00000000-0005-0000-0000-0000430F0000}"/>
    <cellStyle name="Cálculo 2 2 3 11 2" xfId="3920" xr:uid="{00000000-0005-0000-0000-0000440F0000}"/>
    <cellStyle name="Cálculo 2 2 3 11 2 2" xfId="3921" xr:uid="{00000000-0005-0000-0000-0000450F0000}"/>
    <cellStyle name="Cálculo 2 2 3 11 3" xfId="3922" xr:uid="{00000000-0005-0000-0000-0000460F0000}"/>
    <cellStyle name="Cálculo 2 2 3 11 3 2" xfId="3923" xr:uid="{00000000-0005-0000-0000-0000470F0000}"/>
    <cellStyle name="Cálculo 2 2 3 11 4" xfId="3924" xr:uid="{00000000-0005-0000-0000-0000480F0000}"/>
    <cellStyle name="Cálculo 2 2 3 11 4 2" xfId="3925" xr:uid="{00000000-0005-0000-0000-0000490F0000}"/>
    <cellStyle name="Cálculo 2 2 3 11 5" xfId="3926" xr:uid="{00000000-0005-0000-0000-00004A0F0000}"/>
    <cellStyle name="Cálculo 2 2 3 12" xfId="3927" xr:uid="{00000000-0005-0000-0000-00004B0F0000}"/>
    <cellStyle name="Cálculo 2 2 3 12 2" xfId="3928" xr:uid="{00000000-0005-0000-0000-00004C0F0000}"/>
    <cellStyle name="Cálculo 2 2 3 12 2 2" xfId="3929" xr:uid="{00000000-0005-0000-0000-00004D0F0000}"/>
    <cellStyle name="Cálculo 2 2 3 12 3" xfId="3930" xr:uid="{00000000-0005-0000-0000-00004E0F0000}"/>
    <cellStyle name="Cálculo 2 2 3 12 3 2" xfId="3931" xr:uid="{00000000-0005-0000-0000-00004F0F0000}"/>
    <cellStyle name="Cálculo 2 2 3 12 4" xfId="3932" xr:uid="{00000000-0005-0000-0000-0000500F0000}"/>
    <cellStyle name="Cálculo 2 2 3 13" xfId="3933" xr:uid="{00000000-0005-0000-0000-0000510F0000}"/>
    <cellStyle name="Cálculo 2 2 3 13 2" xfId="3934" xr:uid="{00000000-0005-0000-0000-0000520F0000}"/>
    <cellStyle name="Cálculo 2 2 3 14" xfId="3935" xr:uid="{00000000-0005-0000-0000-0000530F0000}"/>
    <cellStyle name="Cálculo 2 2 3 14 2" xfId="3936" xr:uid="{00000000-0005-0000-0000-0000540F0000}"/>
    <cellStyle name="Cálculo 2 2 3 15" xfId="3937" xr:uid="{00000000-0005-0000-0000-0000550F0000}"/>
    <cellStyle name="Cálculo 2 2 3 15 2" xfId="3938" xr:uid="{00000000-0005-0000-0000-0000560F0000}"/>
    <cellStyle name="Cálculo 2 2 3 16" xfId="3939" xr:uid="{00000000-0005-0000-0000-0000570F0000}"/>
    <cellStyle name="Cálculo 2 2 3 2" xfId="3940" xr:uid="{00000000-0005-0000-0000-0000580F0000}"/>
    <cellStyle name="Cálculo 2 2 3 2 10" xfId="3941" xr:uid="{00000000-0005-0000-0000-0000590F0000}"/>
    <cellStyle name="Cálculo 2 2 3 2 10 2" xfId="3942" xr:uid="{00000000-0005-0000-0000-00005A0F0000}"/>
    <cellStyle name="Cálculo 2 2 3 2 10 2 2" xfId="3943" xr:uid="{00000000-0005-0000-0000-00005B0F0000}"/>
    <cellStyle name="Cálculo 2 2 3 2 10 3" xfId="3944" xr:uid="{00000000-0005-0000-0000-00005C0F0000}"/>
    <cellStyle name="Cálculo 2 2 3 2 10 3 2" xfId="3945" xr:uid="{00000000-0005-0000-0000-00005D0F0000}"/>
    <cellStyle name="Cálculo 2 2 3 2 10 4" xfId="3946" xr:uid="{00000000-0005-0000-0000-00005E0F0000}"/>
    <cellStyle name="Cálculo 2 2 3 2 11" xfId="3947" xr:uid="{00000000-0005-0000-0000-00005F0F0000}"/>
    <cellStyle name="Cálculo 2 2 3 2 11 2" xfId="3948" xr:uid="{00000000-0005-0000-0000-0000600F0000}"/>
    <cellStyle name="Cálculo 2 2 3 2 12" xfId="3949" xr:uid="{00000000-0005-0000-0000-0000610F0000}"/>
    <cellStyle name="Cálculo 2 2 3 2 12 2" xfId="3950" xr:uid="{00000000-0005-0000-0000-0000620F0000}"/>
    <cellStyle name="Cálculo 2 2 3 2 13" xfId="3951" xr:uid="{00000000-0005-0000-0000-0000630F0000}"/>
    <cellStyle name="Cálculo 2 2 3 2 2" xfId="3952" xr:uid="{00000000-0005-0000-0000-0000640F0000}"/>
    <cellStyle name="Cálculo 2 2 3 2 2 10" xfId="3953" xr:uid="{00000000-0005-0000-0000-0000650F0000}"/>
    <cellStyle name="Cálculo 2 2 3 2 2 10 2" xfId="3954" xr:uid="{00000000-0005-0000-0000-0000660F0000}"/>
    <cellStyle name="Cálculo 2 2 3 2 2 11" xfId="3955" xr:uid="{00000000-0005-0000-0000-0000670F0000}"/>
    <cellStyle name="Cálculo 2 2 3 2 2 11 2" xfId="3956" xr:uid="{00000000-0005-0000-0000-0000680F0000}"/>
    <cellStyle name="Cálculo 2 2 3 2 2 12" xfId="3957" xr:uid="{00000000-0005-0000-0000-0000690F0000}"/>
    <cellStyle name="Cálculo 2 2 3 2 2 12 2" xfId="3958" xr:uid="{00000000-0005-0000-0000-00006A0F0000}"/>
    <cellStyle name="Cálculo 2 2 3 2 2 13" xfId="3959" xr:uid="{00000000-0005-0000-0000-00006B0F0000}"/>
    <cellStyle name="Cálculo 2 2 3 2 2 2" xfId="3960" xr:uid="{00000000-0005-0000-0000-00006C0F0000}"/>
    <cellStyle name="Cálculo 2 2 3 2 2 2 2" xfId="3961" xr:uid="{00000000-0005-0000-0000-00006D0F0000}"/>
    <cellStyle name="Cálculo 2 2 3 2 2 2 2 2" xfId="3962" xr:uid="{00000000-0005-0000-0000-00006E0F0000}"/>
    <cellStyle name="Cálculo 2 2 3 2 2 2 2 2 2" xfId="3963" xr:uid="{00000000-0005-0000-0000-00006F0F0000}"/>
    <cellStyle name="Cálculo 2 2 3 2 2 2 2 3" xfId="3964" xr:uid="{00000000-0005-0000-0000-0000700F0000}"/>
    <cellStyle name="Cálculo 2 2 3 2 2 2 2 3 2" xfId="3965" xr:uid="{00000000-0005-0000-0000-0000710F0000}"/>
    <cellStyle name="Cálculo 2 2 3 2 2 2 2 4" xfId="3966" xr:uid="{00000000-0005-0000-0000-0000720F0000}"/>
    <cellStyle name="Cálculo 2 2 3 2 2 2 2 4 2" xfId="3967" xr:uid="{00000000-0005-0000-0000-0000730F0000}"/>
    <cellStyle name="Cálculo 2 2 3 2 2 2 2 5" xfId="3968" xr:uid="{00000000-0005-0000-0000-0000740F0000}"/>
    <cellStyle name="Cálculo 2 2 3 2 2 2 3" xfId="3969" xr:uid="{00000000-0005-0000-0000-0000750F0000}"/>
    <cellStyle name="Cálculo 2 2 3 2 2 2 3 2" xfId="3970" xr:uid="{00000000-0005-0000-0000-0000760F0000}"/>
    <cellStyle name="Cálculo 2 2 3 2 2 2 3 2 2" xfId="3971" xr:uid="{00000000-0005-0000-0000-0000770F0000}"/>
    <cellStyle name="Cálculo 2 2 3 2 2 2 3 3" xfId="3972" xr:uid="{00000000-0005-0000-0000-0000780F0000}"/>
    <cellStyle name="Cálculo 2 2 3 2 2 2 3 3 2" xfId="3973" xr:uid="{00000000-0005-0000-0000-0000790F0000}"/>
    <cellStyle name="Cálculo 2 2 3 2 2 2 3 4" xfId="3974" xr:uid="{00000000-0005-0000-0000-00007A0F0000}"/>
    <cellStyle name="Cálculo 2 2 3 2 2 2 4" xfId="3975" xr:uid="{00000000-0005-0000-0000-00007B0F0000}"/>
    <cellStyle name="Cálculo 2 2 3 2 2 2 4 2" xfId="3976" xr:uid="{00000000-0005-0000-0000-00007C0F0000}"/>
    <cellStyle name="Cálculo 2 2 3 2 2 2 5" xfId="3977" xr:uid="{00000000-0005-0000-0000-00007D0F0000}"/>
    <cellStyle name="Cálculo 2 2 3 2 2 2 5 2" xfId="3978" xr:uid="{00000000-0005-0000-0000-00007E0F0000}"/>
    <cellStyle name="Cálculo 2 2 3 2 2 2 6" xfId="3979" xr:uid="{00000000-0005-0000-0000-00007F0F0000}"/>
    <cellStyle name="Cálculo 2 2 3 2 2 2 6 2" xfId="3980" xr:uid="{00000000-0005-0000-0000-0000800F0000}"/>
    <cellStyle name="Cálculo 2 2 3 2 2 2 7" xfId="3981" xr:uid="{00000000-0005-0000-0000-0000810F0000}"/>
    <cellStyle name="Cálculo 2 2 3 2 2 3" xfId="3982" xr:uid="{00000000-0005-0000-0000-0000820F0000}"/>
    <cellStyle name="Cálculo 2 2 3 2 2 3 2" xfId="3983" xr:uid="{00000000-0005-0000-0000-0000830F0000}"/>
    <cellStyle name="Cálculo 2 2 3 2 2 3 2 2" xfId="3984" xr:uid="{00000000-0005-0000-0000-0000840F0000}"/>
    <cellStyle name="Cálculo 2 2 3 2 2 3 2 2 2" xfId="3985" xr:uid="{00000000-0005-0000-0000-0000850F0000}"/>
    <cellStyle name="Cálculo 2 2 3 2 2 3 2 3" xfId="3986" xr:uid="{00000000-0005-0000-0000-0000860F0000}"/>
    <cellStyle name="Cálculo 2 2 3 2 2 3 2 3 2" xfId="3987" xr:uid="{00000000-0005-0000-0000-0000870F0000}"/>
    <cellStyle name="Cálculo 2 2 3 2 2 3 2 4" xfId="3988" xr:uid="{00000000-0005-0000-0000-0000880F0000}"/>
    <cellStyle name="Cálculo 2 2 3 2 2 3 2 4 2" xfId="3989" xr:uid="{00000000-0005-0000-0000-0000890F0000}"/>
    <cellStyle name="Cálculo 2 2 3 2 2 3 2 5" xfId="3990" xr:uid="{00000000-0005-0000-0000-00008A0F0000}"/>
    <cellStyle name="Cálculo 2 2 3 2 2 3 3" xfId="3991" xr:uid="{00000000-0005-0000-0000-00008B0F0000}"/>
    <cellStyle name="Cálculo 2 2 3 2 2 3 3 2" xfId="3992" xr:uid="{00000000-0005-0000-0000-00008C0F0000}"/>
    <cellStyle name="Cálculo 2 2 3 2 2 3 3 2 2" xfId="3993" xr:uid="{00000000-0005-0000-0000-00008D0F0000}"/>
    <cellStyle name="Cálculo 2 2 3 2 2 3 3 3" xfId="3994" xr:uid="{00000000-0005-0000-0000-00008E0F0000}"/>
    <cellStyle name="Cálculo 2 2 3 2 2 3 3 3 2" xfId="3995" xr:uid="{00000000-0005-0000-0000-00008F0F0000}"/>
    <cellStyle name="Cálculo 2 2 3 2 2 3 3 4" xfId="3996" xr:uid="{00000000-0005-0000-0000-0000900F0000}"/>
    <cellStyle name="Cálculo 2 2 3 2 2 3 4" xfId="3997" xr:uid="{00000000-0005-0000-0000-0000910F0000}"/>
    <cellStyle name="Cálculo 2 2 3 2 2 3 4 2" xfId="3998" xr:uid="{00000000-0005-0000-0000-0000920F0000}"/>
    <cellStyle name="Cálculo 2 2 3 2 2 3 5" xfId="3999" xr:uid="{00000000-0005-0000-0000-0000930F0000}"/>
    <cellStyle name="Cálculo 2 2 3 2 2 3 5 2" xfId="4000" xr:uid="{00000000-0005-0000-0000-0000940F0000}"/>
    <cellStyle name="Cálculo 2 2 3 2 2 3 6" xfId="4001" xr:uid="{00000000-0005-0000-0000-0000950F0000}"/>
    <cellStyle name="Cálculo 2 2 3 2 2 3 6 2" xfId="4002" xr:uid="{00000000-0005-0000-0000-0000960F0000}"/>
    <cellStyle name="Cálculo 2 2 3 2 2 3 7" xfId="4003" xr:uid="{00000000-0005-0000-0000-0000970F0000}"/>
    <cellStyle name="Cálculo 2 2 3 2 2 4" xfId="4004" xr:uid="{00000000-0005-0000-0000-0000980F0000}"/>
    <cellStyle name="Cálculo 2 2 3 2 2 4 2" xfId="4005" xr:uid="{00000000-0005-0000-0000-0000990F0000}"/>
    <cellStyle name="Cálculo 2 2 3 2 2 4 2 2" xfId="4006" xr:uid="{00000000-0005-0000-0000-00009A0F0000}"/>
    <cellStyle name="Cálculo 2 2 3 2 2 4 2 2 2" xfId="4007" xr:uid="{00000000-0005-0000-0000-00009B0F0000}"/>
    <cellStyle name="Cálculo 2 2 3 2 2 4 2 3" xfId="4008" xr:uid="{00000000-0005-0000-0000-00009C0F0000}"/>
    <cellStyle name="Cálculo 2 2 3 2 2 4 2 3 2" xfId="4009" xr:uid="{00000000-0005-0000-0000-00009D0F0000}"/>
    <cellStyle name="Cálculo 2 2 3 2 2 4 2 4" xfId="4010" xr:uid="{00000000-0005-0000-0000-00009E0F0000}"/>
    <cellStyle name="Cálculo 2 2 3 2 2 4 2 4 2" xfId="4011" xr:uid="{00000000-0005-0000-0000-00009F0F0000}"/>
    <cellStyle name="Cálculo 2 2 3 2 2 4 2 5" xfId="4012" xr:uid="{00000000-0005-0000-0000-0000A00F0000}"/>
    <cellStyle name="Cálculo 2 2 3 2 2 4 3" xfId="4013" xr:uid="{00000000-0005-0000-0000-0000A10F0000}"/>
    <cellStyle name="Cálculo 2 2 3 2 2 4 3 2" xfId="4014" xr:uid="{00000000-0005-0000-0000-0000A20F0000}"/>
    <cellStyle name="Cálculo 2 2 3 2 2 4 3 2 2" xfId="4015" xr:uid="{00000000-0005-0000-0000-0000A30F0000}"/>
    <cellStyle name="Cálculo 2 2 3 2 2 4 3 3" xfId="4016" xr:uid="{00000000-0005-0000-0000-0000A40F0000}"/>
    <cellStyle name="Cálculo 2 2 3 2 2 4 3 3 2" xfId="4017" xr:uid="{00000000-0005-0000-0000-0000A50F0000}"/>
    <cellStyle name="Cálculo 2 2 3 2 2 4 3 4" xfId="4018" xr:uid="{00000000-0005-0000-0000-0000A60F0000}"/>
    <cellStyle name="Cálculo 2 2 3 2 2 4 4" xfId="4019" xr:uid="{00000000-0005-0000-0000-0000A70F0000}"/>
    <cellStyle name="Cálculo 2 2 3 2 2 4 4 2" xfId="4020" xr:uid="{00000000-0005-0000-0000-0000A80F0000}"/>
    <cellStyle name="Cálculo 2 2 3 2 2 4 5" xfId="4021" xr:uid="{00000000-0005-0000-0000-0000A90F0000}"/>
    <cellStyle name="Cálculo 2 2 3 2 2 4 5 2" xfId="4022" xr:uid="{00000000-0005-0000-0000-0000AA0F0000}"/>
    <cellStyle name="Cálculo 2 2 3 2 2 4 6" xfId="4023" xr:uid="{00000000-0005-0000-0000-0000AB0F0000}"/>
    <cellStyle name="Cálculo 2 2 3 2 2 4 6 2" xfId="4024" xr:uid="{00000000-0005-0000-0000-0000AC0F0000}"/>
    <cellStyle name="Cálculo 2 2 3 2 2 4 7" xfId="4025" xr:uid="{00000000-0005-0000-0000-0000AD0F0000}"/>
    <cellStyle name="Cálculo 2 2 3 2 2 5" xfId="4026" xr:uid="{00000000-0005-0000-0000-0000AE0F0000}"/>
    <cellStyle name="Cálculo 2 2 3 2 2 5 2" xfId="4027" xr:uid="{00000000-0005-0000-0000-0000AF0F0000}"/>
    <cellStyle name="Cálculo 2 2 3 2 2 5 2 2" xfId="4028" xr:uid="{00000000-0005-0000-0000-0000B00F0000}"/>
    <cellStyle name="Cálculo 2 2 3 2 2 5 2 2 2" xfId="4029" xr:uid="{00000000-0005-0000-0000-0000B10F0000}"/>
    <cellStyle name="Cálculo 2 2 3 2 2 5 2 3" xfId="4030" xr:uid="{00000000-0005-0000-0000-0000B20F0000}"/>
    <cellStyle name="Cálculo 2 2 3 2 2 5 2 3 2" xfId="4031" xr:uid="{00000000-0005-0000-0000-0000B30F0000}"/>
    <cellStyle name="Cálculo 2 2 3 2 2 5 2 4" xfId="4032" xr:uid="{00000000-0005-0000-0000-0000B40F0000}"/>
    <cellStyle name="Cálculo 2 2 3 2 2 5 2 4 2" xfId="4033" xr:uid="{00000000-0005-0000-0000-0000B50F0000}"/>
    <cellStyle name="Cálculo 2 2 3 2 2 5 2 5" xfId="4034" xr:uid="{00000000-0005-0000-0000-0000B60F0000}"/>
    <cellStyle name="Cálculo 2 2 3 2 2 5 3" xfId="4035" xr:uid="{00000000-0005-0000-0000-0000B70F0000}"/>
    <cellStyle name="Cálculo 2 2 3 2 2 5 3 2" xfId="4036" xr:uid="{00000000-0005-0000-0000-0000B80F0000}"/>
    <cellStyle name="Cálculo 2 2 3 2 2 5 3 2 2" xfId="4037" xr:uid="{00000000-0005-0000-0000-0000B90F0000}"/>
    <cellStyle name="Cálculo 2 2 3 2 2 5 3 3" xfId="4038" xr:uid="{00000000-0005-0000-0000-0000BA0F0000}"/>
    <cellStyle name="Cálculo 2 2 3 2 2 5 3 3 2" xfId="4039" xr:uid="{00000000-0005-0000-0000-0000BB0F0000}"/>
    <cellStyle name="Cálculo 2 2 3 2 2 5 3 4" xfId="4040" xr:uid="{00000000-0005-0000-0000-0000BC0F0000}"/>
    <cellStyle name="Cálculo 2 2 3 2 2 5 4" xfId="4041" xr:uid="{00000000-0005-0000-0000-0000BD0F0000}"/>
    <cellStyle name="Cálculo 2 2 3 2 2 5 4 2" xfId="4042" xr:uid="{00000000-0005-0000-0000-0000BE0F0000}"/>
    <cellStyle name="Cálculo 2 2 3 2 2 5 5" xfId="4043" xr:uid="{00000000-0005-0000-0000-0000BF0F0000}"/>
    <cellStyle name="Cálculo 2 2 3 2 2 5 5 2" xfId="4044" xr:uid="{00000000-0005-0000-0000-0000C00F0000}"/>
    <cellStyle name="Cálculo 2 2 3 2 2 5 6" xfId="4045" xr:uid="{00000000-0005-0000-0000-0000C10F0000}"/>
    <cellStyle name="Cálculo 2 2 3 2 2 5 6 2" xfId="4046" xr:uid="{00000000-0005-0000-0000-0000C20F0000}"/>
    <cellStyle name="Cálculo 2 2 3 2 2 5 7" xfId="4047" xr:uid="{00000000-0005-0000-0000-0000C30F0000}"/>
    <cellStyle name="Cálculo 2 2 3 2 2 6" xfId="4048" xr:uid="{00000000-0005-0000-0000-0000C40F0000}"/>
    <cellStyle name="Cálculo 2 2 3 2 2 6 2" xfId="4049" xr:uid="{00000000-0005-0000-0000-0000C50F0000}"/>
    <cellStyle name="Cálculo 2 2 3 2 2 6 2 2" xfId="4050" xr:uid="{00000000-0005-0000-0000-0000C60F0000}"/>
    <cellStyle name="Cálculo 2 2 3 2 2 6 2 2 2" xfId="4051" xr:uid="{00000000-0005-0000-0000-0000C70F0000}"/>
    <cellStyle name="Cálculo 2 2 3 2 2 6 2 3" xfId="4052" xr:uid="{00000000-0005-0000-0000-0000C80F0000}"/>
    <cellStyle name="Cálculo 2 2 3 2 2 6 2 3 2" xfId="4053" xr:uid="{00000000-0005-0000-0000-0000C90F0000}"/>
    <cellStyle name="Cálculo 2 2 3 2 2 6 2 4" xfId="4054" xr:uid="{00000000-0005-0000-0000-0000CA0F0000}"/>
    <cellStyle name="Cálculo 2 2 3 2 2 6 2 4 2" xfId="4055" xr:uid="{00000000-0005-0000-0000-0000CB0F0000}"/>
    <cellStyle name="Cálculo 2 2 3 2 2 6 2 5" xfId="4056" xr:uid="{00000000-0005-0000-0000-0000CC0F0000}"/>
    <cellStyle name="Cálculo 2 2 3 2 2 6 3" xfId="4057" xr:uid="{00000000-0005-0000-0000-0000CD0F0000}"/>
    <cellStyle name="Cálculo 2 2 3 2 2 6 3 2" xfId="4058" xr:uid="{00000000-0005-0000-0000-0000CE0F0000}"/>
    <cellStyle name="Cálculo 2 2 3 2 2 6 4" xfId="4059" xr:uid="{00000000-0005-0000-0000-0000CF0F0000}"/>
    <cellStyle name="Cálculo 2 2 3 2 2 6 4 2" xfId="4060" xr:uid="{00000000-0005-0000-0000-0000D00F0000}"/>
    <cellStyle name="Cálculo 2 2 3 2 2 6 5" xfId="4061" xr:uid="{00000000-0005-0000-0000-0000D10F0000}"/>
    <cellStyle name="Cálculo 2 2 3 2 2 6 5 2" xfId="4062" xr:uid="{00000000-0005-0000-0000-0000D20F0000}"/>
    <cellStyle name="Cálculo 2 2 3 2 2 6 6" xfId="4063" xr:uid="{00000000-0005-0000-0000-0000D30F0000}"/>
    <cellStyle name="Cálculo 2 2 3 2 2 7" xfId="4064" xr:uid="{00000000-0005-0000-0000-0000D40F0000}"/>
    <cellStyle name="Cálculo 2 2 3 2 2 7 2" xfId="4065" xr:uid="{00000000-0005-0000-0000-0000D50F0000}"/>
    <cellStyle name="Cálculo 2 2 3 2 2 7 2 2" xfId="4066" xr:uid="{00000000-0005-0000-0000-0000D60F0000}"/>
    <cellStyle name="Cálculo 2 2 3 2 2 7 3" xfId="4067" xr:uid="{00000000-0005-0000-0000-0000D70F0000}"/>
    <cellStyle name="Cálculo 2 2 3 2 2 7 3 2" xfId="4068" xr:uid="{00000000-0005-0000-0000-0000D80F0000}"/>
    <cellStyle name="Cálculo 2 2 3 2 2 7 4" xfId="4069" xr:uid="{00000000-0005-0000-0000-0000D90F0000}"/>
    <cellStyle name="Cálculo 2 2 3 2 2 7 4 2" xfId="4070" xr:uid="{00000000-0005-0000-0000-0000DA0F0000}"/>
    <cellStyle name="Cálculo 2 2 3 2 2 7 5" xfId="4071" xr:uid="{00000000-0005-0000-0000-0000DB0F0000}"/>
    <cellStyle name="Cálculo 2 2 3 2 2 8" xfId="4072" xr:uid="{00000000-0005-0000-0000-0000DC0F0000}"/>
    <cellStyle name="Cálculo 2 2 3 2 2 8 2" xfId="4073" xr:uid="{00000000-0005-0000-0000-0000DD0F0000}"/>
    <cellStyle name="Cálculo 2 2 3 2 2 8 2 2" xfId="4074" xr:uid="{00000000-0005-0000-0000-0000DE0F0000}"/>
    <cellStyle name="Cálculo 2 2 3 2 2 8 3" xfId="4075" xr:uid="{00000000-0005-0000-0000-0000DF0F0000}"/>
    <cellStyle name="Cálculo 2 2 3 2 2 8 3 2" xfId="4076" xr:uid="{00000000-0005-0000-0000-0000E00F0000}"/>
    <cellStyle name="Cálculo 2 2 3 2 2 8 4" xfId="4077" xr:uid="{00000000-0005-0000-0000-0000E10F0000}"/>
    <cellStyle name="Cálculo 2 2 3 2 2 8 4 2" xfId="4078" xr:uid="{00000000-0005-0000-0000-0000E20F0000}"/>
    <cellStyle name="Cálculo 2 2 3 2 2 8 5" xfId="4079" xr:uid="{00000000-0005-0000-0000-0000E30F0000}"/>
    <cellStyle name="Cálculo 2 2 3 2 2 9" xfId="4080" xr:uid="{00000000-0005-0000-0000-0000E40F0000}"/>
    <cellStyle name="Cálculo 2 2 3 2 2 9 2" xfId="4081" xr:uid="{00000000-0005-0000-0000-0000E50F0000}"/>
    <cellStyle name="Cálculo 2 2 3 2 2 9 2 2" xfId="4082" xr:uid="{00000000-0005-0000-0000-0000E60F0000}"/>
    <cellStyle name="Cálculo 2 2 3 2 2 9 3" xfId="4083" xr:uid="{00000000-0005-0000-0000-0000E70F0000}"/>
    <cellStyle name="Cálculo 2 2 3 2 2 9 3 2" xfId="4084" xr:uid="{00000000-0005-0000-0000-0000E80F0000}"/>
    <cellStyle name="Cálculo 2 2 3 2 2 9 4" xfId="4085" xr:uid="{00000000-0005-0000-0000-0000E90F0000}"/>
    <cellStyle name="Cálculo 2 2 3 2 3" xfId="4086" xr:uid="{00000000-0005-0000-0000-0000EA0F0000}"/>
    <cellStyle name="Cálculo 2 2 3 2 3 10" xfId="4087" xr:uid="{00000000-0005-0000-0000-0000EB0F0000}"/>
    <cellStyle name="Cálculo 2 2 3 2 3 2" xfId="4088" xr:uid="{00000000-0005-0000-0000-0000EC0F0000}"/>
    <cellStyle name="Cálculo 2 2 3 2 3 2 2" xfId="4089" xr:uid="{00000000-0005-0000-0000-0000ED0F0000}"/>
    <cellStyle name="Cálculo 2 2 3 2 3 2 2 2" xfId="4090" xr:uid="{00000000-0005-0000-0000-0000EE0F0000}"/>
    <cellStyle name="Cálculo 2 2 3 2 3 2 2 2 2" xfId="4091" xr:uid="{00000000-0005-0000-0000-0000EF0F0000}"/>
    <cellStyle name="Cálculo 2 2 3 2 3 2 2 3" xfId="4092" xr:uid="{00000000-0005-0000-0000-0000F00F0000}"/>
    <cellStyle name="Cálculo 2 2 3 2 3 2 2 3 2" xfId="4093" xr:uid="{00000000-0005-0000-0000-0000F10F0000}"/>
    <cellStyle name="Cálculo 2 2 3 2 3 2 2 4" xfId="4094" xr:uid="{00000000-0005-0000-0000-0000F20F0000}"/>
    <cellStyle name="Cálculo 2 2 3 2 3 2 3" xfId="4095" xr:uid="{00000000-0005-0000-0000-0000F30F0000}"/>
    <cellStyle name="Cálculo 2 2 3 2 3 2 3 2" xfId="4096" xr:uid="{00000000-0005-0000-0000-0000F40F0000}"/>
    <cellStyle name="Cálculo 2 2 3 2 3 2 4" xfId="4097" xr:uid="{00000000-0005-0000-0000-0000F50F0000}"/>
    <cellStyle name="Cálculo 2 2 3 2 3 2 4 2" xfId="4098" xr:uid="{00000000-0005-0000-0000-0000F60F0000}"/>
    <cellStyle name="Cálculo 2 2 3 2 3 2 5" xfId="4099" xr:uid="{00000000-0005-0000-0000-0000F70F0000}"/>
    <cellStyle name="Cálculo 2 2 3 2 3 2 5 2" xfId="4100" xr:uid="{00000000-0005-0000-0000-0000F80F0000}"/>
    <cellStyle name="Cálculo 2 2 3 2 3 2 6" xfId="4101" xr:uid="{00000000-0005-0000-0000-0000F90F0000}"/>
    <cellStyle name="Cálculo 2 2 3 2 3 3" xfId="4102" xr:uid="{00000000-0005-0000-0000-0000FA0F0000}"/>
    <cellStyle name="Cálculo 2 2 3 2 3 3 2" xfId="4103" xr:uid="{00000000-0005-0000-0000-0000FB0F0000}"/>
    <cellStyle name="Cálculo 2 2 3 2 3 3 2 2" xfId="4104" xr:uid="{00000000-0005-0000-0000-0000FC0F0000}"/>
    <cellStyle name="Cálculo 2 2 3 2 3 3 3" xfId="4105" xr:uid="{00000000-0005-0000-0000-0000FD0F0000}"/>
    <cellStyle name="Cálculo 2 2 3 2 3 3 3 2" xfId="4106" xr:uid="{00000000-0005-0000-0000-0000FE0F0000}"/>
    <cellStyle name="Cálculo 2 2 3 2 3 3 4" xfId="4107" xr:uid="{00000000-0005-0000-0000-0000FF0F0000}"/>
    <cellStyle name="Cálculo 2 2 3 2 3 4" xfId="4108" xr:uid="{00000000-0005-0000-0000-000000100000}"/>
    <cellStyle name="Cálculo 2 2 3 2 3 4 2" xfId="4109" xr:uid="{00000000-0005-0000-0000-000001100000}"/>
    <cellStyle name="Cálculo 2 2 3 2 3 4 2 2" xfId="4110" xr:uid="{00000000-0005-0000-0000-000002100000}"/>
    <cellStyle name="Cálculo 2 2 3 2 3 4 3" xfId="4111" xr:uid="{00000000-0005-0000-0000-000003100000}"/>
    <cellStyle name="Cálculo 2 2 3 2 3 4 3 2" xfId="4112" xr:uid="{00000000-0005-0000-0000-000004100000}"/>
    <cellStyle name="Cálculo 2 2 3 2 3 4 4" xfId="4113" xr:uid="{00000000-0005-0000-0000-000005100000}"/>
    <cellStyle name="Cálculo 2 2 3 2 3 5" xfId="4114" xr:uid="{00000000-0005-0000-0000-000006100000}"/>
    <cellStyle name="Cálculo 2 2 3 2 3 5 2" xfId="4115" xr:uid="{00000000-0005-0000-0000-000007100000}"/>
    <cellStyle name="Cálculo 2 2 3 2 3 5 2 2" xfId="4116" xr:uid="{00000000-0005-0000-0000-000008100000}"/>
    <cellStyle name="Cálculo 2 2 3 2 3 5 3" xfId="4117" xr:uid="{00000000-0005-0000-0000-000009100000}"/>
    <cellStyle name="Cálculo 2 2 3 2 3 5 3 2" xfId="4118" xr:uid="{00000000-0005-0000-0000-00000A100000}"/>
    <cellStyle name="Cálculo 2 2 3 2 3 5 4" xfId="4119" xr:uid="{00000000-0005-0000-0000-00000B100000}"/>
    <cellStyle name="Cálculo 2 2 3 2 3 6" xfId="4120" xr:uid="{00000000-0005-0000-0000-00000C100000}"/>
    <cellStyle name="Cálculo 2 2 3 2 3 6 2" xfId="4121" xr:uid="{00000000-0005-0000-0000-00000D100000}"/>
    <cellStyle name="Cálculo 2 2 3 2 3 6 2 2" xfId="4122" xr:uid="{00000000-0005-0000-0000-00000E100000}"/>
    <cellStyle name="Cálculo 2 2 3 2 3 6 3" xfId="4123" xr:uid="{00000000-0005-0000-0000-00000F100000}"/>
    <cellStyle name="Cálculo 2 2 3 2 3 6 3 2" xfId="4124" xr:uid="{00000000-0005-0000-0000-000010100000}"/>
    <cellStyle name="Cálculo 2 2 3 2 3 6 4" xfId="4125" xr:uid="{00000000-0005-0000-0000-000011100000}"/>
    <cellStyle name="Cálculo 2 2 3 2 3 7" xfId="4126" xr:uid="{00000000-0005-0000-0000-000012100000}"/>
    <cellStyle name="Cálculo 2 2 3 2 3 7 2" xfId="4127" xr:uid="{00000000-0005-0000-0000-000013100000}"/>
    <cellStyle name="Cálculo 2 2 3 2 3 8" xfId="4128" xr:uid="{00000000-0005-0000-0000-000014100000}"/>
    <cellStyle name="Cálculo 2 2 3 2 3 8 2" xfId="4129" xr:uid="{00000000-0005-0000-0000-000015100000}"/>
    <cellStyle name="Cálculo 2 2 3 2 3 9" xfId="4130" xr:uid="{00000000-0005-0000-0000-000016100000}"/>
    <cellStyle name="Cálculo 2 2 3 2 3 9 2" xfId="4131" xr:uid="{00000000-0005-0000-0000-000017100000}"/>
    <cellStyle name="Cálculo 2 2 3 2 4" xfId="4132" xr:uid="{00000000-0005-0000-0000-000018100000}"/>
    <cellStyle name="Cálculo 2 2 3 2 4 2" xfId="4133" xr:uid="{00000000-0005-0000-0000-000019100000}"/>
    <cellStyle name="Cálculo 2 2 3 2 4 2 2" xfId="4134" xr:uid="{00000000-0005-0000-0000-00001A100000}"/>
    <cellStyle name="Cálculo 2 2 3 2 4 2 2 2" xfId="4135" xr:uid="{00000000-0005-0000-0000-00001B100000}"/>
    <cellStyle name="Cálculo 2 2 3 2 4 2 3" xfId="4136" xr:uid="{00000000-0005-0000-0000-00001C100000}"/>
    <cellStyle name="Cálculo 2 2 3 2 4 2 3 2" xfId="4137" xr:uid="{00000000-0005-0000-0000-00001D100000}"/>
    <cellStyle name="Cálculo 2 2 3 2 4 2 4" xfId="4138" xr:uid="{00000000-0005-0000-0000-00001E100000}"/>
    <cellStyle name="Cálculo 2 2 3 2 4 2 4 2" xfId="4139" xr:uid="{00000000-0005-0000-0000-00001F100000}"/>
    <cellStyle name="Cálculo 2 2 3 2 4 2 5" xfId="4140" xr:uid="{00000000-0005-0000-0000-000020100000}"/>
    <cellStyle name="Cálculo 2 2 3 2 4 3" xfId="4141" xr:uid="{00000000-0005-0000-0000-000021100000}"/>
    <cellStyle name="Cálculo 2 2 3 2 4 3 2" xfId="4142" xr:uid="{00000000-0005-0000-0000-000022100000}"/>
    <cellStyle name="Cálculo 2 2 3 2 4 3 2 2" xfId="4143" xr:uid="{00000000-0005-0000-0000-000023100000}"/>
    <cellStyle name="Cálculo 2 2 3 2 4 3 3" xfId="4144" xr:uid="{00000000-0005-0000-0000-000024100000}"/>
    <cellStyle name="Cálculo 2 2 3 2 4 3 3 2" xfId="4145" xr:uid="{00000000-0005-0000-0000-000025100000}"/>
    <cellStyle name="Cálculo 2 2 3 2 4 3 4" xfId="4146" xr:uid="{00000000-0005-0000-0000-000026100000}"/>
    <cellStyle name="Cálculo 2 2 3 2 4 4" xfId="4147" xr:uid="{00000000-0005-0000-0000-000027100000}"/>
    <cellStyle name="Cálculo 2 2 3 2 4 4 2" xfId="4148" xr:uid="{00000000-0005-0000-0000-000028100000}"/>
    <cellStyle name="Cálculo 2 2 3 2 4 5" xfId="4149" xr:uid="{00000000-0005-0000-0000-000029100000}"/>
    <cellStyle name="Cálculo 2 2 3 2 4 5 2" xfId="4150" xr:uid="{00000000-0005-0000-0000-00002A100000}"/>
    <cellStyle name="Cálculo 2 2 3 2 4 6" xfId="4151" xr:uid="{00000000-0005-0000-0000-00002B100000}"/>
    <cellStyle name="Cálculo 2 2 3 2 4 6 2" xfId="4152" xr:uid="{00000000-0005-0000-0000-00002C100000}"/>
    <cellStyle name="Cálculo 2 2 3 2 4 7" xfId="4153" xr:uid="{00000000-0005-0000-0000-00002D100000}"/>
    <cellStyle name="Cálculo 2 2 3 2 5" xfId="4154" xr:uid="{00000000-0005-0000-0000-00002E100000}"/>
    <cellStyle name="Cálculo 2 2 3 2 5 2" xfId="4155" xr:uid="{00000000-0005-0000-0000-00002F100000}"/>
    <cellStyle name="Cálculo 2 2 3 2 5 2 2" xfId="4156" xr:uid="{00000000-0005-0000-0000-000030100000}"/>
    <cellStyle name="Cálculo 2 2 3 2 5 2 2 2" xfId="4157" xr:uid="{00000000-0005-0000-0000-000031100000}"/>
    <cellStyle name="Cálculo 2 2 3 2 5 2 3" xfId="4158" xr:uid="{00000000-0005-0000-0000-000032100000}"/>
    <cellStyle name="Cálculo 2 2 3 2 5 2 3 2" xfId="4159" xr:uid="{00000000-0005-0000-0000-000033100000}"/>
    <cellStyle name="Cálculo 2 2 3 2 5 2 4" xfId="4160" xr:uid="{00000000-0005-0000-0000-000034100000}"/>
    <cellStyle name="Cálculo 2 2 3 2 5 2 4 2" xfId="4161" xr:uid="{00000000-0005-0000-0000-000035100000}"/>
    <cellStyle name="Cálculo 2 2 3 2 5 2 5" xfId="4162" xr:uid="{00000000-0005-0000-0000-000036100000}"/>
    <cellStyle name="Cálculo 2 2 3 2 5 3" xfId="4163" xr:uid="{00000000-0005-0000-0000-000037100000}"/>
    <cellStyle name="Cálculo 2 2 3 2 5 3 2" xfId="4164" xr:uid="{00000000-0005-0000-0000-000038100000}"/>
    <cellStyle name="Cálculo 2 2 3 2 5 4" xfId="4165" xr:uid="{00000000-0005-0000-0000-000039100000}"/>
    <cellStyle name="Cálculo 2 2 3 2 5 4 2" xfId="4166" xr:uid="{00000000-0005-0000-0000-00003A100000}"/>
    <cellStyle name="Cálculo 2 2 3 2 5 5" xfId="4167" xr:uid="{00000000-0005-0000-0000-00003B100000}"/>
    <cellStyle name="Cálculo 2 2 3 2 5 5 2" xfId="4168" xr:uid="{00000000-0005-0000-0000-00003C100000}"/>
    <cellStyle name="Cálculo 2 2 3 2 5 6" xfId="4169" xr:uid="{00000000-0005-0000-0000-00003D100000}"/>
    <cellStyle name="Cálculo 2 2 3 2 6" xfId="4170" xr:uid="{00000000-0005-0000-0000-00003E100000}"/>
    <cellStyle name="Cálculo 2 2 3 2 6 2" xfId="4171" xr:uid="{00000000-0005-0000-0000-00003F100000}"/>
    <cellStyle name="Cálculo 2 2 3 2 6 2 2" xfId="4172" xr:uid="{00000000-0005-0000-0000-000040100000}"/>
    <cellStyle name="Cálculo 2 2 3 2 6 2 2 2" xfId="4173" xr:uid="{00000000-0005-0000-0000-000041100000}"/>
    <cellStyle name="Cálculo 2 2 3 2 6 2 3" xfId="4174" xr:uid="{00000000-0005-0000-0000-000042100000}"/>
    <cellStyle name="Cálculo 2 2 3 2 6 2 3 2" xfId="4175" xr:uid="{00000000-0005-0000-0000-000043100000}"/>
    <cellStyle name="Cálculo 2 2 3 2 6 2 4" xfId="4176" xr:uid="{00000000-0005-0000-0000-000044100000}"/>
    <cellStyle name="Cálculo 2 2 3 2 6 2 4 2" xfId="4177" xr:uid="{00000000-0005-0000-0000-000045100000}"/>
    <cellStyle name="Cálculo 2 2 3 2 6 2 5" xfId="4178" xr:uid="{00000000-0005-0000-0000-000046100000}"/>
    <cellStyle name="Cálculo 2 2 3 2 6 3" xfId="4179" xr:uid="{00000000-0005-0000-0000-000047100000}"/>
    <cellStyle name="Cálculo 2 2 3 2 6 3 2" xfId="4180" xr:uid="{00000000-0005-0000-0000-000048100000}"/>
    <cellStyle name="Cálculo 2 2 3 2 6 4" xfId="4181" xr:uid="{00000000-0005-0000-0000-000049100000}"/>
    <cellStyle name="Cálculo 2 2 3 2 6 4 2" xfId="4182" xr:uid="{00000000-0005-0000-0000-00004A100000}"/>
    <cellStyle name="Cálculo 2 2 3 2 6 5" xfId="4183" xr:uid="{00000000-0005-0000-0000-00004B100000}"/>
    <cellStyle name="Cálculo 2 2 3 2 6 5 2" xfId="4184" xr:uid="{00000000-0005-0000-0000-00004C100000}"/>
    <cellStyle name="Cálculo 2 2 3 2 6 6" xfId="4185" xr:uid="{00000000-0005-0000-0000-00004D100000}"/>
    <cellStyle name="Cálculo 2 2 3 2 7" xfId="4186" xr:uid="{00000000-0005-0000-0000-00004E100000}"/>
    <cellStyle name="Cálculo 2 2 3 2 7 2" xfId="4187" xr:uid="{00000000-0005-0000-0000-00004F100000}"/>
    <cellStyle name="Cálculo 2 2 3 2 7 2 2" xfId="4188" xr:uid="{00000000-0005-0000-0000-000050100000}"/>
    <cellStyle name="Cálculo 2 2 3 2 7 2 2 2" xfId="4189" xr:uid="{00000000-0005-0000-0000-000051100000}"/>
    <cellStyle name="Cálculo 2 2 3 2 7 2 3" xfId="4190" xr:uid="{00000000-0005-0000-0000-000052100000}"/>
    <cellStyle name="Cálculo 2 2 3 2 7 2 3 2" xfId="4191" xr:uid="{00000000-0005-0000-0000-000053100000}"/>
    <cellStyle name="Cálculo 2 2 3 2 7 2 4" xfId="4192" xr:uid="{00000000-0005-0000-0000-000054100000}"/>
    <cellStyle name="Cálculo 2 2 3 2 7 2 4 2" xfId="4193" xr:uid="{00000000-0005-0000-0000-000055100000}"/>
    <cellStyle name="Cálculo 2 2 3 2 7 2 5" xfId="4194" xr:uid="{00000000-0005-0000-0000-000056100000}"/>
    <cellStyle name="Cálculo 2 2 3 2 7 3" xfId="4195" xr:uid="{00000000-0005-0000-0000-000057100000}"/>
    <cellStyle name="Cálculo 2 2 3 2 7 3 2" xfId="4196" xr:uid="{00000000-0005-0000-0000-000058100000}"/>
    <cellStyle name="Cálculo 2 2 3 2 7 4" xfId="4197" xr:uid="{00000000-0005-0000-0000-000059100000}"/>
    <cellStyle name="Cálculo 2 2 3 2 7 4 2" xfId="4198" xr:uid="{00000000-0005-0000-0000-00005A100000}"/>
    <cellStyle name="Cálculo 2 2 3 2 7 5" xfId="4199" xr:uid="{00000000-0005-0000-0000-00005B100000}"/>
    <cellStyle name="Cálculo 2 2 3 2 7 5 2" xfId="4200" xr:uid="{00000000-0005-0000-0000-00005C100000}"/>
    <cellStyle name="Cálculo 2 2 3 2 7 6" xfId="4201" xr:uid="{00000000-0005-0000-0000-00005D100000}"/>
    <cellStyle name="Cálculo 2 2 3 2 8" xfId="4202" xr:uid="{00000000-0005-0000-0000-00005E100000}"/>
    <cellStyle name="Cálculo 2 2 3 2 8 2" xfId="4203" xr:uid="{00000000-0005-0000-0000-00005F100000}"/>
    <cellStyle name="Cálculo 2 2 3 2 8 2 2" xfId="4204" xr:uid="{00000000-0005-0000-0000-000060100000}"/>
    <cellStyle name="Cálculo 2 2 3 2 8 3" xfId="4205" xr:uid="{00000000-0005-0000-0000-000061100000}"/>
    <cellStyle name="Cálculo 2 2 3 2 8 3 2" xfId="4206" xr:uid="{00000000-0005-0000-0000-000062100000}"/>
    <cellStyle name="Cálculo 2 2 3 2 8 4" xfId="4207" xr:uid="{00000000-0005-0000-0000-000063100000}"/>
    <cellStyle name="Cálculo 2 2 3 2 8 4 2" xfId="4208" xr:uid="{00000000-0005-0000-0000-000064100000}"/>
    <cellStyle name="Cálculo 2 2 3 2 8 5" xfId="4209" xr:uid="{00000000-0005-0000-0000-000065100000}"/>
    <cellStyle name="Cálculo 2 2 3 2 9" xfId="4210" xr:uid="{00000000-0005-0000-0000-000066100000}"/>
    <cellStyle name="Cálculo 2 2 3 2 9 2" xfId="4211" xr:uid="{00000000-0005-0000-0000-000067100000}"/>
    <cellStyle name="Cálculo 2 2 3 2 9 2 2" xfId="4212" xr:uid="{00000000-0005-0000-0000-000068100000}"/>
    <cellStyle name="Cálculo 2 2 3 2 9 3" xfId="4213" xr:uid="{00000000-0005-0000-0000-000069100000}"/>
    <cellStyle name="Cálculo 2 2 3 2 9 3 2" xfId="4214" xr:uid="{00000000-0005-0000-0000-00006A100000}"/>
    <cellStyle name="Cálculo 2 2 3 2 9 4" xfId="4215" xr:uid="{00000000-0005-0000-0000-00006B100000}"/>
    <cellStyle name="Cálculo 2 2 3 2 9 4 2" xfId="4216" xr:uid="{00000000-0005-0000-0000-00006C100000}"/>
    <cellStyle name="Cálculo 2 2 3 2 9 5" xfId="4217" xr:uid="{00000000-0005-0000-0000-00006D100000}"/>
    <cellStyle name="Cálculo 2 2 3 3" xfId="4218" xr:uid="{00000000-0005-0000-0000-00006E100000}"/>
    <cellStyle name="Cálculo 2 2 3 3 10" xfId="4219" xr:uid="{00000000-0005-0000-0000-00006F100000}"/>
    <cellStyle name="Cálculo 2 2 3 3 10 2" xfId="4220" xr:uid="{00000000-0005-0000-0000-000070100000}"/>
    <cellStyle name="Cálculo 2 2 3 3 10 2 2" xfId="4221" xr:uid="{00000000-0005-0000-0000-000071100000}"/>
    <cellStyle name="Cálculo 2 2 3 3 10 3" xfId="4222" xr:uid="{00000000-0005-0000-0000-000072100000}"/>
    <cellStyle name="Cálculo 2 2 3 3 10 3 2" xfId="4223" xr:uid="{00000000-0005-0000-0000-000073100000}"/>
    <cellStyle name="Cálculo 2 2 3 3 10 4" xfId="4224" xr:uid="{00000000-0005-0000-0000-000074100000}"/>
    <cellStyle name="Cálculo 2 2 3 3 11" xfId="4225" xr:uid="{00000000-0005-0000-0000-000075100000}"/>
    <cellStyle name="Cálculo 2 2 3 3 11 2" xfId="4226" xr:uid="{00000000-0005-0000-0000-000076100000}"/>
    <cellStyle name="Cálculo 2 2 3 3 12" xfId="4227" xr:uid="{00000000-0005-0000-0000-000077100000}"/>
    <cellStyle name="Cálculo 2 2 3 3 12 2" xfId="4228" xr:uid="{00000000-0005-0000-0000-000078100000}"/>
    <cellStyle name="Cálculo 2 2 3 3 13" xfId="4229" xr:uid="{00000000-0005-0000-0000-000079100000}"/>
    <cellStyle name="Cálculo 2 2 3 3 2" xfId="4230" xr:uid="{00000000-0005-0000-0000-00007A100000}"/>
    <cellStyle name="Cálculo 2 2 3 3 2 10" xfId="4231" xr:uid="{00000000-0005-0000-0000-00007B100000}"/>
    <cellStyle name="Cálculo 2 2 3 3 2 10 2" xfId="4232" xr:uid="{00000000-0005-0000-0000-00007C100000}"/>
    <cellStyle name="Cálculo 2 2 3 3 2 11" xfId="4233" xr:uid="{00000000-0005-0000-0000-00007D100000}"/>
    <cellStyle name="Cálculo 2 2 3 3 2 11 2" xfId="4234" xr:uid="{00000000-0005-0000-0000-00007E100000}"/>
    <cellStyle name="Cálculo 2 2 3 3 2 12" xfId="4235" xr:uid="{00000000-0005-0000-0000-00007F100000}"/>
    <cellStyle name="Cálculo 2 2 3 3 2 12 2" xfId="4236" xr:uid="{00000000-0005-0000-0000-000080100000}"/>
    <cellStyle name="Cálculo 2 2 3 3 2 13" xfId="4237" xr:uid="{00000000-0005-0000-0000-000081100000}"/>
    <cellStyle name="Cálculo 2 2 3 3 2 2" xfId="4238" xr:uid="{00000000-0005-0000-0000-000082100000}"/>
    <cellStyle name="Cálculo 2 2 3 3 2 2 2" xfId="4239" xr:uid="{00000000-0005-0000-0000-000083100000}"/>
    <cellStyle name="Cálculo 2 2 3 3 2 2 2 2" xfId="4240" xr:uid="{00000000-0005-0000-0000-000084100000}"/>
    <cellStyle name="Cálculo 2 2 3 3 2 2 2 2 2" xfId="4241" xr:uid="{00000000-0005-0000-0000-000085100000}"/>
    <cellStyle name="Cálculo 2 2 3 3 2 2 2 3" xfId="4242" xr:uid="{00000000-0005-0000-0000-000086100000}"/>
    <cellStyle name="Cálculo 2 2 3 3 2 2 2 3 2" xfId="4243" xr:uid="{00000000-0005-0000-0000-000087100000}"/>
    <cellStyle name="Cálculo 2 2 3 3 2 2 2 4" xfId="4244" xr:uid="{00000000-0005-0000-0000-000088100000}"/>
    <cellStyle name="Cálculo 2 2 3 3 2 2 2 4 2" xfId="4245" xr:uid="{00000000-0005-0000-0000-000089100000}"/>
    <cellStyle name="Cálculo 2 2 3 3 2 2 2 5" xfId="4246" xr:uid="{00000000-0005-0000-0000-00008A100000}"/>
    <cellStyle name="Cálculo 2 2 3 3 2 2 3" xfId="4247" xr:uid="{00000000-0005-0000-0000-00008B100000}"/>
    <cellStyle name="Cálculo 2 2 3 3 2 2 3 2" xfId="4248" xr:uid="{00000000-0005-0000-0000-00008C100000}"/>
    <cellStyle name="Cálculo 2 2 3 3 2 2 3 2 2" xfId="4249" xr:uid="{00000000-0005-0000-0000-00008D100000}"/>
    <cellStyle name="Cálculo 2 2 3 3 2 2 3 3" xfId="4250" xr:uid="{00000000-0005-0000-0000-00008E100000}"/>
    <cellStyle name="Cálculo 2 2 3 3 2 2 3 3 2" xfId="4251" xr:uid="{00000000-0005-0000-0000-00008F100000}"/>
    <cellStyle name="Cálculo 2 2 3 3 2 2 3 4" xfId="4252" xr:uid="{00000000-0005-0000-0000-000090100000}"/>
    <cellStyle name="Cálculo 2 2 3 3 2 2 4" xfId="4253" xr:uid="{00000000-0005-0000-0000-000091100000}"/>
    <cellStyle name="Cálculo 2 2 3 3 2 2 4 2" xfId="4254" xr:uid="{00000000-0005-0000-0000-000092100000}"/>
    <cellStyle name="Cálculo 2 2 3 3 2 2 5" xfId="4255" xr:uid="{00000000-0005-0000-0000-000093100000}"/>
    <cellStyle name="Cálculo 2 2 3 3 2 2 5 2" xfId="4256" xr:uid="{00000000-0005-0000-0000-000094100000}"/>
    <cellStyle name="Cálculo 2 2 3 3 2 2 6" xfId="4257" xr:uid="{00000000-0005-0000-0000-000095100000}"/>
    <cellStyle name="Cálculo 2 2 3 3 2 2 6 2" xfId="4258" xr:uid="{00000000-0005-0000-0000-000096100000}"/>
    <cellStyle name="Cálculo 2 2 3 3 2 2 7" xfId="4259" xr:uid="{00000000-0005-0000-0000-000097100000}"/>
    <cellStyle name="Cálculo 2 2 3 3 2 3" xfId="4260" xr:uid="{00000000-0005-0000-0000-000098100000}"/>
    <cellStyle name="Cálculo 2 2 3 3 2 3 2" xfId="4261" xr:uid="{00000000-0005-0000-0000-000099100000}"/>
    <cellStyle name="Cálculo 2 2 3 3 2 3 2 2" xfId="4262" xr:uid="{00000000-0005-0000-0000-00009A100000}"/>
    <cellStyle name="Cálculo 2 2 3 3 2 3 2 2 2" xfId="4263" xr:uid="{00000000-0005-0000-0000-00009B100000}"/>
    <cellStyle name="Cálculo 2 2 3 3 2 3 2 3" xfId="4264" xr:uid="{00000000-0005-0000-0000-00009C100000}"/>
    <cellStyle name="Cálculo 2 2 3 3 2 3 2 3 2" xfId="4265" xr:uid="{00000000-0005-0000-0000-00009D100000}"/>
    <cellStyle name="Cálculo 2 2 3 3 2 3 2 4" xfId="4266" xr:uid="{00000000-0005-0000-0000-00009E100000}"/>
    <cellStyle name="Cálculo 2 2 3 3 2 3 2 4 2" xfId="4267" xr:uid="{00000000-0005-0000-0000-00009F100000}"/>
    <cellStyle name="Cálculo 2 2 3 3 2 3 2 5" xfId="4268" xr:uid="{00000000-0005-0000-0000-0000A0100000}"/>
    <cellStyle name="Cálculo 2 2 3 3 2 3 3" xfId="4269" xr:uid="{00000000-0005-0000-0000-0000A1100000}"/>
    <cellStyle name="Cálculo 2 2 3 3 2 3 3 2" xfId="4270" xr:uid="{00000000-0005-0000-0000-0000A2100000}"/>
    <cellStyle name="Cálculo 2 2 3 3 2 3 3 2 2" xfId="4271" xr:uid="{00000000-0005-0000-0000-0000A3100000}"/>
    <cellStyle name="Cálculo 2 2 3 3 2 3 3 3" xfId="4272" xr:uid="{00000000-0005-0000-0000-0000A4100000}"/>
    <cellStyle name="Cálculo 2 2 3 3 2 3 3 3 2" xfId="4273" xr:uid="{00000000-0005-0000-0000-0000A5100000}"/>
    <cellStyle name="Cálculo 2 2 3 3 2 3 3 4" xfId="4274" xr:uid="{00000000-0005-0000-0000-0000A6100000}"/>
    <cellStyle name="Cálculo 2 2 3 3 2 3 4" xfId="4275" xr:uid="{00000000-0005-0000-0000-0000A7100000}"/>
    <cellStyle name="Cálculo 2 2 3 3 2 3 4 2" xfId="4276" xr:uid="{00000000-0005-0000-0000-0000A8100000}"/>
    <cellStyle name="Cálculo 2 2 3 3 2 3 5" xfId="4277" xr:uid="{00000000-0005-0000-0000-0000A9100000}"/>
    <cellStyle name="Cálculo 2 2 3 3 2 3 5 2" xfId="4278" xr:uid="{00000000-0005-0000-0000-0000AA100000}"/>
    <cellStyle name="Cálculo 2 2 3 3 2 3 6" xfId="4279" xr:uid="{00000000-0005-0000-0000-0000AB100000}"/>
    <cellStyle name="Cálculo 2 2 3 3 2 3 6 2" xfId="4280" xr:uid="{00000000-0005-0000-0000-0000AC100000}"/>
    <cellStyle name="Cálculo 2 2 3 3 2 3 7" xfId="4281" xr:uid="{00000000-0005-0000-0000-0000AD100000}"/>
    <cellStyle name="Cálculo 2 2 3 3 2 4" xfId="4282" xr:uid="{00000000-0005-0000-0000-0000AE100000}"/>
    <cellStyle name="Cálculo 2 2 3 3 2 4 2" xfId="4283" xr:uid="{00000000-0005-0000-0000-0000AF100000}"/>
    <cellStyle name="Cálculo 2 2 3 3 2 4 2 2" xfId="4284" xr:uid="{00000000-0005-0000-0000-0000B0100000}"/>
    <cellStyle name="Cálculo 2 2 3 3 2 4 2 2 2" xfId="4285" xr:uid="{00000000-0005-0000-0000-0000B1100000}"/>
    <cellStyle name="Cálculo 2 2 3 3 2 4 2 3" xfId="4286" xr:uid="{00000000-0005-0000-0000-0000B2100000}"/>
    <cellStyle name="Cálculo 2 2 3 3 2 4 2 3 2" xfId="4287" xr:uid="{00000000-0005-0000-0000-0000B3100000}"/>
    <cellStyle name="Cálculo 2 2 3 3 2 4 2 4" xfId="4288" xr:uid="{00000000-0005-0000-0000-0000B4100000}"/>
    <cellStyle name="Cálculo 2 2 3 3 2 4 2 4 2" xfId="4289" xr:uid="{00000000-0005-0000-0000-0000B5100000}"/>
    <cellStyle name="Cálculo 2 2 3 3 2 4 2 5" xfId="4290" xr:uid="{00000000-0005-0000-0000-0000B6100000}"/>
    <cellStyle name="Cálculo 2 2 3 3 2 4 3" xfId="4291" xr:uid="{00000000-0005-0000-0000-0000B7100000}"/>
    <cellStyle name="Cálculo 2 2 3 3 2 4 3 2" xfId="4292" xr:uid="{00000000-0005-0000-0000-0000B8100000}"/>
    <cellStyle name="Cálculo 2 2 3 3 2 4 3 2 2" xfId="4293" xr:uid="{00000000-0005-0000-0000-0000B9100000}"/>
    <cellStyle name="Cálculo 2 2 3 3 2 4 3 3" xfId="4294" xr:uid="{00000000-0005-0000-0000-0000BA100000}"/>
    <cellStyle name="Cálculo 2 2 3 3 2 4 3 3 2" xfId="4295" xr:uid="{00000000-0005-0000-0000-0000BB100000}"/>
    <cellStyle name="Cálculo 2 2 3 3 2 4 3 4" xfId="4296" xr:uid="{00000000-0005-0000-0000-0000BC100000}"/>
    <cellStyle name="Cálculo 2 2 3 3 2 4 4" xfId="4297" xr:uid="{00000000-0005-0000-0000-0000BD100000}"/>
    <cellStyle name="Cálculo 2 2 3 3 2 4 4 2" xfId="4298" xr:uid="{00000000-0005-0000-0000-0000BE100000}"/>
    <cellStyle name="Cálculo 2 2 3 3 2 4 5" xfId="4299" xr:uid="{00000000-0005-0000-0000-0000BF100000}"/>
    <cellStyle name="Cálculo 2 2 3 3 2 4 5 2" xfId="4300" xr:uid="{00000000-0005-0000-0000-0000C0100000}"/>
    <cellStyle name="Cálculo 2 2 3 3 2 4 6" xfId="4301" xr:uid="{00000000-0005-0000-0000-0000C1100000}"/>
    <cellStyle name="Cálculo 2 2 3 3 2 4 6 2" xfId="4302" xr:uid="{00000000-0005-0000-0000-0000C2100000}"/>
    <cellStyle name="Cálculo 2 2 3 3 2 4 7" xfId="4303" xr:uid="{00000000-0005-0000-0000-0000C3100000}"/>
    <cellStyle name="Cálculo 2 2 3 3 2 5" xfId="4304" xr:uid="{00000000-0005-0000-0000-0000C4100000}"/>
    <cellStyle name="Cálculo 2 2 3 3 2 5 2" xfId="4305" xr:uid="{00000000-0005-0000-0000-0000C5100000}"/>
    <cellStyle name="Cálculo 2 2 3 3 2 5 2 2" xfId="4306" xr:uid="{00000000-0005-0000-0000-0000C6100000}"/>
    <cellStyle name="Cálculo 2 2 3 3 2 5 2 2 2" xfId="4307" xr:uid="{00000000-0005-0000-0000-0000C7100000}"/>
    <cellStyle name="Cálculo 2 2 3 3 2 5 2 3" xfId="4308" xr:uid="{00000000-0005-0000-0000-0000C8100000}"/>
    <cellStyle name="Cálculo 2 2 3 3 2 5 2 3 2" xfId="4309" xr:uid="{00000000-0005-0000-0000-0000C9100000}"/>
    <cellStyle name="Cálculo 2 2 3 3 2 5 2 4" xfId="4310" xr:uid="{00000000-0005-0000-0000-0000CA100000}"/>
    <cellStyle name="Cálculo 2 2 3 3 2 5 2 4 2" xfId="4311" xr:uid="{00000000-0005-0000-0000-0000CB100000}"/>
    <cellStyle name="Cálculo 2 2 3 3 2 5 2 5" xfId="4312" xr:uid="{00000000-0005-0000-0000-0000CC100000}"/>
    <cellStyle name="Cálculo 2 2 3 3 2 5 3" xfId="4313" xr:uid="{00000000-0005-0000-0000-0000CD100000}"/>
    <cellStyle name="Cálculo 2 2 3 3 2 5 3 2" xfId="4314" xr:uid="{00000000-0005-0000-0000-0000CE100000}"/>
    <cellStyle name="Cálculo 2 2 3 3 2 5 3 2 2" xfId="4315" xr:uid="{00000000-0005-0000-0000-0000CF100000}"/>
    <cellStyle name="Cálculo 2 2 3 3 2 5 3 3" xfId="4316" xr:uid="{00000000-0005-0000-0000-0000D0100000}"/>
    <cellStyle name="Cálculo 2 2 3 3 2 5 3 3 2" xfId="4317" xr:uid="{00000000-0005-0000-0000-0000D1100000}"/>
    <cellStyle name="Cálculo 2 2 3 3 2 5 3 4" xfId="4318" xr:uid="{00000000-0005-0000-0000-0000D2100000}"/>
    <cellStyle name="Cálculo 2 2 3 3 2 5 4" xfId="4319" xr:uid="{00000000-0005-0000-0000-0000D3100000}"/>
    <cellStyle name="Cálculo 2 2 3 3 2 5 4 2" xfId="4320" xr:uid="{00000000-0005-0000-0000-0000D4100000}"/>
    <cellStyle name="Cálculo 2 2 3 3 2 5 5" xfId="4321" xr:uid="{00000000-0005-0000-0000-0000D5100000}"/>
    <cellStyle name="Cálculo 2 2 3 3 2 5 5 2" xfId="4322" xr:uid="{00000000-0005-0000-0000-0000D6100000}"/>
    <cellStyle name="Cálculo 2 2 3 3 2 5 6" xfId="4323" xr:uid="{00000000-0005-0000-0000-0000D7100000}"/>
    <cellStyle name="Cálculo 2 2 3 3 2 5 6 2" xfId="4324" xr:uid="{00000000-0005-0000-0000-0000D8100000}"/>
    <cellStyle name="Cálculo 2 2 3 3 2 5 7" xfId="4325" xr:uid="{00000000-0005-0000-0000-0000D9100000}"/>
    <cellStyle name="Cálculo 2 2 3 3 2 6" xfId="4326" xr:uid="{00000000-0005-0000-0000-0000DA100000}"/>
    <cellStyle name="Cálculo 2 2 3 3 2 6 2" xfId="4327" xr:uid="{00000000-0005-0000-0000-0000DB100000}"/>
    <cellStyle name="Cálculo 2 2 3 3 2 6 2 2" xfId="4328" xr:uid="{00000000-0005-0000-0000-0000DC100000}"/>
    <cellStyle name="Cálculo 2 2 3 3 2 6 2 2 2" xfId="4329" xr:uid="{00000000-0005-0000-0000-0000DD100000}"/>
    <cellStyle name="Cálculo 2 2 3 3 2 6 2 3" xfId="4330" xr:uid="{00000000-0005-0000-0000-0000DE100000}"/>
    <cellStyle name="Cálculo 2 2 3 3 2 6 2 3 2" xfId="4331" xr:uid="{00000000-0005-0000-0000-0000DF100000}"/>
    <cellStyle name="Cálculo 2 2 3 3 2 6 2 4" xfId="4332" xr:uid="{00000000-0005-0000-0000-0000E0100000}"/>
    <cellStyle name="Cálculo 2 2 3 3 2 6 2 4 2" xfId="4333" xr:uid="{00000000-0005-0000-0000-0000E1100000}"/>
    <cellStyle name="Cálculo 2 2 3 3 2 6 2 5" xfId="4334" xr:uid="{00000000-0005-0000-0000-0000E2100000}"/>
    <cellStyle name="Cálculo 2 2 3 3 2 6 3" xfId="4335" xr:uid="{00000000-0005-0000-0000-0000E3100000}"/>
    <cellStyle name="Cálculo 2 2 3 3 2 6 3 2" xfId="4336" xr:uid="{00000000-0005-0000-0000-0000E4100000}"/>
    <cellStyle name="Cálculo 2 2 3 3 2 6 4" xfId="4337" xr:uid="{00000000-0005-0000-0000-0000E5100000}"/>
    <cellStyle name="Cálculo 2 2 3 3 2 6 4 2" xfId="4338" xr:uid="{00000000-0005-0000-0000-0000E6100000}"/>
    <cellStyle name="Cálculo 2 2 3 3 2 6 5" xfId="4339" xr:uid="{00000000-0005-0000-0000-0000E7100000}"/>
    <cellStyle name="Cálculo 2 2 3 3 2 6 5 2" xfId="4340" xr:uid="{00000000-0005-0000-0000-0000E8100000}"/>
    <cellStyle name="Cálculo 2 2 3 3 2 6 6" xfId="4341" xr:uid="{00000000-0005-0000-0000-0000E9100000}"/>
    <cellStyle name="Cálculo 2 2 3 3 2 7" xfId="4342" xr:uid="{00000000-0005-0000-0000-0000EA100000}"/>
    <cellStyle name="Cálculo 2 2 3 3 2 7 2" xfId="4343" xr:uid="{00000000-0005-0000-0000-0000EB100000}"/>
    <cellStyle name="Cálculo 2 2 3 3 2 7 2 2" xfId="4344" xr:uid="{00000000-0005-0000-0000-0000EC100000}"/>
    <cellStyle name="Cálculo 2 2 3 3 2 7 3" xfId="4345" xr:uid="{00000000-0005-0000-0000-0000ED100000}"/>
    <cellStyle name="Cálculo 2 2 3 3 2 7 3 2" xfId="4346" xr:uid="{00000000-0005-0000-0000-0000EE100000}"/>
    <cellStyle name="Cálculo 2 2 3 3 2 7 4" xfId="4347" xr:uid="{00000000-0005-0000-0000-0000EF100000}"/>
    <cellStyle name="Cálculo 2 2 3 3 2 7 4 2" xfId="4348" xr:uid="{00000000-0005-0000-0000-0000F0100000}"/>
    <cellStyle name="Cálculo 2 2 3 3 2 7 5" xfId="4349" xr:uid="{00000000-0005-0000-0000-0000F1100000}"/>
    <cellStyle name="Cálculo 2 2 3 3 2 8" xfId="4350" xr:uid="{00000000-0005-0000-0000-0000F2100000}"/>
    <cellStyle name="Cálculo 2 2 3 3 2 8 2" xfId="4351" xr:uid="{00000000-0005-0000-0000-0000F3100000}"/>
    <cellStyle name="Cálculo 2 2 3 3 2 8 2 2" xfId="4352" xr:uid="{00000000-0005-0000-0000-0000F4100000}"/>
    <cellStyle name="Cálculo 2 2 3 3 2 8 3" xfId="4353" xr:uid="{00000000-0005-0000-0000-0000F5100000}"/>
    <cellStyle name="Cálculo 2 2 3 3 2 8 3 2" xfId="4354" xr:uid="{00000000-0005-0000-0000-0000F6100000}"/>
    <cellStyle name="Cálculo 2 2 3 3 2 8 4" xfId="4355" xr:uid="{00000000-0005-0000-0000-0000F7100000}"/>
    <cellStyle name="Cálculo 2 2 3 3 2 8 4 2" xfId="4356" xr:uid="{00000000-0005-0000-0000-0000F8100000}"/>
    <cellStyle name="Cálculo 2 2 3 3 2 8 5" xfId="4357" xr:uid="{00000000-0005-0000-0000-0000F9100000}"/>
    <cellStyle name="Cálculo 2 2 3 3 2 9" xfId="4358" xr:uid="{00000000-0005-0000-0000-0000FA100000}"/>
    <cellStyle name="Cálculo 2 2 3 3 2 9 2" xfId="4359" xr:uid="{00000000-0005-0000-0000-0000FB100000}"/>
    <cellStyle name="Cálculo 2 2 3 3 2 9 2 2" xfId="4360" xr:uid="{00000000-0005-0000-0000-0000FC100000}"/>
    <cellStyle name="Cálculo 2 2 3 3 2 9 3" xfId="4361" xr:uid="{00000000-0005-0000-0000-0000FD100000}"/>
    <cellStyle name="Cálculo 2 2 3 3 2 9 3 2" xfId="4362" xr:uid="{00000000-0005-0000-0000-0000FE100000}"/>
    <cellStyle name="Cálculo 2 2 3 3 2 9 4" xfId="4363" xr:uid="{00000000-0005-0000-0000-0000FF100000}"/>
    <cellStyle name="Cálculo 2 2 3 3 3" xfId="4364" xr:uid="{00000000-0005-0000-0000-000000110000}"/>
    <cellStyle name="Cálculo 2 2 3 3 3 10" xfId="4365" xr:uid="{00000000-0005-0000-0000-000001110000}"/>
    <cellStyle name="Cálculo 2 2 3 3 3 2" xfId="4366" xr:uid="{00000000-0005-0000-0000-000002110000}"/>
    <cellStyle name="Cálculo 2 2 3 3 3 2 2" xfId="4367" xr:uid="{00000000-0005-0000-0000-000003110000}"/>
    <cellStyle name="Cálculo 2 2 3 3 3 2 2 2" xfId="4368" xr:uid="{00000000-0005-0000-0000-000004110000}"/>
    <cellStyle name="Cálculo 2 2 3 3 3 2 2 2 2" xfId="4369" xr:uid="{00000000-0005-0000-0000-000005110000}"/>
    <cellStyle name="Cálculo 2 2 3 3 3 2 2 3" xfId="4370" xr:uid="{00000000-0005-0000-0000-000006110000}"/>
    <cellStyle name="Cálculo 2 2 3 3 3 2 2 3 2" xfId="4371" xr:uid="{00000000-0005-0000-0000-000007110000}"/>
    <cellStyle name="Cálculo 2 2 3 3 3 2 2 4" xfId="4372" xr:uid="{00000000-0005-0000-0000-000008110000}"/>
    <cellStyle name="Cálculo 2 2 3 3 3 2 3" xfId="4373" xr:uid="{00000000-0005-0000-0000-000009110000}"/>
    <cellStyle name="Cálculo 2 2 3 3 3 2 3 2" xfId="4374" xr:uid="{00000000-0005-0000-0000-00000A110000}"/>
    <cellStyle name="Cálculo 2 2 3 3 3 2 4" xfId="4375" xr:uid="{00000000-0005-0000-0000-00000B110000}"/>
    <cellStyle name="Cálculo 2 2 3 3 3 2 4 2" xfId="4376" xr:uid="{00000000-0005-0000-0000-00000C110000}"/>
    <cellStyle name="Cálculo 2 2 3 3 3 2 5" xfId="4377" xr:uid="{00000000-0005-0000-0000-00000D110000}"/>
    <cellStyle name="Cálculo 2 2 3 3 3 2 5 2" xfId="4378" xr:uid="{00000000-0005-0000-0000-00000E110000}"/>
    <cellStyle name="Cálculo 2 2 3 3 3 2 6" xfId="4379" xr:uid="{00000000-0005-0000-0000-00000F110000}"/>
    <cellStyle name="Cálculo 2 2 3 3 3 3" xfId="4380" xr:uid="{00000000-0005-0000-0000-000010110000}"/>
    <cellStyle name="Cálculo 2 2 3 3 3 3 2" xfId="4381" xr:uid="{00000000-0005-0000-0000-000011110000}"/>
    <cellStyle name="Cálculo 2 2 3 3 3 3 2 2" xfId="4382" xr:uid="{00000000-0005-0000-0000-000012110000}"/>
    <cellStyle name="Cálculo 2 2 3 3 3 3 3" xfId="4383" xr:uid="{00000000-0005-0000-0000-000013110000}"/>
    <cellStyle name="Cálculo 2 2 3 3 3 3 3 2" xfId="4384" xr:uid="{00000000-0005-0000-0000-000014110000}"/>
    <cellStyle name="Cálculo 2 2 3 3 3 3 4" xfId="4385" xr:uid="{00000000-0005-0000-0000-000015110000}"/>
    <cellStyle name="Cálculo 2 2 3 3 3 4" xfId="4386" xr:uid="{00000000-0005-0000-0000-000016110000}"/>
    <cellStyle name="Cálculo 2 2 3 3 3 4 2" xfId="4387" xr:uid="{00000000-0005-0000-0000-000017110000}"/>
    <cellStyle name="Cálculo 2 2 3 3 3 4 2 2" xfId="4388" xr:uid="{00000000-0005-0000-0000-000018110000}"/>
    <cellStyle name="Cálculo 2 2 3 3 3 4 3" xfId="4389" xr:uid="{00000000-0005-0000-0000-000019110000}"/>
    <cellStyle name="Cálculo 2 2 3 3 3 4 3 2" xfId="4390" xr:uid="{00000000-0005-0000-0000-00001A110000}"/>
    <cellStyle name="Cálculo 2 2 3 3 3 4 4" xfId="4391" xr:uid="{00000000-0005-0000-0000-00001B110000}"/>
    <cellStyle name="Cálculo 2 2 3 3 3 5" xfId="4392" xr:uid="{00000000-0005-0000-0000-00001C110000}"/>
    <cellStyle name="Cálculo 2 2 3 3 3 5 2" xfId="4393" xr:uid="{00000000-0005-0000-0000-00001D110000}"/>
    <cellStyle name="Cálculo 2 2 3 3 3 5 2 2" xfId="4394" xr:uid="{00000000-0005-0000-0000-00001E110000}"/>
    <cellStyle name="Cálculo 2 2 3 3 3 5 3" xfId="4395" xr:uid="{00000000-0005-0000-0000-00001F110000}"/>
    <cellStyle name="Cálculo 2 2 3 3 3 5 3 2" xfId="4396" xr:uid="{00000000-0005-0000-0000-000020110000}"/>
    <cellStyle name="Cálculo 2 2 3 3 3 5 4" xfId="4397" xr:uid="{00000000-0005-0000-0000-000021110000}"/>
    <cellStyle name="Cálculo 2 2 3 3 3 6" xfId="4398" xr:uid="{00000000-0005-0000-0000-000022110000}"/>
    <cellStyle name="Cálculo 2 2 3 3 3 6 2" xfId="4399" xr:uid="{00000000-0005-0000-0000-000023110000}"/>
    <cellStyle name="Cálculo 2 2 3 3 3 6 2 2" xfId="4400" xr:uid="{00000000-0005-0000-0000-000024110000}"/>
    <cellStyle name="Cálculo 2 2 3 3 3 6 3" xfId="4401" xr:uid="{00000000-0005-0000-0000-000025110000}"/>
    <cellStyle name="Cálculo 2 2 3 3 3 6 3 2" xfId="4402" xr:uid="{00000000-0005-0000-0000-000026110000}"/>
    <cellStyle name="Cálculo 2 2 3 3 3 6 4" xfId="4403" xr:uid="{00000000-0005-0000-0000-000027110000}"/>
    <cellStyle name="Cálculo 2 2 3 3 3 7" xfId="4404" xr:uid="{00000000-0005-0000-0000-000028110000}"/>
    <cellStyle name="Cálculo 2 2 3 3 3 7 2" xfId="4405" xr:uid="{00000000-0005-0000-0000-000029110000}"/>
    <cellStyle name="Cálculo 2 2 3 3 3 8" xfId="4406" xr:uid="{00000000-0005-0000-0000-00002A110000}"/>
    <cellStyle name="Cálculo 2 2 3 3 3 8 2" xfId="4407" xr:uid="{00000000-0005-0000-0000-00002B110000}"/>
    <cellStyle name="Cálculo 2 2 3 3 3 9" xfId="4408" xr:uid="{00000000-0005-0000-0000-00002C110000}"/>
    <cellStyle name="Cálculo 2 2 3 3 3 9 2" xfId="4409" xr:uid="{00000000-0005-0000-0000-00002D110000}"/>
    <cellStyle name="Cálculo 2 2 3 3 4" xfId="4410" xr:uid="{00000000-0005-0000-0000-00002E110000}"/>
    <cellStyle name="Cálculo 2 2 3 3 4 2" xfId="4411" xr:uid="{00000000-0005-0000-0000-00002F110000}"/>
    <cellStyle name="Cálculo 2 2 3 3 4 2 2" xfId="4412" xr:uid="{00000000-0005-0000-0000-000030110000}"/>
    <cellStyle name="Cálculo 2 2 3 3 4 2 2 2" xfId="4413" xr:uid="{00000000-0005-0000-0000-000031110000}"/>
    <cellStyle name="Cálculo 2 2 3 3 4 2 3" xfId="4414" xr:uid="{00000000-0005-0000-0000-000032110000}"/>
    <cellStyle name="Cálculo 2 2 3 3 4 2 3 2" xfId="4415" xr:uid="{00000000-0005-0000-0000-000033110000}"/>
    <cellStyle name="Cálculo 2 2 3 3 4 2 4" xfId="4416" xr:uid="{00000000-0005-0000-0000-000034110000}"/>
    <cellStyle name="Cálculo 2 2 3 3 4 2 4 2" xfId="4417" xr:uid="{00000000-0005-0000-0000-000035110000}"/>
    <cellStyle name="Cálculo 2 2 3 3 4 2 5" xfId="4418" xr:uid="{00000000-0005-0000-0000-000036110000}"/>
    <cellStyle name="Cálculo 2 2 3 3 4 3" xfId="4419" xr:uid="{00000000-0005-0000-0000-000037110000}"/>
    <cellStyle name="Cálculo 2 2 3 3 4 3 2" xfId="4420" xr:uid="{00000000-0005-0000-0000-000038110000}"/>
    <cellStyle name="Cálculo 2 2 3 3 4 3 2 2" xfId="4421" xr:uid="{00000000-0005-0000-0000-000039110000}"/>
    <cellStyle name="Cálculo 2 2 3 3 4 3 3" xfId="4422" xr:uid="{00000000-0005-0000-0000-00003A110000}"/>
    <cellStyle name="Cálculo 2 2 3 3 4 3 3 2" xfId="4423" xr:uid="{00000000-0005-0000-0000-00003B110000}"/>
    <cellStyle name="Cálculo 2 2 3 3 4 3 4" xfId="4424" xr:uid="{00000000-0005-0000-0000-00003C110000}"/>
    <cellStyle name="Cálculo 2 2 3 3 4 4" xfId="4425" xr:uid="{00000000-0005-0000-0000-00003D110000}"/>
    <cellStyle name="Cálculo 2 2 3 3 4 4 2" xfId="4426" xr:uid="{00000000-0005-0000-0000-00003E110000}"/>
    <cellStyle name="Cálculo 2 2 3 3 4 5" xfId="4427" xr:uid="{00000000-0005-0000-0000-00003F110000}"/>
    <cellStyle name="Cálculo 2 2 3 3 4 5 2" xfId="4428" xr:uid="{00000000-0005-0000-0000-000040110000}"/>
    <cellStyle name="Cálculo 2 2 3 3 4 6" xfId="4429" xr:uid="{00000000-0005-0000-0000-000041110000}"/>
    <cellStyle name="Cálculo 2 2 3 3 4 6 2" xfId="4430" xr:uid="{00000000-0005-0000-0000-000042110000}"/>
    <cellStyle name="Cálculo 2 2 3 3 4 7" xfId="4431" xr:uid="{00000000-0005-0000-0000-000043110000}"/>
    <cellStyle name="Cálculo 2 2 3 3 5" xfId="4432" xr:uid="{00000000-0005-0000-0000-000044110000}"/>
    <cellStyle name="Cálculo 2 2 3 3 5 2" xfId="4433" xr:uid="{00000000-0005-0000-0000-000045110000}"/>
    <cellStyle name="Cálculo 2 2 3 3 5 2 2" xfId="4434" xr:uid="{00000000-0005-0000-0000-000046110000}"/>
    <cellStyle name="Cálculo 2 2 3 3 5 2 2 2" xfId="4435" xr:uid="{00000000-0005-0000-0000-000047110000}"/>
    <cellStyle name="Cálculo 2 2 3 3 5 2 3" xfId="4436" xr:uid="{00000000-0005-0000-0000-000048110000}"/>
    <cellStyle name="Cálculo 2 2 3 3 5 2 3 2" xfId="4437" xr:uid="{00000000-0005-0000-0000-000049110000}"/>
    <cellStyle name="Cálculo 2 2 3 3 5 2 4" xfId="4438" xr:uid="{00000000-0005-0000-0000-00004A110000}"/>
    <cellStyle name="Cálculo 2 2 3 3 5 2 4 2" xfId="4439" xr:uid="{00000000-0005-0000-0000-00004B110000}"/>
    <cellStyle name="Cálculo 2 2 3 3 5 2 5" xfId="4440" xr:uid="{00000000-0005-0000-0000-00004C110000}"/>
    <cellStyle name="Cálculo 2 2 3 3 5 3" xfId="4441" xr:uid="{00000000-0005-0000-0000-00004D110000}"/>
    <cellStyle name="Cálculo 2 2 3 3 5 3 2" xfId="4442" xr:uid="{00000000-0005-0000-0000-00004E110000}"/>
    <cellStyle name="Cálculo 2 2 3 3 5 4" xfId="4443" xr:uid="{00000000-0005-0000-0000-00004F110000}"/>
    <cellStyle name="Cálculo 2 2 3 3 5 4 2" xfId="4444" xr:uid="{00000000-0005-0000-0000-000050110000}"/>
    <cellStyle name="Cálculo 2 2 3 3 5 5" xfId="4445" xr:uid="{00000000-0005-0000-0000-000051110000}"/>
    <cellStyle name="Cálculo 2 2 3 3 5 5 2" xfId="4446" xr:uid="{00000000-0005-0000-0000-000052110000}"/>
    <cellStyle name="Cálculo 2 2 3 3 5 6" xfId="4447" xr:uid="{00000000-0005-0000-0000-000053110000}"/>
    <cellStyle name="Cálculo 2 2 3 3 6" xfId="4448" xr:uid="{00000000-0005-0000-0000-000054110000}"/>
    <cellStyle name="Cálculo 2 2 3 3 6 2" xfId="4449" xr:uid="{00000000-0005-0000-0000-000055110000}"/>
    <cellStyle name="Cálculo 2 2 3 3 6 2 2" xfId="4450" xr:uid="{00000000-0005-0000-0000-000056110000}"/>
    <cellStyle name="Cálculo 2 2 3 3 6 2 2 2" xfId="4451" xr:uid="{00000000-0005-0000-0000-000057110000}"/>
    <cellStyle name="Cálculo 2 2 3 3 6 2 3" xfId="4452" xr:uid="{00000000-0005-0000-0000-000058110000}"/>
    <cellStyle name="Cálculo 2 2 3 3 6 2 3 2" xfId="4453" xr:uid="{00000000-0005-0000-0000-000059110000}"/>
    <cellStyle name="Cálculo 2 2 3 3 6 2 4" xfId="4454" xr:uid="{00000000-0005-0000-0000-00005A110000}"/>
    <cellStyle name="Cálculo 2 2 3 3 6 2 4 2" xfId="4455" xr:uid="{00000000-0005-0000-0000-00005B110000}"/>
    <cellStyle name="Cálculo 2 2 3 3 6 2 5" xfId="4456" xr:uid="{00000000-0005-0000-0000-00005C110000}"/>
    <cellStyle name="Cálculo 2 2 3 3 6 3" xfId="4457" xr:uid="{00000000-0005-0000-0000-00005D110000}"/>
    <cellStyle name="Cálculo 2 2 3 3 6 3 2" xfId="4458" xr:uid="{00000000-0005-0000-0000-00005E110000}"/>
    <cellStyle name="Cálculo 2 2 3 3 6 4" xfId="4459" xr:uid="{00000000-0005-0000-0000-00005F110000}"/>
    <cellStyle name="Cálculo 2 2 3 3 6 4 2" xfId="4460" xr:uid="{00000000-0005-0000-0000-000060110000}"/>
    <cellStyle name="Cálculo 2 2 3 3 6 5" xfId="4461" xr:uid="{00000000-0005-0000-0000-000061110000}"/>
    <cellStyle name="Cálculo 2 2 3 3 6 5 2" xfId="4462" xr:uid="{00000000-0005-0000-0000-000062110000}"/>
    <cellStyle name="Cálculo 2 2 3 3 6 6" xfId="4463" xr:uid="{00000000-0005-0000-0000-000063110000}"/>
    <cellStyle name="Cálculo 2 2 3 3 7" xfId="4464" xr:uid="{00000000-0005-0000-0000-000064110000}"/>
    <cellStyle name="Cálculo 2 2 3 3 7 2" xfId="4465" xr:uid="{00000000-0005-0000-0000-000065110000}"/>
    <cellStyle name="Cálculo 2 2 3 3 7 2 2" xfId="4466" xr:uid="{00000000-0005-0000-0000-000066110000}"/>
    <cellStyle name="Cálculo 2 2 3 3 7 2 2 2" xfId="4467" xr:uid="{00000000-0005-0000-0000-000067110000}"/>
    <cellStyle name="Cálculo 2 2 3 3 7 2 3" xfId="4468" xr:uid="{00000000-0005-0000-0000-000068110000}"/>
    <cellStyle name="Cálculo 2 2 3 3 7 2 3 2" xfId="4469" xr:uid="{00000000-0005-0000-0000-000069110000}"/>
    <cellStyle name="Cálculo 2 2 3 3 7 2 4" xfId="4470" xr:uid="{00000000-0005-0000-0000-00006A110000}"/>
    <cellStyle name="Cálculo 2 2 3 3 7 2 4 2" xfId="4471" xr:uid="{00000000-0005-0000-0000-00006B110000}"/>
    <cellStyle name="Cálculo 2 2 3 3 7 2 5" xfId="4472" xr:uid="{00000000-0005-0000-0000-00006C110000}"/>
    <cellStyle name="Cálculo 2 2 3 3 7 3" xfId="4473" xr:uid="{00000000-0005-0000-0000-00006D110000}"/>
    <cellStyle name="Cálculo 2 2 3 3 7 3 2" xfId="4474" xr:uid="{00000000-0005-0000-0000-00006E110000}"/>
    <cellStyle name="Cálculo 2 2 3 3 7 4" xfId="4475" xr:uid="{00000000-0005-0000-0000-00006F110000}"/>
    <cellStyle name="Cálculo 2 2 3 3 7 4 2" xfId="4476" xr:uid="{00000000-0005-0000-0000-000070110000}"/>
    <cellStyle name="Cálculo 2 2 3 3 7 5" xfId="4477" xr:uid="{00000000-0005-0000-0000-000071110000}"/>
    <cellStyle name="Cálculo 2 2 3 3 7 5 2" xfId="4478" xr:uid="{00000000-0005-0000-0000-000072110000}"/>
    <cellStyle name="Cálculo 2 2 3 3 7 6" xfId="4479" xr:uid="{00000000-0005-0000-0000-000073110000}"/>
    <cellStyle name="Cálculo 2 2 3 3 8" xfId="4480" xr:uid="{00000000-0005-0000-0000-000074110000}"/>
    <cellStyle name="Cálculo 2 2 3 3 8 2" xfId="4481" xr:uid="{00000000-0005-0000-0000-000075110000}"/>
    <cellStyle name="Cálculo 2 2 3 3 8 2 2" xfId="4482" xr:uid="{00000000-0005-0000-0000-000076110000}"/>
    <cellStyle name="Cálculo 2 2 3 3 8 3" xfId="4483" xr:uid="{00000000-0005-0000-0000-000077110000}"/>
    <cellStyle name="Cálculo 2 2 3 3 8 3 2" xfId="4484" xr:uid="{00000000-0005-0000-0000-000078110000}"/>
    <cellStyle name="Cálculo 2 2 3 3 8 4" xfId="4485" xr:uid="{00000000-0005-0000-0000-000079110000}"/>
    <cellStyle name="Cálculo 2 2 3 3 8 4 2" xfId="4486" xr:uid="{00000000-0005-0000-0000-00007A110000}"/>
    <cellStyle name="Cálculo 2 2 3 3 8 5" xfId="4487" xr:uid="{00000000-0005-0000-0000-00007B110000}"/>
    <cellStyle name="Cálculo 2 2 3 3 9" xfId="4488" xr:uid="{00000000-0005-0000-0000-00007C110000}"/>
    <cellStyle name="Cálculo 2 2 3 3 9 2" xfId="4489" xr:uid="{00000000-0005-0000-0000-00007D110000}"/>
    <cellStyle name="Cálculo 2 2 3 3 9 2 2" xfId="4490" xr:uid="{00000000-0005-0000-0000-00007E110000}"/>
    <cellStyle name="Cálculo 2 2 3 3 9 3" xfId="4491" xr:uid="{00000000-0005-0000-0000-00007F110000}"/>
    <cellStyle name="Cálculo 2 2 3 3 9 3 2" xfId="4492" xr:uid="{00000000-0005-0000-0000-000080110000}"/>
    <cellStyle name="Cálculo 2 2 3 3 9 4" xfId="4493" xr:uid="{00000000-0005-0000-0000-000081110000}"/>
    <cellStyle name="Cálculo 2 2 3 3 9 4 2" xfId="4494" xr:uid="{00000000-0005-0000-0000-000082110000}"/>
    <cellStyle name="Cálculo 2 2 3 3 9 5" xfId="4495" xr:uid="{00000000-0005-0000-0000-000083110000}"/>
    <cellStyle name="Cálculo 2 2 3 4" xfId="4496" xr:uid="{00000000-0005-0000-0000-000084110000}"/>
    <cellStyle name="Cálculo 2 2 3 4 10" xfId="4497" xr:uid="{00000000-0005-0000-0000-000085110000}"/>
    <cellStyle name="Cálculo 2 2 3 4 10 2" xfId="4498" xr:uid="{00000000-0005-0000-0000-000086110000}"/>
    <cellStyle name="Cálculo 2 2 3 4 11" xfId="4499" xr:uid="{00000000-0005-0000-0000-000087110000}"/>
    <cellStyle name="Cálculo 2 2 3 4 11 2" xfId="4500" xr:uid="{00000000-0005-0000-0000-000088110000}"/>
    <cellStyle name="Cálculo 2 2 3 4 12" xfId="4501" xr:uid="{00000000-0005-0000-0000-000089110000}"/>
    <cellStyle name="Cálculo 2 2 3 4 12 2" xfId="4502" xr:uid="{00000000-0005-0000-0000-00008A110000}"/>
    <cellStyle name="Cálculo 2 2 3 4 13" xfId="4503" xr:uid="{00000000-0005-0000-0000-00008B110000}"/>
    <cellStyle name="Cálculo 2 2 3 4 2" xfId="4504" xr:uid="{00000000-0005-0000-0000-00008C110000}"/>
    <cellStyle name="Cálculo 2 2 3 4 2 2" xfId="4505" xr:uid="{00000000-0005-0000-0000-00008D110000}"/>
    <cellStyle name="Cálculo 2 2 3 4 2 2 2" xfId="4506" xr:uid="{00000000-0005-0000-0000-00008E110000}"/>
    <cellStyle name="Cálculo 2 2 3 4 2 2 2 2" xfId="4507" xr:uid="{00000000-0005-0000-0000-00008F110000}"/>
    <cellStyle name="Cálculo 2 2 3 4 2 2 3" xfId="4508" xr:uid="{00000000-0005-0000-0000-000090110000}"/>
    <cellStyle name="Cálculo 2 2 3 4 2 2 3 2" xfId="4509" xr:uid="{00000000-0005-0000-0000-000091110000}"/>
    <cellStyle name="Cálculo 2 2 3 4 2 2 4" xfId="4510" xr:uid="{00000000-0005-0000-0000-000092110000}"/>
    <cellStyle name="Cálculo 2 2 3 4 2 2 4 2" xfId="4511" xr:uid="{00000000-0005-0000-0000-000093110000}"/>
    <cellStyle name="Cálculo 2 2 3 4 2 2 5" xfId="4512" xr:uid="{00000000-0005-0000-0000-000094110000}"/>
    <cellStyle name="Cálculo 2 2 3 4 2 3" xfId="4513" xr:uid="{00000000-0005-0000-0000-000095110000}"/>
    <cellStyle name="Cálculo 2 2 3 4 2 3 2" xfId="4514" xr:uid="{00000000-0005-0000-0000-000096110000}"/>
    <cellStyle name="Cálculo 2 2 3 4 2 3 2 2" xfId="4515" xr:uid="{00000000-0005-0000-0000-000097110000}"/>
    <cellStyle name="Cálculo 2 2 3 4 2 3 3" xfId="4516" xr:uid="{00000000-0005-0000-0000-000098110000}"/>
    <cellStyle name="Cálculo 2 2 3 4 2 3 3 2" xfId="4517" xr:uid="{00000000-0005-0000-0000-000099110000}"/>
    <cellStyle name="Cálculo 2 2 3 4 2 3 4" xfId="4518" xr:uid="{00000000-0005-0000-0000-00009A110000}"/>
    <cellStyle name="Cálculo 2 2 3 4 2 4" xfId="4519" xr:uid="{00000000-0005-0000-0000-00009B110000}"/>
    <cellStyle name="Cálculo 2 2 3 4 2 4 2" xfId="4520" xr:uid="{00000000-0005-0000-0000-00009C110000}"/>
    <cellStyle name="Cálculo 2 2 3 4 2 5" xfId="4521" xr:uid="{00000000-0005-0000-0000-00009D110000}"/>
    <cellStyle name="Cálculo 2 2 3 4 2 5 2" xfId="4522" xr:uid="{00000000-0005-0000-0000-00009E110000}"/>
    <cellStyle name="Cálculo 2 2 3 4 2 6" xfId="4523" xr:uid="{00000000-0005-0000-0000-00009F110000}"/>
    <cellStyle name="Cálculo 2 2 3 4 2 6 2" xfId="4524" xr:uid="{00000000-0005-0000-0000-0000A0110000}"/>
    <cellStyle name="Cálculo 2 2 3 4 2 7" xfId="4525" xr:uid="{00000000-0005-0000-0000-0000A1110000}"/>
    <cellStyle name="Cálculo 2 2 3 4 3" xfId="4526" xr:uid="{00000000-0005-0000-0000-0000A2110000}"/>
    <cellStyle name="Cálculo 2 2 3 4 3 2" xfId="4527" xr:uid="{00000000-0005-0000-0000-0000A3110000}"/>
    <cellStyle name="Cálculo 2 2 3 4 3 2 2" xfId="4528" xr:uid="{00000000-0005-0000-0000-0000A4110000}"/>
    <cellStyle name="Cálculo 2 2 3 4 3 2 2 2" xfId="4529" xr:uid="{00000000-0005-0000-0000-0000A5110000}"/>
    <cellStyle name="Cálculo 2 2 3 4 3 2 3" xfId="4530" xr:uid="{00000000-0005-0000-0000-0000A6110000}"/>
    <cellStyle name="Cálculo 2 2 3 4 3 2 3 2" xfId="4531" xr:uid="{00000000-0005-0000-0000-0000A7110000}"/>
    <cellStyle name="Cálculo 2 2 3 4 3 2 4" xfId="4532" xr:uid="{00000000-0005-0000-0000-0000A8110000}"/>
    <cellStyle name="Cálculo 2 2 3 4 3 2 4 2" xfId="4533" xr:uid="{00000000-0005-0000-0000-0000A9110000}"/>
    <cellStyle name="Cálculo 2 2 3 4 3 2 5" xfId="4534" xr:uid="{00000000-0005-0000-0000-0000AA110000}"/>
    <cellStyle name="Cálculo 2 2 3 4 3 3" xfId="4535" xr:uid="{00000000-0005-0000-0000-0000AB110000}"/>
    <cellStyle name="Cálculo 2 2 3 4 3 3 2" xfId="4536" xr:uid="{00000000-0005-0000-0000-0000AC110000}"/>
    <cellStyle name="Cálculo 2 2 3 4 3 3 2 2" xfId="4537" xr:uid="{00000000-0005-0000-0000-0000AD110000}"/>
    <cellStyle name="Cálculo 2 2 3 4 3 3 3" xfId="4538" xr:uid="{00000000-0005-0000-0000-0000AE110000}"/>
    <cellStyle name="Cálculo 2 2 3 4 3 3 3 2" xfId="4539" xr:uid="{00000000-0005-0000-0000-0000AF110000}"/>
    <cellStyle name="Cálculo 2 2 3 4 3 3 4" xfId="4540" xr:uid="{00000000-0005-0000-0000-0000B0110000}"/>
    <cellStyle name="Cálculo 2 2 3 4 3 4" xfId="4541" xr:uid="{00000000-0005-0000-0000-0000B1110000}"/>
    <cellStyle name="Cálculo 2 2 3 4 3 4 2" xfId="4542" xr:uid="{00000000-0005-0000-0000-0000B2110000}"/>
    <cellStyle name="Cálculo 2 2 3 4 3 5" xfId="4543" xr:uid="{00000000-0005-0000-0000-0000B3110000}"/>
    <cellStyle name="Cálculo 2 2 3 4 3 5 2" xfId="4544" xr:uid="{00000000-0005-0000-0000-0000B4110000}"/>
    <cellStyle name="Cálculo 2 2 3 4 3 6" xfId="4545" xr:uid="{00000000-0005-0000-0000-0000B5110000}"/>
    <cellStyle name="Cálculo 2 2 3 4 3 6 2" xfId="4546" xr:uid="{00000000-0005-0000-0000-0000B6110000}"/>
    <cellStyle name="Cálculo 2 2 3 4 3 7" xfId="4547" xr:uid="{00000000-0005-0000-0000-0000B7110000}"/>
    <cellStyle name="Cálculo 2 2 3 4 4" xfId="4548" xr:uid="{00000000-0005-0000-0000-0000B8110000}"/>
    <cellStyle name="Cálculo 2 2 3 4 4 2" xfId="4549" xr:uid="{00000000-0005-0000-0000-0000B9110000}"/>
    <cellStyle name="Cálculo 2 2 3 4 4 2 2" xfId="4550" xr:uid="{00000000-0005-0000-0000-0000BA110000}"/>
    <cellStyle name="Cálculo 2 2 3 4 4 2 2 2" xfId="4551" xr:uid="{00000000-0005-0000-0000-0000BB110000}"/>
    <cellStyle name="Cálculo 2 2 3 4 4 2 3" xfId="4552" xr:uid="{00000000-0005-0000-0000-0000BC110000}"/>
    <cellStyle name="Cálculo 2 2 3 4 4 2 3 2" xfId="4553" xr:uid="{00000000-0005-0000-0000-0000BD110000}"/>
    <cellStyle name="Cálculo 2 2 3 4 4 2 4" xfId="4554" xr:uid="{00000000-0005-0000-0000-0000BE110000}"/>
    <cellStyle name="Cálculo 2 2 3 4 4 2 4 2" xfId="4555" xr:uid="{00000000-0005-0000-0000-0000BF110000}"/>
    <cellStyle name="Cálculo 2 2 3 4 4 2 5" xfId="4556" xr:uid="{00000000-0005-0000-0000-0000C0110000}"/>
    <cellStyle name="Cálculo 2 2 3 4 4 3" xfId="4557" xr:uid="{00000000-0005-0000-0000-0000C1110000}"/>
    <cellStyle name="Cálculo 2 2 3 4 4 3 2" xfId="4558" xr:uid="{00000000-0005-0000-0000-0000C2110000}"/>
    <cellStyle name="Cálculo 2 2 3 4 4 3 2 2" xfId="4559" xr:uid="{00000000-0005-0000-0000-0000C3110000}"/>
    <cellStyle name="Cálculo 2 2 3 4 4 3 3" xfId="4560" xr:uid="{00000000-0005-0000-0000-0000C4110000}"/>
    <cellStyle name="Cálculo 2 2 3 4 4 3 3 2" xfId="4561" xr:uid="{00000000-0005-0000-0000-0000C5110000}"/>
    <cellStyle name="Cálculo 2 2 3 4 4 3 4" xfId="4562" xr:uid="{00000000-0005-0000-0000-0000C6110000}"/>
    <cellStyle name="Cálculo 2 2 3 4 4 4" xfId="4563" xr:uid="{00000000-0005-0000-0000-0000C7110000}"/>
    <cellStyle name="Cálculo 2 2 3 4 4 4 2" xfId="4564" xr:uid="{00000000-0005-0000-0000-0000C8110000}"/>
    <cellStyle name="Cálculo 2 2 3 4 4 5" xfId="4565" xr:uid="{00000000-0005-0000-0000-0000C9110000}"/>
    <cellStyle name="Cálculo 2 2 3 4 4 5 2" xfId="4566" xr:uid="{00000000-0005-0000-0000-0000CA110000}"/>
    <cellStyle name="Cálculo 2 2 3 4 4 6" xfId="4567" xr:uid="{00000000-0005-0000-0000-0000CB110000}"/>
    <cellStyle name="Cálculo 2 2 3 4 4 6 2" xfId="4568" xr:uid="{00000000-0005-0000-0000-0000CC110000}"/>
    <cellStyle name="Cálculo 2 2 3 4 4 7" xfId="4569" xr:uid="{00000000-0005-0000-0000-0000CD110000}"/>
    <cellStyle name="Cálculo 2 2 3 4 5" xfId="4570" xr:uid="{00000000-0005-0000-0000-0000CE110000}"/>
    <cellStyle name="Cálculo 2 2 3 4 5 2" xfId="4571" xr:uid="{00000000-0005-0000-0000-0000CF110000}"/>
    <cellStyle name="Cálculo 2 2 3 4 5 2 2" xfId="4572" xr:uid="{00000000-0005-0000-0000-0000D0110000}"/>
    <cellStyle name="Cálculo 2 2 3 4 5 2 2 2" xfId="4573" xr:uid="{00000000-0005-0000-0000-0000D1110000}"/>
    <cellStyle name="Cálculo 2 2 3 4 5 2 3" xfId="4574" xr:uid="{00000000-0005-0000-0000-0000D2110000}"/>
    <cellStyle name="Cálculo 2 2 3 4 5 2 3 2" xfId="4575" xr:uid="{00000000-0005-0000-0000-0000D3110000}"/>
    <cellStyle name="Cálculo 2 2 3 4 5 2 4" xfId="4576" xr:uid="{00000000-0005-0000-0000-0000D4110000}"/>
    <cellStyle name="Cálculo 2 2 3 4 5 2 4 2" xfId="4577" xr:uid="{00000000-0005-0000-0000-0000D5110000}"/>
    <cellStyle name="Cálculo 2 2 3 4 5 2 5" xfId="4578" xr:uid="{00000000-0005-0000-0000-0000D6110000}"/>
    <cellStyle name="Cálculo 2 2 3 4 5 3" xfId="4579" xr:uid="{00000000-0005-0000-0000-0000D7110000}"/>
    <cellStyle name="Cálculo 2 2 3 4 5 3 2" xfId="4580" xr:uid="{00000000-0005-0000-0000-0000D8110000}"/>
    <cellStyle name="Cálculo 2 2 3 4 5 3 2 2" xfId="4581" xr:uid="{00000000-0005-0000-0000-0000D9110000}"/>
    <cellStyle name="Cálculo 2 2 3 4 5 3 3" xfId="4582" xr:uid="{00000000-0005-0000-0000-0000DA110000}"/>
    <cellStyle name="Cálculo 2 2 3 4 5 3 3 2" xfId="4583" xr:uid="{00000000-0005-0000-0000-0000DB110000}"/>
    <cellStyle name="Cálculo 2 2 3 4 5 3 4" xfId="4584" xr:uid="{00000000-0005-0000-0000-0000DC110000}"/>
    <cellStyle name="Cálculo 2 2 3 4 5 4" xfId="4585" xr:uid="{00000000-0005-0000-0000-0000DD110000}"/>
    <cellStyle name="Cálculo 2 2 3 4 5 4 2" xfId="4586" xr:uid="{00000000-0005-0000-0000-0000DE110000}"/>
    <cellStyle name="Cálculo 2 2 3 4 5 5" xfId="4587" xr:uid="{00000000-0005-0000-0000-0000DF110000}"/>
    <cellStyle name="Cálculo 2 2 3 4 5 5 2" xfId="4588" xr:uid="{00000000-0005-0000-0000-0000E0110000}"/>
    <cellStyle name="Cálculo 2 2 3 4 5 6" xfId="4589" xr:uid="{00000000-0005-0000-0000-0000E1110000}"/>
    <cellStyle name="Cálculo 2 2 3 4 5 6 2" xfId="4590" xr:uid="{00000000-0005-0000-0000-0000E2110000}"/>
    <cellStyle name="Cálculo 2 2 3 4 5 7" xfId="4591" xr:uid="{00000000-0005-0000-0000-0000E3110000}"/>
    <cellStyle name="Cálculo 2 2 3 4 6" xfId="4592" xr:uid="{00000000-0005-0000-0000-0000E4110000}"/>
    <cellStyle name="Cálculo 2 2 3 4 6 2" xfId="4593" xr:uid="{00000000-0005-0000-0000-0000E5110000}"/>
    <cellStyle name="Cálculo 2 2 3 4 6 2 2" xfId="4594" xr:uid="{00000000-0005-0000-0000-0000E6110000}"/>
    <cellStyle name="Cálculo 2 2 3 4 6 2 2 2" xfId="4595" xr:uid="{00000000-0005-0000-0000-0000E7110000}"/>
    <cellStyle name="Cálculo 2 2 3 4 6 2 3" xfId="4596" xr:uid="{00000000-0005-0000-0000-0000E8110000}"/>
    <cellStyle name="Cálculo 2 2 3 4 6 2 3 2" xfId="4597" xr:uid="{00000000-0005-0000-0000-0000E9110000}"/>
    <cellStyle name="Cálculo 2 2 3 4 6 2 4" xfId="4598" xr:uid="{00000000-0005-0000-0000-0000EA110000}"/>
    <cellStyle name="Cálculo 2 2 3 4 6 2 4 2" xfId="4599" xr:uid="{00000000-0005-0000-0000-0000EB110000}"/>
    <cellStyle name="Cálculo 2 2 3 4 6 2 5" xfId="4600" xr:uid="{00000000-0005-0000-0000-0000EC110000}"/>
    <cellStyle name="Cálculo 2 2 3 4 6 3" xfId="4601" xr:uid="{00000000-0005-0000-0000-0000ED110000}"/>
    <cellStyle name="Cálculo 2 2 3 4 6 3 2" xfId="4602" xr:uid="{00000000-0005-0000-0000-0000EE110000}"/>
    <cellStyle name="Cálculo 2 2 3 4 6 4" xfId="4603" xr:uid="{00000000-0005-0000-0000-0000EF110000}"/>
    <cellStyle name="Cálculo 2 2 3 4 6 4 2" xfId="4604" xr:uid="{00000000-0005-0000-0000-0000F0110000}"/>
    <cellStyle name="Cálculo 2 2 3 4 6 5" xfId="4605" xr:uid="{00000000-0005-0000-0000-0000F1110000}"/>
    <cellStyle name="Cálculo 2 2 3 4 6 5 2" xfId="4606" xr:uid="{00000000-0005-0000-0000-0000F2110000}"/>
    <cellStyle name="Cálculo 2 2 3 4 6 6" xfId="4607" xr:uid="{00000000-0005-0000-0000-0000F3110000}"/>
    <cellStyle name="Cálculo 2 2 3 4 7" xfId="4608" xr:uid="{00000000-0005-0000-0000-0000F4110000}"/>
    <cellStyle name="Cálculo 2 2 3 4 7 2" xfId="4609" xr:uid="{00000000-0005-0000-0000-0000F5110000}"/>
    <cellStyle name="Cálculo 2 2 3 4 7 2 2" xfId="4610" xr:uid="{00000000-0005-0000-0000-0000F6110000}"/>
    <cellStyle name="Cálculo 2 2 3 4 7 3" xfId="4611" xr:uid="{00000000-0005-0000-0000-0000F7110000}"/>
    <cellStyle name="Cálculo 2 2 3 4 7 3 2" xfId="4612" xr:uid="{00000000-0005-0000-0000-0000F8110000}"/>
    <cellStyle name="Cálculo 2 2 3 4 7 4" xfId="4613" xr:uid="{00000000-0005-0000-0000-0000F9110000}"/>
    <cellStyle name="Cálculo 2 2 3 4 7 4 2" xfId="4614" xr:uid="{00000000-0005-0000-0000-0000FA110000}"/>
    <cellStyle name="Cálculo 2 2 3 4 7 5" xfId="4615" xr:uid="{00000000-0005-0000-0000-0000FB110000}"/>
    <cellStyle name="Cálculo 2 2 3 4 8" xfId="4616" xr:uid="{00000000-0005-0000-0000-0000FC110000}"/>
    <cellStyle name="Cálculo 2 2 3 4 8 2" xfId="4617" xr:uid="{00000000-0005-0000-0000-0000FD110000}"/>
    <cellStyle name="Cálculo 2 2 3 4 8 2 2" xfId="4618" xr:uid="{00000000-0005-0000-0000-0000FE110000}"/>
    <cellStyle name="Cálculo 2 2 3 4 8 3" xfId="4619" xr:uid="{00000000-0005-0000-0000-0000FF110000}"/>
    <cellStyle name="Cálculo 2 2 3 4 8 3 2" xfId="4620" xr:uid="{00000000-0005-0000-0000-000000120000}"/>
    <cellStyle name="Cálculo 2 2 3 4 8 4" xfId="4621" xr:uid="{00000000-0005-0000-0000-000001120000}"/>
    <cellStyle name="Cálculo 2 2 3 4 8 4 2" xfId="4622" xr:uid="{00000000-0005-0000-0000-000002120000}"/>
    <cellStyle name="Cálculo 2 2 3 4 8 5" xfId="4623" xr:uid="{00000000-0005-0000-0000-000003120000}"/>
    <cellStyle name="Cálculo 2 2 3 4 9" xfId="4624" xr:uid="{00000000-0005-0000-0000-000004120000}"/>
    <cellStyle name="Cálculo 2 2 3 4 9 2" xfId="4625" xr:uid="{00000000-0005-0000-0000-000005120000}"/>
    <cellStyle name="Cálculo 2 2 3 4 9 2 2" xfId="4626" xr:uid="{00000000-0005-0000-0000-000006120000}"/>
    <cellStyle name="Cálculo 2 2 3 4 9 3" xfId="4627" xr:uid="{00000000-0005-0000-0000-000007120000}"/>
    <cellStyle name="Cálculo 2 2 3 4 9 3 2" xfId="4628" xr:uid="{00000000-0005-0000-0000-000008120000}"/>
    <cellStyle name="Cálculo 2 2 3 4 9 4" xfId="4629" xr:uid="{00000000-0005-0000-0000-000009120000}"/>
    <cellStyle name="Cálculo 2 2 3 5" xfId="4630" xr:uid="{00000000-0005-0000-0000-00000A120000}"/>
    <cellStyle name="Cálculo 2 2 3 5 10" xfId="4631" xr:uid="{00000000-0005-0000-0000-00000B120000}"/>
    <cellStyle name="Cálculo 2 2 3 5 2" xfId="4632" xr:uid="{00000000-0005-0000-0000-00000C120000}"/>
    <cellStyle name="Cálculo 2 2 3 5 2 2" xfId="4633" xr:uid="{00000000-0005-0000-0000-00000D120000}"/>
    <cellStyle name="Cálculo 2 2 3 5 2 2 2" xfId="4634" xr:uid="{00000000-0005-0000-0000-00000E120000}"/>
    <cellStyle name="Cálculo 2 2 3 5 2 2 2 2" xfId="4635" xr:uid="{00000000-0005-0000-0000-00000F120000}"/>
    <cellStyle name="Cálculo 2 2 3 5 2 2 3" xfId="4636" xr:uid="{00000000-0005-0000-0000-000010120000}"/>
    <cellStyle name="Cálculo 2 2 3 5 2 2 3 2" xfId="4637" xr:uid="{00000000-0005-0000-0000-000011120000}"/>
    <cellStyle name="Cálculo 2 2 3 5 2 2 4" xfId="4638" xr:uid="{00000000-0005-0000-0000-000012120000}"/>
    <cellStyle name="Cálculo 2 2 3 5 2 3" xfId="4639" xr:uid="{00000000-0005-0000-0000-000013120000}"/>
    <cellStyle name="Cálculo 2 2 3 5 2 3 2" xfId="4640" xr:uid="{00000000-0005-0000-0000-000014120000}"/>
    <cellStyle name="Cálculo 2 2 3 5 2 4" xfId="4641" xr:uid="{00000000-0005-0000-0000-000015120000}"/>
    <cellStyle name="Cálculo 2 2 3 5 2 4 2" xfId="4642" xr:uid="{00000000-0005-0000-0000-000016120000}"/>
    <cellStyle name="Cálculo 2 2 3 5 2 5" xfId="4643" xr:uid="{00000000-0005-0000-0000-000017120000}"/>
    <cellStyle name="Cálculo 2 2 3 5 2 5 2" xfId="4644" xr:uid="{00000000-0005-0000-0000-000018120000}"/>
    <cellStyle name="Cálculo 2 2 3 5 2 6" xfId="4645" xr:uid="{00000000-0005-0000-0000-000019120000}"/>
    <cellStyle name="Cálculo 2 2 3 5 3" xfId="4646" xr:uid="{00000000-0005-0000-0000-00001A120000}"/>
    <cellStyle name="Cálculo 2 2 3 5 3 2" xfId="4647" xr:uid="{00000000-0005-0000-0000-00001B120000}"/>
    <cellStyle name="Cálculo 2 2 3 5 3 2 2" xfId="4648" xr:uid="{00000000-0005-0000-0000-00001C120000}"/>
    <cellStyle name="Cálculo 2 2 3 5 3 3" xfId="4649" xr:uid="{00000000-0005-0000-0000-00001D120000}"/>
    <cellStyle name="Cálculo 2 2 3 5 3 3 2" xfId="4650" xr:uid="{00000000-0005-0000-0000-00001E120000}"/>
    <cellStyle name="Cálculo 2 2 3 5 3 4" xfId="4651" xr:uid="{00000000-0005-0000-0000-00001F120000}"/>
    <cellStyle name="Cálculo 2 2 3 5 4" xfId="4652" xr:uid="{00000000-0005-0000-0000-000020120000}"/>
    <cellStyle name="Cálculo 2 2 3 5 4 2" xfId="4653" xr:uid="{00000000-0005-0000-0000-000021120000}"/>
    <cellStyle name="Cálculo 2 2 3 5 4 2 2" xfId="4654" xr:uid="{00000000-0005-0000-0000-000022120000}"/>
    <cellStyle name="Cálculo 2 2 3 5 4 3" xfId="4655" xr:uid="{00000000-0005-0000-0000-000023120000}"/>
    <cellStyle name="Cálculo 2 2 3 5 4 3 2" xfId="4656" xr:uid="{00000000-0005-0000-0000-000024120000}"/>
    <cellStyle name="Cálculo 2 2 3 5 4 4" xfId="4657" xr:uid="{00000000-0005-0000-0000-000025120000}"/>
    <cellStyle name="Cálculo 2 2 3 5 5" xfId="4658" xr:uid="{00000000-0005-0000-0000-000026120000}"/>
    <cellStyle name="Cálculo 2 2 3 5 5 2" xfId="4659" xr:uid="{00000000-0005-0000-0000-000027120000}"/>
    <cellStyle name="Cálculo 2 2 3 5 5 2 2" xfId="4660" xr:uid="{00000000-0005-0000-0000-000028120000}"/>
    <cellStyle name="Cálculo 2 2 3 5 5 3" xfId="4661" xr:uid="{00000000-0005-0000-0000-000029120000}"/>
    <cellStyle name="Cálculo 2 2 3 5 5 3 2" xfId="4662" xr:uid="{00000000-0005-0000-0000-00002A120000}"/>
    <cellStyle name="Cálculo 2 2 3 5 5 4" xfId="4663" xr:uid="{00000000-0005-0000-0000-00002B120000}"/>
    <cellStyle name="Cálculo 2 2 3 5 6" xfId="4664" xr:uid="{00000000-0005-0000-0000-00002C120000}"/>
    <cellStyle name="Cálculo 2 2 3 5 6 2" xfId="4665" xr:uid="{00000000-0005-0000-0000-00002D120000}"/>
    <cellStyle name="Cálculo 2 2 3 5 6 2 2" xfId="4666" xr:uid="{00000000-0005-0000-0000-00002E120000}"/>
    <cellStyle name="Cálculo 2 2 3 5 6 3" xfId="4667" xr:uid="{00000000-0005-0000-0000-00002F120000}"/>
    <cellStyle name="Cálculo 2 2 3 5 6 3 2" xfId="4668" xr:uid="{00000000-0005-0000-0000-000030120000}"/>
    <cellStyle name="Cálculo 2 2 3 5 6 4" xfId="4669" xr:uid="{00000000-0005-0000-0000-000031120000}"/>
    <cellStyle name="Cálculo 2 2 3 5 7" xfId="4670" xr:uid="{00000000-0005-0000-0000-000032120000}"/>
    <cellStyle name="Cálculo 2 2 3 5 7 2" xfId="4671" xr:uid="{00000000-0005-0000-0000-000033120000}"/>
    <cellStyle name="Cálculo 2 2 3 5 8" xfId="4672" xr:uid="{00000000-0005-0000-0000-000034120000}"/>
    <cellStyle name="Cálculo 2 2 3 5 8 2" xfId="4673" xr:uid="{00000000-0005-0000-0000-000035120000}"/>
    <cellStyle name="Cálculo 2 2 3 5 9" xfId="4674" xr:uid="{00000000-0005-0000-0000-000036120000}"/>
    <cellStyle name="Cálculo 2 2 3 5 9 2" xfId="4675" xr:uid="{00000000-0005-0000-0000-000037120000}"/>
    <cellStyle name="Cálculo 2 2 3 6" xfId="4676" xr:uid="{00000000-0005-0000-0000-000038120000}"/>
    <cellStyle name="Cálculo 2 2 3 6 2" xfId="4677" xr:uid="{00000000-0005-0000-0000-000039120000}"/>
    <cellStyle name="Cálculo 2 2 3 6 2 2" xfId="4678" xr:uid="{00000000-0005-0000-0000-00003A120000}"/>
    <cellStyle name="Cálculo 2 2 3 6 2 2 2" xfId="4679" xr:uid="{00000000-0005-0000-0000-00003B120000}"/>
    <cellStyle name="Cálculo 2 2 3 6 2 3" xfId="4680" xr:uid="{00000000-0005-0000-0000-00003C120000}"/>
    <cellStyle name="Cálculo 2 2 3 6 2 3 2" xfId="4681" xr:uid="{00000000-0005-0000-0000-00003D120000}"/>
    <cellStyle name="Cálculo 2 2 3 6 2 4" xfId="4682" xr:uid="{00000000-0005-0000-0000-00003E120000}"/>
    <cellStyle name="Cálculo 2 2 3 6 2 4 2" xfId="4683" xr:uid="{00000000-0005-0000-0000-00003F120000}"/>
    <cellStyle name="Cálculo 2 2 3 6 2 5" xfId="4684" xr:uid="{00000000-0005-0000-0000-000040120000}"/>
    <cellStyle name="Cálculo 2 2 3 6 3" xfId="4685" xr:uid="{00000000-0005-0000-0000-000041120000}"/>
    <cellStyle name="Cálculo 2 2 3 6 3 2" xfId="4686" xr:uid="{00000000-0005-0000-0000-000042120000}"/>
    <cellStyle name="Cálculo 2 2 3 6 4" xfId="4687" xr:uid="{00000000-0005-0000-0000-000043120000}"/>
    <cellStyle name="Cálculo 2 2 3 6 4 2" xfId="4688" xr:uid="{00000000-0005-0000-0000-000044120000}"/>
    <cellStyle name="Cálculo 2 2 3 6 5" xfId="4689" xr:uid="{00000000-0005-0000-0000-000045120000}"/>
    <cellStyle name="Cálculo 2 2 3 6 5 2" xfId="4690" xr:uid="{00000000-0005-0000-0000-000046120000}"/>
    <cellStyle name="Cálculo 2 2 3 6 6" xfId="4691" xr:uid="{00000000-0005-0000-0000-000047120000}"/>
    <cellStyle name="Cálculo 2 2 3 7" xfId="4692" xr:uid="{00000000-0005-0000-0000-000048120000}"/>
    <cellStyle name="Cálculo 2 2 3 7 2" xfId="4693" xr:uid="{00000000-0005-0000-0000-000049120000}"/>
    <cellStyle name="Cálculo 2 2 3 7 2 2" xfId="4694" xr:uid="{00000000-0005-0000-0000-00004A120000}"/>
    <cellStyle name="Cálculo 2 2 3 7 2 2 2" xfId="4695" xr:uid="{00000000-0005-0000-0000-00004B120000}"/>
    <cellStyle name="Cálculo 2 2 3 7 2 3" xfId="4696" xr:uid="{00000000-0005-0000-0000-00004C120000}"/>
    <cellStyle name="Cálculo 2 2 3 7 2 3 2" xfId="4697" xr:uid="{00000000-0005-0000-0000-00004D120000}"/>
    <cellStyle name="Cálculo 2 2 3 7 2 4" xfId="4698" xr:uid="{00000000-0005-0000-0000-00004E120000}"/>
    <cellStyle name="Cálculo 2 2 3 7 2 4 2" xfId="4699" xr:uid="{00000000-0005-0000-0000-00004F120000}"/>
    <cellStyle name="Cálculo 2 2 3 7 2 5" xfId="4700" xr:uid="{00000000-0005-0000-0000-000050120000}"/>
    <cellStyle name="Cálculo 2 2 3 7 3" xfId="4701" xr:uid="{00000000-0005-0000-0000-000051120000}"/>
    <cellStyle name="Cálculo 2 2 3 7 3 2" xfId="4702" xr:uid="{00000000-0005-0000-0000-000052120000}"/>
    <cellStyle name="Cálculo 2 2 3 7 4" xfId="4703" xr:uid="{00000000-0005-0000-0000-000053120000}"/>
    <cellStyle name="Cálculo 2 2 3 7 4 2" xfId="4704" xr:uid="{00000000-0005-0000-0000-000054120000}"/>
    <cellStyle name="Cálculo 2 2 3 7 5" xfId="4705" xr:uid="{00000000-0005-0000-0000-000055120000}"/>
    <cellStyle name="Cálculo 2 2 3 7 5 2" xfId="4706" xr:uid="{00000000-0005-0000-0000-000056120000}"/>
    <cellStyle name="Cálculo 2 2 3 7 6" xfId="4707" xr:uid="{00000000-0005-0000-0000-000057120000}"/>
    <cellStyle name="Cálculo 2 2 3 8" xfId="4708" xr:uid="{00000000-0005-0000-0000-000058120000}"/>
    <cellStyle name="Cálculo 2 2 3 8 2" xfId="4709" xr:uid="{00000000-0005-0000-0000-000059120000}"/>
    <cellStyle name="Cálculo 2 2 3 8 2 2" xfId="4710" xr:uid="{00000000-0005-0000-0000-00005A120000}"/>
    <cellStyle name="Cálculo 2 2 3 8 2 2 2" xfId="4711" xr:uid="{00000000-0005-0000-0000-00005B120000}"/>
    <cellStyle name="Cálculo 2 2 3 8 2 3" xfId="4712" xr:uid="{00000000-0005-0000-0000-00005C120000}"/>
    <cellStyle name="Cálculo 2 2 3 8 2 3 2" xfId="4713" xr:uid="{00000000-0005-0000-0000-00005D120000}"/>
    <cellStyle name="Cálculo 2 2 3 8 2 4" xfId="4714" xr:uid="{00000000-0005-0000-0000-00005E120000}"/>
    <cellStyle name="Cálculo 2 2 3 8 2 4 2" xfId="4715" xr:uid="{00000000-0005-0000-0000-00005F120000}"/>
    <cellStyle name="Cálculo 2 2 3 8 2 5" xfId="4716" xr:uid="{00000000-0005-0000-0000-000060120000}"/>
    <cellStyle name="Cálculo 2 2 3 8 3" xfId="4717" xr:uid="{00000000-0005-0000-0000-000061120000}"/>
    <cellStyle name="Cálculo 2 2 3 8 3 2" xfId="4718" xr:uid="{00000000-0005-0000-0000-000062120000}"/>
    <cellStyle name="Cálculo 2 2 3 8 4" xfId="4719" xr:uid="{00000000-0005-0000-0000-000063120000}"/>
    <cellStyle name="Cálculo 2 2 3 8 4 2" xfId="4720" xr:uid="{00000000-0005-0000-0000-000064120000}"/>
    <cellStyle name="Cálculo 2 2 3 8 5" xfId="4721" xr:uid="{00000000-0005-0000-0000-000065120000}"/>
    <cellStyle name="Cálculo 2 2 3 8 5 2" xfId="4722" xr:uid="{00000000-0005-0000-0000-000066120000}"/>
    <cellStyle name="Cálculo 2 2 3 8 6" xfId="4723" xr:uid="{00000000-0005-0000-0000-000067120000}"/>
    <cellStyle name="Cálculo 2 2 3 9" xfId="4724" xr:uid="{00000000-0005-0000-0000-000068120000}"/>
    <cellStyle name="Cálculo 2 2 3 9 2" xfId="4725" xr:uid="{00000000-0005-0000-0000-000069120000}"/>
    <cellStyle name="Cálculo 2 2 3 9 2 2" xfId="4726" xr:uid="{00000000-0005-0000-0000-00006A120000}"/>
    <cellStyle name="Cálculo 2 2 3 9 2 2 2" xfId="4727" xr:uid="{00000000-0005-0000-0000-00006B120000}"/>
    <cellStyle name="Cálculo 2 2 3 9 2 3" xfId="4728" xr:uid="{00000000-0005-0000-0000-00006C120000}"/>
    <cellStyle name="Cálculo 2 2 3 9 2 3 2" xfId="4729" xr:uid="{00000000-0005-0000-0000-00006D120000}"/>
    <cellStyle name="Cálculo 2 2 3 9 2 4" xfId="4730" xr:uid="{00000000-0005-0000-0000-00006E120000}"/>
    <cellStyle name="Cálculo 2 2 3 9 2 4 2" xfId="4731" xr:uid="{00000000-0005-0000-0000-00006F120000}"/>
    <cellStyle name="Cálculo 2 2 3 9 2 5" xfId="4732" xr:uid="{00000000-0005-0000-0000-000070120000}"/>
    <cellStyle name="Cálculo 2 2 3 9 3" xfId="4733" xr:uid="{00000000-0005-0000-0000-000071120000}"/>
    <cellStyle name="Cálculo 2 2 3 9 3 2" xfId="4734" xr:uid="{00000000-0005-0000-0000-000072120000}"/>
    <cellStyle name="Cálculo 2 2 3 9 4" xfId="4735" xr:uid="{00000000-0005-0000-0000-000073120000}"/>
    <cellStyle name="Cálculo 2 2 3 9 4 2" xfId="4736" xr:uid="{00000000-0005-0000-0000-000074120000}"/>
    <cellStyle name="Cálculo 2 2 3 9 5" xfId="4737" xr:uid="{00000000-0005-0000-0000-000075120000}"/>
    <cellStyle name="Cálculo 2 2 3 9 5 2" xfId="4738" xr:uid="{00000000-0005-0000-0000-000076120000}"/>
    <cellStyle name="Cálculo 2 2 3 9 6" xfId="4739" xr:uid="{00000000-0005-0000-0000-000077120000}"/>
    <cellStyle name="Cálculo 2 2 4" xfId="4740" xr:uid="{00000000-0005-0000-0000-000078120000}"/>
    <cellStyle name="Cálculo 2 2 4 2" xfId="4741" xr:uid="{00000000-0005-0000-0000-000079120000}"/>
    <cellStyle name="Cálculo 2 2 4 2 2" xfId="4742" xr:uid="{00000000-0005-0000-0000-00007A120000}"/>
    <cellStyle name="Cálculo 2 2 4 2 2 2" xfId="4743" xr:uid="{00000000-0005-0000-0000-00007B120000}"/>
    <cellStyle name="Cálculo 2 2 4 2 3" xfId="4744" xr:uid="{00000000-0005-0000-0000-00007C120000}"/>
    <cellStyle name="Cálculo 2 2 4 2 3 2" xfId="4745" xr:uid="{00000000-0005-0000-0000-00007D120000}"/>
    <cellStyle name="Cálculo 2 2 4 2 4" xfId="4746" xr:uid="{00000000-0005-0000-0000-00007E120000}"/>
    <cellStyle name="Cálculo 2 2 4 3" xfId="4747" xr:uid="{00000000-0005-0000-0000-00007F120000}"/>
    <cellStyle name="Cálculo 2 2 4 3 2" xfId="4748" xr:uid="{00000000-0005-0000-0000-000080120000}"/>
    <cellStyle name="Cálculo 2 2 4 3 2 2" xfId="4749" xr:uid="{00000000-0005-0000-0000-000081120000}"/>
    <cellStyle name="Cálculo 2 2 4 3 3" xfId="4750" xr:uid="{00000000-0005-0000-0000-000082120000}"/>
    <cellStyle name="Cálculo 2 2 4 3 3 2" xfId="4751" xr:uid="{00000000-0005-0000-0000-000083120000}"/>
    <cellStyle name="Cálculo 2 2 4 3 4" xfId="4752" xr:uid="{00000000-0005-0000-0000-000084120000}"/>
    <cellStyle name="Cálculo 2 2 4 4" xfId="4753" xr:uid="{00000000-0005-0000-0000-000085120000}"/>
    <cellStyle name="Cálculo 2 2 4 4 2" xfId="4754" xr:uid="{00000000-0005-0000-0000-000086120000}"/>
    <cellStyle name="Cálculo 2 2 4 4 2 2" xfId="4755" xr:uid="{00000000-0005-0000-0000-000087120000}"/>
    <cellStyle name="Cálculo 2 2 4 4 3" xfId="4756" xr:uid="{00000000-0005-0000-0000-000088120000}"/>
    <cellStyle name="Cálculo 2 2 4 4 3 2" xfId="4757" xr:uid="{00000000-0005-0000-0000-000089120000}"/>
    <cellStyle name="Cálculo 2 2 4 4 4" xfId="4758" xr:uid="{00000000-0005-0000-0000-00008A120000}"/>
    <cellStyle name="Cálculo 2 2 4 5" xfId="4759" xr:uid="{00000000-0005-0000-0000-00008B120000}"/>
    <cellStyle name="Cálculo 2 2 4 5 2" xfId="4760" xr:uid="{00000000-0005-0000-0000-00008C120000}"/>
    <cellStyle name="Cálculo 2 2 4 5 2 2" xfId="4761" xr:uid="{00000000-0005-0000-0000-00008D120000}"/>
    <cellStyle name="Cálculo 2 2 4 5 3" xfId="4762" xr:uid="{00000000-0005-0000-0000-00008E120000}"/>
    <cellStyle name="Cálculo 2 2 4 5 3 2" xfId="4763" xr:uid="{00000000-0005-0000-0000-00008F120000}"/>
    <cellStyle name="Cálculo 2 2 4 5 4" xfId="4764" xr:uid="{00000000-0005-0000-0000-000090120000}"/>
    <cellStyle name="Cálculo 2 2 4 6" xfId="4765" xr:uid="{00000000-0005-0000-0000-000091120000}"/>
    <cellStyle name="Cálculo 2 2 4 6 2" xfId="4766" xr:uid="{00000000-0005-0000-0000-000092120000}"/>
    <cellStyle name="Cálculo 2 2 4 7" xfId="4767" xr:uid="{00000000-0005-0000-0000-000093120000}"/>
    <cellStyle name="Cálculo 2 2 4 7 2" xfId="4768" xr:uid="{00000000-0005-0000-0000-000094120000}"/>
    <cellStyle name="Cálculo 2 2 4 8" xfId="4769" xr:uid="{00000000-0005-0000-0000-000095120000}"/>
    <cellStyle name="Cálculo 2 2 5" xfId="4770" xr:uid="{00000000-0005-0000-0000-000096120000}"/>
    <cellStyle name="Cálculo 2 2 5 2" xfId="4771" xr:uid="{00000000-0005-0000-0000-000097120000}"/>
    <cellStyle name="Cálculo 2 2 5 2 2" xfId="4772" xr:uid="{00000000-0005-0000-0000-000098120000}"/>
    <cellStyle name="Cálculo 2 2 5 2 2 2" xfId="4773" xr:uid="{00000000-0005-0000-0000-000099120000}"/>
    <cellStyle name="Cálculo 2 2 5 2 3" xfId="4774" xr:uid="{00000000-0005-0000-0000-00009A120000}"/>
    <cellStyle name="Cálculo 2 2 5 2 3 2" xfId="4775" xr:uid="{00000000-0005-0000-0000-00009B120000}"/>
    <cellStyle name="Cálculo 2 2 5 2 4" xfId="4776" xr:uid="{00000000-0005-0000-0000-00009C120000}"/>
    <cellStyle name="Cálculo 2 2 5 3" xfId="4777" xr:uid="{00000000-0005-0000-0000-00009D120000}"/>
    <cellStyle name="Cálculo 2 2 5 3 2" xfId="4778" xr:uid="{00000000-0005-0000-0000-00009E120000}"/>
    <cellStyle name="Cálculo 2 2 5 3 2 2" xfId="4779" xr:uid="{00000000-0005-0000-0000-00009F120000}"/>
    <cellStyle name="Cálculo 2 2 5 3 3" xfId="4780" xr:uid="{00000000-0005-0000-0000-0000A0120000}"/>
    <cellStyle name="Cálculo 2 2 5 3 3 2" xfId="4781" xr:uid="{00000000-0005-0000-0000-0000A1120000}"/>
    <cellStyle name="Cálculo 2 2 5 3 4" xfId="4782" xr:uid="{00000000-0005-0000-0000-0000A2120000}"/>
    <cellStyle name="Cálculo 2 2 5 4" xfId="4783" xr:uid="{00000000-0005-0000-0000-0000A3120000}"/>
    <cellStyle name="Cálculo 2 2 5 4 2" xfId="4784" xr:uid="{00000000-0005-0000-0000-0000A4120000}"/>
    <cellStyle name="Cálculo 2 2 5 4 2 2" xfId="4785" xr:uid="{00000000-0005-0000-0000-0000A5120000}"/>
    <cellStyle name="Cálculo 2 2 5 4 3" xfId="4786" xr:uid="{00000000-0005-0000-0000-0000A6120000}"/>
    <cellStyle name="Cálculo 2 2 5 4 3 2" xfId="4787" xr:uid="{00000000-0005-0000-0000-0000A7120000}"/>
    <cellStyle name="Cálculo 2 2 5 4 4" xfId="4788" xr:uid="{00000000-0005-0000-0000-0000A8120000}"/>
    <cellStyle name="Cálculo 2 2 5 5" xfId="4789" xr:uid="{00000000-0005-0000-0000-0000A9120000}"/>
    <cellStyle name="Cálculo 2 2 5 5 2" xfId="4790" xr:uid="{00000000-0005-0000-0000-0000AA120000}"/>
    <cellStyle name="Cálculo 2 2 5 5 2 2" xfId="4791" xr:uid="{00000000-0005-0000-0000-0000AB120000}"/>
    <cellStyle name="Cálculo 2 2 5 5 3" xfId="4792" xr:uid="{00000000-0005-0000-0000-0000AC120000}"/>
    <cellStyle name="Cálculo 2 2 5 5 3 2" xfId="4793" xr:uid="{00000000-0005-0000-0000-0000AD120000}"/>
    <cellStyle name="Cálculo 2 2 5 5 4" xfId="4794" xr:uid="{00000000-0005-0000-0000-0000AE120000}"/>
    <cellStyle name="Cálculo 2 2 5 6" xfId="4795" xr:uid="{00000000-0005-0000-0000-0000AF120000}"/>
    <cellStyle name="Cálculo 2 2 5 6 2" xfId="4796" xr:uid="{00000000-0005-0000-0000-0000B0120000}"/>
    <cellStyle name="Cálculo 2 2 5 7" xfId="4797" xr:uid="{00000000-0005-0000-0000-0000B1120000}"/>
    <cellStyle name="Cálculo 2 2 5 7 2" xfId="4798" xr:uid="{00000000-0005-0000-0000-0000B2120000}"/>
    <cellStyle name="Cálculo 2 2 5 8" xfId="4799" xr:uid="{00000000-0005-0000-0000-0000B3120000}"/>
    <cellStyle name="Cálculo 2 2 6" xfId="4800" xr:uid="{00000000-0005-0000-0000-0000B4120000}"/>
    <cellStyle name="Cálculo 2 2 6 2" xfId="4801" xr:uid="{00000000-0005-0000-0000-0000B5120000}"/>
    <cellStyle name="Cálculo 2 2 7" xfId="4802" xr:uid="{00000000-0005-0000-0000-0000B6120000}"/>
    <cellStyle name="Cálculo 2 2 8" xfId="4803" xr:uid="{00000000-0005-0000-0000-0000B7120000}"/>
    <cellStyle name="Cálculo 2 3" xfId="4804" xr:uid="{00000000-0005-0000-0000-0000B8120000}"/>
    <cellStyle name="Cálculo 2 4" xfId="4805" xr:uid="{00000000-0005-0000-0000-0000B9120000}"/>
    <cellStyle name="Cálculo 2 5" xfId="4806" xr:uid="{00000000-0005-0000-0000-0000BA120000}"/>
    <cellStyle name="Cálculo 2 6" xfId="4807" xr:uid="{00000000-0005-0000-0000-0000BB120000}"/>
    <cellStyle name="Cálculo 2 7" xfId="4808" xr:uid="{00000000-0005-0000-0000-0000BC120000}"/>
    <cellStyle name="Cálculo 3" xfId="4809" xr:uid="{00000000-0005-0000-0000-0000BD120000}"/>
    <cellStyle name="Cálculo 3 2" xfId="4810" xr:uid="{00000000-0005-0000-0000-0000BE120000}"/>
    <cellStyle name="Cálculo 3 2 10" xfId="4811" xr:uid="{00000000-0005-0000-0000-0000BF120000}"/>
    <cellStyle name="Cálculo 3 2 10 2" xfId="4812" xr:uid="{00000000-0005-0000-0000-0000C0120000}"/>
    <cellStyle name="Cálculo 3 2 10 2 2" xfId="4813" xr:uid="{00000000-0005-0000-0000-0000C1120000}"/>
    <cellStyle name="Cálculo 3 2 10 3" xfId="4814" xr:uid="{00000000-0005-0000-0000-0000C2120000}"/>
    <cellStyle name="Cálculo 3 2 10 3 2" xfId="4815" xr:uid="{00000000-0005-0000-0000-0000C3120000}"/>
    <cellStyle name="Cálculo 3 2 10 4" xfId="4816" xr:uid="{00000000-0005-0000-0000-0000C4120000}"/>
    <cellStyle name="Cálculo 3 2 10 4 2" xfId="4817" xr:uid="{00000000-0005-0000-0000-0000C5120000}"/>
    <cellStyle name="Cálculo 3 2 10 5" xfId="4818" xr:uid="{00000000-0005-0000-0000-0000C6120000}"/>
    <cellStyle name="Cálculo 3 2 11" xfId="4819" xr:uid="{00000000-0005-0000-0000-0000C7120000}"/>
    <cellStyle name="Cálculo 3 2 11 2" xfId="4820" xr:uid="{00000000-0005-0000-0000-0000C8120000}"/>
    <cellStyle name="Cálculo 3 2 11 2 2" xfId="4821" xr:uid="{00000000-0005-0000-0000-0000C9120000}"/>
    <cellStyle name="Cálculo 3 2 11 3" xfId="4822" xr:uid="{00000000-0005-0000-0000-0000CA120000}"/>
    <cellStyle name="Cálculo 3 2 11 3 2" xfId="4823" xr:uid="{00000000-0005-0000-0000-0000CB120000}"/>
    <cellStyle name="Cálculo 3 2 11 4" xfId="4824" xr:uid="{00000000-0005-0000-0000-0000CC120000}"/>
    <cellStyle name="Cálculo 3 2 12" xfId="4825" xr:uid="{00000000-0005-0000-0000-0000CD120000}"/>
    <cellStyle name="Cálculo 3 2 12 2" xfId="4826" xr:uid="{00000000-0005-0000-0000-0000CE120000}"/>
    <cellStyle name="Cálculo 3 2 13" xfId="4827" xr:uid="{00000000-0005-0000-0000-0000CF120000}"/>
    <cellStyle name="Cálculo 3 2 13 2" xfId="4828" xr:uid="{00000000-0005-0000-0000-0000D0120000}"/>
    <cellStyle name="Cálculo 3 2 14" xfId="4829" xr:uid="{00000000-0005-0000-0000-0000D1120000}"/>
    <cellStyle name="Cálculo 3 2 2" xfId="4830" xr:uid="{00000000-0005-0000-0000-0000D2120000}"/>
    <cellStyle name="Cálculo 3 2 2 10" xfId="4831" xr:uid="{00000000-0005-0000-0000-0000D3120000}"/>
    <cellStyle name="Cálculo 3 2 2 10 2" xfId="4832" xr:uid="{00000000-0005-0000-0000-0000D4120000}"/>
    <cellStyle name="Cálculo 3 2 2 10 2 2" xfId="4833" xr:uid="{00000000-0005-0000-0000-0000D5120000}"/>
    <cellStyle name="Cálculo 3 2 2 10 3" xfId="4834" xr:uid="{00000000-0005-0000-0000-0000D6120000}"/>
    <cellStyle name="Cálculo 3 2 2 10 3 2" xfId="4835" xr:uid="{00000000-0005-0000-0000-0000D7120000}"/>
    <cellStyle name="Cálculo 3 2 2 10 4" xfId="4836" xr:uid="{00000000-0005-0000-0000-0000D8120000}"/>
    <cellStyle name="Cálculo 3 2 2 10 4 2" xfId="4837" xr:uid="{00000000-0005-0000-0000-0000D9120000}"/>
    <cellStyle name="Cálculo 3 2 2 10 5" xfId="4838" xr:uid="{00000000-0005-0000-0000-0000DA120000}"/>
    <cellStyle name="Cálculo 3 2 2 11" xfId="4839" xr:uid="{00000000-0005-0000-0000-0000DB120000}"/>
    <cellStyle name="Cálculo 3 2 2 11 2" xfId="4840" xr:uid="{00000000-0005-0000-0000-0000DC120000}"/>
    <cellStyle name="Cálculo 3 2 2 11 2 2" xfId="4841" xr:uid="{00000000-0005-0000-0000-0000DD120000}"/>
    <cellStyle name="Cálculo 3 2 2 11 3" xfId="4842" xr:uid="{00000000-0005-0000-0000-0000DE120000}"/>
    <cellStyle name="Cálculo 3 2 2 11 3 2" xfId="4843" xr:uid="{00000000-0005-0000-0000-0000DF120000}"/>
    <cellStyle name="Cálculo 3 2 2 11 4" xfId="4844" xr:uid="{00000000-0005-0000-0000-0000E0120000}"/>
    <cellStyle name="Cálculo 3 2 2 12" xfId="4845" xr:uid="{00000000-0005-0000-0000-0000E1120000}"/>
    <cellStyle name="Cálculo 3 2 2 12 2" xfId="4846" xr:uid="{00000000-0005-0000-0000-0000E2120000}"/>
    <cellStyle name="Cálculo 3 2 2 13" xfId="4847" xr:uid="{00000000-0005-0000-0000-0000E3120000}"/>
    <cellStyle name="Cálculo 3 2 2 13 2" xfId="4848" xr:uid="{00000000-0005-0000-0000-0000E4120000}"/>
    <cellStyle name="Cálculo 3 2 2 14" xfId="4849" xr:uid="{00000000-0005-0000-0000-0000E5120000}"/>
    <cellStyle name="Cálculo 3 2 2 14 2" xfId="4850" xr:uid="{00000000-0005-0000-0000-0000E6120000}"/>
    <cellStyle name="Cálculo 3 2 2 15" xfId="4851" xr:uid="{00000000-0005-0000-0000-0000E7120000}"/>
    <cellStyle name="Cálculo 3 2 2 2" xfId="4852" xr:uid="{00000000-0005-0000-0000-0000E8120000}"/>
    <cellStyle name="Cálculo 3 2 2 2 10" xfId="4853" xr:uid="{00000000-0005-0000-0000-0000E9120000}"/>
    <cellStyle name="Cálculo 3 2 2 2 10 2" xfId="4854" xr:uid="{00000000-0005-0000-0000-0000EA120000}"/>
    <cellStyle name="Cálculo 3 2 2 2 10 2 2" xfId="4855" xr:uid="{00000000-0005-0000-0000-0000EB120000}"/>
    <cellStyle name="Cálculo 3 2 2 2 10 3" xfId="4856" xr:uid="{00000000-0005-0000-0000-0000EC120000}"/>
    <cellStyle name="Cálculo 3 2 2 2 10 3 2" xfId="4857" xr:uid="{00000000-0005-0000-0000-0000ED120000}"/>
    <cellStyle name="Cálculo 3 2 2 2 10 4" xfId="4858" xr:uid="{00000000-0005-0000-0000-0000EE120000}"/>
    <cellStyle name="Cálculo 3 2 2 2 11" xfId="4859" xr:uid="{00000000-0005-0000-0000-0000EF120000}"/>
    <cellStyle name="Cálculo 3 2 2 2 11 2" xfId="4860" xr:uid="{00000000-0005-0000-0000-0000F0120000}"/>
    <cellStyle name="Cálculo 3 2 2 2 12" xfId="4861" xr:uid="{00000000-0005-0000-0000-0000F1120000}"/>
    <cellStyle name="Cálculo 3 2 2 2 12 2" xfId="4862" xr:uid="{00000000-0005-0000-0000-0000F2120000}"/>
    <cellStyle name="Cálculo 3 2 2 2 13" xfId="4863" xr:uid="{00000000-0005-0000-0000-0000F3120000}"/>
    <cellStyle name="Cálculo 3 2 2 2 2" xfId="4864" xr:uid="{00000000-0005-0000-0000-0000F4120000}"/>
    <cellStyle name="Cálculo 3 2 2 2 2 10" xfId="4865" xr:uid="{00000000-0005-0000-0000-0000F5120000}"/>
    <cellStyle name="Cálculo 3 2 2 2 2 10 2" xfId="4866" xr:uid="{00000000-0005-0000-0000-0000F6120000}"/>
    <cellStyle name="Cálculo 3 2 2 2 2 11" xfId="4867" xr:uid="{00000000-0005-0000-0000-0000F7120000}"/>
    <cellStyle name="Cálculo 3 2 2 2 2 11 2" xfId="4868" xr:uid="{00000000-0005-0000-0000-0000F8120000}"/>
    <cellStyle name="Cálculo 3 2 2 2 2 12" xfId="4869" xr:uid="{00000000-0005-0000-0000-0000F9120000}"/>
    <cellStyle name="Cálculo 3 2 2 2 2 12 2" xfId="4870" xr:uid="{00000000-0005-0000-0000-0000FA120000}"/>
    <cellStyle name="Cálculo 3 2 2 2 2 13" xfId="4871" xr:uid="{00000000-0005-0000-0000-0000FB120000}"/>
    <cellStyle name="Cálculo 3 2 2 2 2 2" xfId="4872" xr:uid="{00000000-0005-0000-0000-0000FC120000}"/>
    <cellStyle name="Cálculo 3 2 2 2 2 2 2" xfId="4873" xr:uid="{00000000-0005-0000-0000-0000FD120000}"/>
    <cellStyle name="Cálculo 3 2 2 2 2 2 2 2" xfId="4874" xr:uid="{00000000-0005-0000-0000-0000FE120000}"/>
    <cellStyle name="Cálculo 3 2 2 2 2 2 2 2 2" xfId="4875" xr:uid="{00000000-0005-0000-0000-0000FF120000}"/>
    <cellStyle name="Cálculo 3 2 2 2 2 2 2 3" xfId="4876" xr:uid="{00000000-0005-0000-0000-000000130000}"/>
    <cellStyle name="Cálculo 3 2 2 2 2 2 2 3 2" xfId="4877" xr:uid="{00000000-0005-0000-0000-000001130000}"/>
    <cellStyle name="Cálculo 3 2 2 2 2 2 2 4" xfId="4878" xr:uid="{00000000-0005-0000-0000-000002130000}"/>
    <cellStyle name="Cálculo 3 2 2 2 2 2 2 4 2" xfId="4879" xr:uid="{00000000-0005-0000-0000-000003130000}"/>
    <cellStyle name="Cálculo 3 2 2 2 2 2 2 5" xfId="4880" xr:uid="{00000000-0005-0000-0000-000004130000}"/>
    <cellStyle name="Cálculo 3 2 2 2 2 2 3" xfId="4881" xr:uid="{00000000-0005-0000-0000-000005130000}"/>
    <cellStyle name="Cálculo 3 2 2 2 2 2 3 2" xfId="4882" xr:uid="{00000000-0005-0000-0000-000006130000}"/>
    <cellStyle name="Cálculo 3 2 2 2 2 2 3 2 2" xfId="4883" xr:uid="{00000000-0005-0000-0000-000007130000}"/>
    <cellStyle name="Cálculo 3 2 2 2 2 2 3 3" xfId="4884" xr:uid="{00000000-0005-0000-0000-000008130000}"/>
    <cellStyle name="Cálculo 3 2 2 2 2 2 3 3 2" xfId="4885" xr:uid="{00000000-0005-0000-0000-000009130000}"/>
    <cellStyle name="Cálculo 3 2 2 2 2 2 3 4" xfId="4886" xr:uid="{00000000-0005-0000-0000-00000A130000}"/>
    <cellStyle name="Cálculo 3 2 2 2 2 2 4" xfId="4887" xr:uid="{00000000-0005-0000-0000-00000B130000}"/>
    <cellStyle name="Cálculo 3 2 2 2 2 2 4 2" xfId="4888" xr:uid="{00000000-0005-0000-0000-00000C130000}"/>
    <cellStyle name="Cálculo 3 2 2 2 2 2 5" xfId="4889" xr:uid="{00000000-0005-0000-0000-00000D130000}"/>
    <cellStyle name="Cálculo 3 2 2 2 2 2 5 2" xfId="4890" xr:uid="{00000000-0005-0000-0000-00000E130000}"/>
    <cellStyle name="Cálculo 3 2 2 2 2 2 6" xfId="4891" xr:uid="{00000000-0005-0000-0000-00000F130000}"/>
    <cellStyle name="Cálculo 3 2 2 2 2 2 6 2" xfId="4892" xr:uid="{00000000-0005-0000-0000-000010130000}"/>
    <cellStyle name="Cálculo 3 2 2 2 2 2 7" xfId="4893" xr:uid="{00000000-0005-0000-0000-000011130000}"/>
    <cellStyle name="Cálculo 3 2 2 2 2 3" xfId="4894" xr:uid="{00000000-0005-0000-0000-000012130000}"/>
    <cellStyle name="Cálculo 3 2 2 2 2 3 2" xfId="4895" xr:uid="{00000000-0005-0000-0000-000013130000}"/>
    <cellStyle name="Cálculo 3 2 2 2 2 3 2 2" xfId="4896" xr:uid="{00000000-0005-0000-0000-000014130000}"/>
    <cellStyle name="Cálculo 3 2 2 2 2 3 2 2 2" xfId="4897" xr:uid="{00000000-0005-0000-0000-000015130000}"/>
    <cellStyle name="Cálculo 3 2 2 2 2 3 2 3" xfId="4898" xr:uid="{00000000-0005-0000-0000-000016130000}"/>
    <cellStyle name="Cálculo 3 2 2 2 2 3 2 3 2" xfId="4899" xr:uid="{00000000-0005-0000-0000-000017130000}"/>
    <cellStyle name="Cálculo 3 2 2 2 2 3 2 4" xfId="4900" xr:uid="{00000000-0005-0000-0000-000018130000}"/>
    <cellStyle name="Cálculo 3 2 2 2 2 3 2 4 2" xfId="4901" xr:uid="{00000000-0005-0000-0000-000019130000}"/>
    <cellStyle name="Cálculo 3 2 2 2 2 3 2 5" xfId="4902" xr:uid="{00000000-0005-0000-0000-00001A130000}"/>
    <cellStyle name="Cálculo 3 2 2 2 2 3 3" xfId="4903" xr:uid="{00000000-0005-0000-0000-00001B130000}"/>
    <cellStyle name="Cálculo 3 2 2 2 2 3 3 2" xfId="4904" xr:uid="{00000000-0005-0000-0000-00001C130000}"/>
    <cellStyle name="Cálculo 3 2 2 2 2 3 3 2 2" xfId="4905" xr:uid="{00000000-0005-0000-0000-00001D130000}"/>
    <cellStyle name="Cálculo 3 2 2 2 2 3 3 3" xfId="4906" xr:uid="{00000000-0005-0000-0000-00001E130000}"/>
    <cellStyle name="Cálculo 3 2 2 2 2 3 3 3 2" xfId="4907" xr:uid="{00000000-0005-0000-0000-00001F130000}"/>
    <cellStyle name="Cálculo 3 2 2 2 2 3 3 4" xfId="4908" xr:uid="{00000000-0005-0000-0000-000020130000}"/>
    <cellStyle name="Cálculo 3 2 2 2 2 3 4" xfId="4909" xr:uid="{00000000-0005-0000-0000-000021130000}"/>
    <cellStyle name="Cálculo 3 2 2 2 2 3 4 2" xfId="4910" xr:uid="{00000000-0005-0000-0000-000022130000}"/>
    <cellStyle name="Cálculo 3 2 2 2 2 3 5" xfId="4911" xr:uid="{00000000-0005-0000-0000-000023130000}"/>
    <cellStyle name="Cálculo 3 2 2 2 2 3 5 2" xfId="4912" xr:uid="{00000000-0005-0000-0000-000024130000}"/>
    <cellStyle name="Cálculo 3 2 2 2 2 3 6" xfId="4913" xr:uid="{00000000-0005-0000-0000-000025130000}"/>
    <cellStyle name="Cálculo 3 2 2 2 2 3 6 2" xfId="4914" xr:uid="{00000000-0005-0000-0000-000026130000}"/>
    <cellStyle name="Cálculo 3 2 2 2 2 3 7" xfId="4915" xr:uid="{00000000-0005-0000-0000-000027130000}"/>
    <cellStyle name="Cálculo 3 2 2 2 2 4" xfId="4916" xr:uid="{00000000-0005-0000-0000-000028130000}"/>
    <cellStyle name="Cálculo 3 2 2 2 2 4 2" xfId="4917" xr:uid="{00000000-0005-0000-0000-000029130000}"/>
    <cellStyle name="Cálculo 3 2 2 2 2 4 2 2" xfId="4918" xr:uid="{00000000-0005-0000-0000-00002A130000}"/>
    <cellStyle name="Cálculo 3 2 2 2 2 4 2 2 2" xfId="4919" xr:uid="{00000000-0005-0000-0000-00002B130000}"/>
    <cellStyle name="Cálculo 3 2 2 2 2 4 2 3" xfId="4920" xr:uid="{00000000-0005-0000-0000-00002C130000}"/>
    <cellStyle name="Cálculo 3 2 2 2 2 4 2 3 2" xfId="4921" xr:uid="{00000000-0005-0000-0000-00002D130000}"/>
    <cellStyle name="Cálculo 3 2 2 2 2 4 2 4" xfId="4922" xr:uid="{00000000-0005-0000-0000-00002E130000}"/>
    <cellStyle name="Cálculo 3 2 2 2 2 4 2 4 2" xfId="4923" xr:uid="{00000000-0005-0000-0000-00002F130000}"/>
    <cellStyle name="Cálculo 3 2 2 2 2 4 2 5" xfId="4924" xr:uid="{00000000-0005-0000-0000-000030130000}"/>
    <cellStyle name="Cálculo 3 2 2 2 2 4 3" xfId="4925" xr:uid="{00000000-0005-0000-0000-000031130000}"/>
    <cellStyle name="Cálculo 3 2 2 2 2 4 3 2" xfId="4926" xr:uid="{00000000-0005-0000-0000-000032130000}"/>
    <cellStyle name="Cálculo 3 2 2 2 2 4 3 2 2" xfId="4927" xr:uid="{00000000-0005-0000-0000-000033130000}"/>
    <cellStyle name="Cálculo 3 2 2 2 2 4 3 3" xfId="4928" xr:uid="{00000000-0005-0000-0000-000034130000}"/>
    <cellStyle name="Cálculo 3 2 2 2 2 4 3 3 2" xfId="4929" xr:uid="{00000000-0005-0000-0000-000035130000}"/>
    <cellStyle name="Cálculo 3 2 2 2 2 4 3 4" xfId="4930" xr:uid="{00000000-0005-0000-0000-000036130000}"/>
    <cellStyle name="Cálculo 3 2 2 2 2 4 4" xfId="4931" xr:uid="{00000000-0005-0000-0000-000037130000}"/>
    <cellStyle name="Cálculo 3 2 2 2 2 4 4 2" xfId="4932" xr:uid="{00000000-0005-0000-0000-000038130000}"/>
    <cellStyle name="Cálculo 3 2 2 2 2 4 5" xfId="4933" xr:uid="{00000000-0005-0000-0000-000039130000}"/>
    <cellStyle name="Cálculo 3 2 2 2 2 4 5 2" xfId="4934" xr:uid="{00000000-0005-0000-0000-00003A130000}"/>
    <cellStyle name="Cálculo 3 2 2 2 2 4 6" xfId="4935" xr:uid="{00000000-0005-0000-0000-00003B130000}"/>
    <cellStyle name="Cálculo 3 2 2 2 2 4 6 2" xfId="4936" xr:uid="{00000000-0005-0000-0000-00003C130000}"/>
    <cellStyle name="Cálculo 3 2 2 2 2 4 7" xfId="4937" xr:uid="{00000000-0005-0000-0000-00003D130000}"/>
    <cellStyle name="Cálculo 3 2 2 2 2 5" xfId="4938" xr:uid="{00000000-0005-0000-0000-00003E130000}"/>
    <cellStyle name="Cálculo 3 2 2 2 2 5 2" xfId="4939" xr:uid="{00000000-0005-0000-0000-00003F130000}"/>
    <cellStyle name="Cálculo 3 2 2 2 2 5 2 2" xfId="4940" xr:uid="{00000000-0005-0000-0000-000040130000}"/>
    <cellStyle name="Cálculo 3 2 2 2 2 5 2 2 2" xfId="4941" xr:uid="{00000000-0005-0000-0000-000041130000}"/>
    <cellStyle name="Cálculo 3 2 2 2 2 5 2 3" xfId="4942" xr:uid="{00000000-0005-0000-0000-000042130000}"/>
    <cellStyle name="Cálculo 3 2 2 2 2 5 2 3 2" xfId="4943" xr:uid="{00000000-0005-0000-0000-000043130000}"/>
    <cellStyle name="Cálculo 3 2 2 2 2 5 2 4" xfId="4944" xr:uid="{00000000-0005-0000-0000-000044130000}"/>
    <cellStyle name="Cálculo 3 2 2 2 2 5 2 4 2" xfId="4945" xr:uid="{00000000-0005-0000-0000-000045130000}"/>
    <cellStyle name="Cálculo 3 2 2 2 2 5 2 5" xfId="4946" xr:uid="{00000000-0005-0000-0000-000046130000}"/>
    <cellStyle name="Cálculo 3 2 2 2 2 5 3" xfId="4947" xr:uid="{00000000-0005-0000-0000-000047130000}"/>
    <cellStyle name="Cálculo 3 2 2 2 2 5 3 2" xfId="4948" xr:uid="{00000000-0005-0000-0000-000048130000}"/>
    <cellStyle name="Cálculo 3 2 2 2 2 5 3 2 2" xfId="4949" xr:uid="{00000000-0005-0000-0000-000049130000}"/>
    <cellStyle name="Cálculo 3 2 2 2 2 5 3 3" xfId="4950" xr:uid="{00000000-0005-0000-0000-00004A130000}"/>
    <cellStyle name="Cálculo 3 2 2 2 2 5 3 3 2" xfId="4951" xr:uid="{00000000-0005-0000-0000-00004B130000}"/>
    <cellStyle name="Cálculo 3 2 2 2 2 5 3 4" xfId="4952" xr:uid="{00000000-0005-0000-0000-00004C130000}"/>
    <cellStyle name="Cálculo 3 2 2 2 2 5 4" xfId="4953" xr:uid="{00000000-0005-0000-0000-00004D130000}"/>
    <cellStyle name="Cálculo 3 2 2 2 2 5 4 2" xfId="4954" xr:uid="{00000000-0005-0000-0000-00004E130000}"/>
    <cellStyle name="Cálculo 3 2 2 2 2 5 5" xfId="4955" xr:uid="{00000000-0005-0000-0000-00004F130000}"/>
    <cellStyle name="Cálculo 3 2 2 2 2 5 5 2" xfId="4956" xr:uid="{00000000-0005-0000-0000-000050130000}"/>
    <cellStyle name="Cálculo 3 2 2 2 2 5 6" xfId="4957" xr:uid="{00000000-0005-0000-0000-000051130000}"/>
    <cellStyle name="Cálculo 3 2 2 2 2 5 6 2" xfId="4958" xr:uid="{00000000-0005-0000-0000-000052130000}"/>
    <cellStyle name="Cálculo 3 2 2 2 2 5 7" xfId="4959" xr:uid="{00000000-0005-0000-0000-000053130000}"/>
    <cellStyle name="Cálculo 3 2 2 2 2 6" xfId="4960" xr:uid="{00000000-0005-0000-0000-000054130000}"/>
    <cellStyle name="Cálculo 3 2 2 2 2 6 2" xfId="4961" xr:uid="{00000000-0005-0000-0000-000055130000}"/>
    <cellStyle name="Cálculo 3 2 2 2 2 6 2 2" xfId="4962" xr:uid="{00000000-0005-0000-0000-000056130000}"/>
    <cellStyle name="Cálculo 3 2 2 2 2 6 2 2 2" xfId="4963" xr:uid="{00000000-0005-0000-0000-000057130000}"/>
    <cellStyle name="Cálculo 3 2 2 2 2 6 2 3" xfId="4964" xr:uid="{00000000-0005-0000-0000-000058130000}"/>
    <cellStyle name="Cálculo 3 2 2 2 2 6 2 3 2" xfId="4965" xr:uid="{00000000-0005-0000-0000-000059130000}"/>
    <cellStyle name="Cálculo 3 2 2 2 2 6 2 4" xfId="4966" xr:uid="{00000000-0005-0000-0000-00005A130000}"/>
    <cellStyle name="Cálculo 3 2 2 2 2 6 2 4 2" xfId="4967" xr:uid="{00000000-0005-0000-0000-00005B130000}"/>
    <cellStyle name="Cálculo 3 2 2 2 2 6 2 5" xfId="4968" xr:uid="{00000000-0005-0000-0000-00005C130000}"/>
    <cellStyle name="Cálculo 3 2 2 2 2 6 3" xfId="4969" xr:uid="{00000000-0005-0000-0000-00005D130000}"/>
    <cellStyle name="Cálculo 3 2 2 2 2 6 3 2" xfId="4970" xr:uid="{00000000-0005-0000-0000-00005E130000}"/>
    <cellStyle name="Cálculo 3 2 2 2 2 6 4" xfId="4971" xr:uid="{00000000-0005-0000-0000-00005F130000}"/>
    <cellStyle name="Cálculo 3 2 2 2 2 6 4 2" xfId="4972" xr:uid="{00000000-0005-0000-0000-000060130000}"/>
    <cellStyle name="Cálculo 3 2 2 2 2 6 5" xfId="4973" xr:uid="{00000000-0005-0000-0000-000061130000}"/>
    <cellStyle name="Cálculo 3 2 2 2 2 6 5 2" xfId="4974" xr:uid="{00000000-0005-0000-0000-000062130000}"/>
    <cellStyle name="Cálculo 3 2 2 2 2 6 6" xfId="4975" xr:uid="{00000000-0005-0000-0000-000063130000}"/>
    <cellStyle name="Cálculo 3 2 2 2 2 7" xfId="4976" xr:uid="{00000000-0005-0000-0000-000064130000}"/>
    <cellStyle name="Cálculo 3 2 2 2 2 7 2" xfId="4977" xr:uid="{00000000-0005-0000-0000-000065130000}"/>
    <cellStyle name="Cálculo 3 2 2 2 2 7 2 2" xfId="4978" xr:uid="{00000000-0005-0000-0000-000066130000}"/>
    <cellStyle name="Cálculo 3 2 2 2 2 7 3" xfId="4979" xr:uid="{00000000-0005-0000-0000-000067130000}"/>
    <cellStyle name="Cálculo 3 2 2 2 2 7 3 2" xfId="4980" xr:uid="{00000000-0005-0000-0000-000068130000}"/>
    <cellStyle name="Cálculo 3 2 2 2 2 7 4" xfId="4981" xr:uid="{00000000-0005-0000-0000-000069130000}"/>
    <cellStyle name="Cálculo 3 2 2 2 2 7 4 2" xfId="4982" xr:uid="{00000000-0005-0000-0000-00006A130000}"/>
    <cellStyle name="Cálculo 3 2 2 2 2 7 5" xfId="4983" xr:uid="{00000000-0005-0000-0000-00006B130000}"/>
    <cellStyle name="Cálculo 3 2 2 2 2 8" xfId="4984" xr:uid="{00000000-0005-0000-0000-00006C130000}"/>
    <cellStyle name="Cálculo 3 2 2 2 2 8 2" xfId="4985" xr:uid="{00000000-0005-0000-0000-00006D130000}"/>
    <cellStyle name="Cálculo 3 2 2 2 2 8 2 2" xfId="4986" xr:uid="{00000000-0005-0000-0000-00006E130000}"/>
    <cellStyle name="Cálculo 3 2 2 2 2 8 3" xfId="4987" xr:uid="{00000000-0005-0000-0000-00006F130000}"/>
    <cellStyle name="Cálculo 3 2 2 2 2 8 3 2" xfId="4988" xr:uid="{00000000-0005-0000-0000-000070130000}"/>
    <cellStyle name="Cálculo 3 2 2 2 2 8 4" xfId="4989" xr:uid="{00000000-0005-0000-0000-000071130000}"/>
    <cellStyle name="Cálculo 3 2 2 2 2 8 4 2" xfId="4990" xr:uid="{00000000-0005-0000-0000-000072130000}"/>
    <cellStyle name="Cálculo 3 2 2 2 2 8 5" xfId="4991" xr:uid="{00000000-0005-0000-0000-000073130000}"/>
    <cellStyle name="Cálculo 3 2 2 2 2 9" xfId="4992" xr:uid="{00000000-0005-0000-0000-000074130000}"/>
    <cellStyle name="Cálculo 3 2 2 2 2 9 2" xfId="4993" xr:uid="{00000000-0005-0000-0000-000075130000}"/>
    <cellStyle name="Cálculo 3 2 2 2 2 9 2 2" xfId="4994" xr:uid="{00000000-0005-0000-0000-000076130000}"/>
    <cellStyle name="Cálculo 3 2 2 2 2 9 3" xfId="4995" xr:uid="{00000000-0005-0000-0000-000077130000}"/>
    <cellStyle name="Cálculo 3 2 2 2 2 9 3 2" xfId="4996" xr:uid="{00000000-0005-0000-0000-000078130000}"/>
    <cellStyle name="Cálculo 3 2 2 2 2 9 4" xfId="4997" xr:uid="{00000000-0005-0000-0000-000079130000}"/>
    <cellStyle name="Cálculo 3 2 2 2 3" xfId="4998" xr:uid="{00000000-0005-0000-0000-00007A130000}"/>
    <cellStyle name="Cálculo 3 2 2 2 3 10" xfId="4999" xr:uid="{00000000-0005-0000-0000-00007B130000}"/>
    <cellStyle name="Cálculo 3 2 2 2 3 2" xfId="5000" xr:uid="{00000000-0005-0000-0000-00007C130000}"/>
    <cellStyle name="Cálculo 3 2 2 2 3 2 2" xfId="5001" xr:uid="{00000000-0005-0000-0000-00007D130000}"/>
    <cellStyle name="Cálculo 3 2 2 2 3 2 2 2" xfId="5002" xr:uid="{00000000-0005-0000-0000-00007E130000}"/>
    <cellStyle name="Cálculo 3 2 2 2 3 2 2 2 2" xfId="5003" xr:uid="{00000000-0005-0000-0000-00007F130000}"/>
    <cellStyle name="Cálculo 3 2 2 2 3 2 2 3" xfId="5004" xr:uid="{00000000-0005-0000-0000-000080130000}"/>
    <cellStyle name="Cálculo 3 2 2 2 3 2 2 3 2" xfId="5005" xr:uid="{00000000-0005-0000-0000-000081130000}"/>
    <cellStyle name="Cálculo 3 2 2 2 3 2 2 4" xfId="5006" xr:uid="{00000000-0005-0000-0000-000082130000}"/>
    <cellStyle name="Cálculo 3 2 2 2 3 2 3" xfId="5007" xr:uid="{00000000-0005-0000-0000-000083130000}"/>
    <cellStyle name="Cálculo 3 2 2 2 3 2 3 2" xfId="5008" xr:uid="{00000000-0005-0000-0000-000084130000}"/>
    <cellStyle name="Cálculo 3 2 2 2 3 2 4" xfId="5009" xr:uid="{00000000-0005-0000-0000-000085130000}"/>
    <cellStyle name="Cálculo 3 2 2 2 3 2 4 2" xfId="5010" xr:uid="{00000000-0005-0000-0000-000086130000}"/>
    <cellStyle name="Cálculo 3 2 2 2 3 2 5" xfId="5011" xr:uid="{00000000-0005-0000-0000-000087130000}"/>
    <cellStyle name="Cálculo 3 2 2 2 3 2 5 2" xfId="5012" xr:uid="{00000000-0005-0000-0000-000088130000}"/>
    <cellStyle name="Cálculo 3 2 2 2 3 2 6" xfId="5013" xr:uid="{00000000-0005-0000-0000-000089130000}"/>
    <cellStyle name="Cálculo 3 2 2 2 3 3" xfId="5014" xr:uid="{00000000-0005-0000-0000-00008A130000}"/>
    <cellStyle name="Cálculo 3 2 2 2 3 3 2" xfId="5015" xr:uid="{00000000-0005-0000-0000-00008B130000}"/>
    <cellStyle name="Cálculo 3 2 2 2 3 3 2 2" xfId="5016" xr:uid="{00000000-0005-0000-0000-00008C130000}"/>
    <cellStyle name="Cálculo 3 2 2 2 3 3 3" xfId="5017" xr:uid="{00000000-0005-0000-0000-00008D130000}"/>
    <cellStyle name="Cálculo 3 2 2 2 3 3 3 2" xfId="5018" xr:uid="{00000000-0005-0000-0000-00008E130000}"/>
    <cellStyle name="Cálculo 3 2 2 2 3 3 4" xfId="5019" xr:uid="{00000000-0005-0000-0000-00008F130000}"/>
    <cellStyle name="Cálculo 3 2 2 2 3 4" xfId="5020" xr:uid="{00000000-0005-0000-0000-000090130000}"/>
    <cellStyle name="Cálculo 3 2 2 2 3 4 2" xfId="5021" xr:uid="{00000000-0005-0000-0000-000091130000}"/>
    <cellStyle name="Cálculo 3 2 2 2 3 4 2 2" xfId="5022" xr:uid="{00000000-0005-0000-0000-000092130000}"/>
    <cellStyle name="Cálculo 3 2 2 2 3 4 3" xfId="5023" xr:uid="{00000000-0005-0000-0000-000093130000}"/>
    <cellStyle name="Cálculo 3 2 2 2 3 4 3 2" xfId="5024" xr:uid="{00000000-0005-0000-0000-000094130000}"/>
    <cellStyle name="Cálculo 3 2 2 2 3 4 4" xfId="5025" xr:uid="{00000000-0005-0000-0000-000095130000}"/>
    <cellStyle name="Cálculo 3 2 2 2 3 5" xfId="5026" xr:uid="{00000000-0005-0000-0000-000096130000}"/>
    <cellStyle name="Cálculo 3 2 2 2 3 5 2" xfId="5027" xr:uid="{00000000-0005-0000-0000-000097130000}"/>
    <cellStyle name="Cálculo 3 2 2 2 3 5 2 2" xfId="5028" xr:uid="{00000000-0005-0000-0000-000098130000}"/>
    <cellStyle name="Cálculo 3 2 2 2 3 5 3" xfId="5029" xr:uid="{00000000-0005-0000-0000-000099130000}"/>
    <cellStyle name="Cálculo 3 2 2 2 3 5 3 2" xfId="5030" xr:uid="{00000000-0005-0000-0000-00009A130000}"/>
    <cellStyle name="Cálculo 3 2 2 2 3 5 4" xfId="5031" xr:uid="{00000000-0005-0000-0000-00009B130000}"/>
    <cellStyle name="Cálculo 3 2 2 2 3 6" xfId="5032" xr:uid="{00000000-0005-0000-0000-00009C130000}"/>
    <cellStyle name="Cálculo 3 2 2 2 3 6 2" xfId="5033" xr:uid="{00000000-0005-0000-0000-00009D130000}"/>
    <cellStyle name="Cálculo 3 2 2 2 3 6 2 2" xfId="5034" xr:uid="{00000000-0005-0000-0000-00009E130000}"/>
    <cellStyle name="Cálculo 3 2 2 2 3 6 3" xfId="5035" xr:uid="{00000000-0005-0000-0000-00009F130000}"/>
    <cellStyle name="Cálculo 3 2 2 2 3 6 3 2" xfId="5036" xr:uid="{00000000-0005-0000-0000-0000A0130000}"/>
    <cellStyle name="Cálculo 3 2 2 2 3 6 4" xfId="5037" xr:uid="{00000000-0005-0000-0000-0000A1130000}"/>
    <cellStyle name="Cálculo 3 2 2 2 3 7" xfId="5038" xr:uid="{00000000-0005-0000-0000-0000A2130000}"/>
    <cellStyle name="Cálculo 3 2 2 2 3 7 2" xfId="5039" xr:uid="{00000000-0005-0000-0000-0000A3130000}"/>
    <cellStyle name="Cálculo 3 2 2 2 3 8" xfId="5040" xr:uid="{00000000-0005-0000-0000-0000A4130000}"/>
    <cellStyle name="Cálculo 3 2 2 2 3 8 2" xfId="5041" xr:uid="{00000000-0005-0000-0000-0000A5130000}"/>
    <cellStyle name="Cálculo 3 2 2 2 3 9" xfId="5042" xr:uid="{00000000-0005-0000-0000-0000A6130000}"/>
    <cellStyle name="Cálculo 3 2 2 2 3 9 2" xfId="5043" xr:uid="{00000000-0005-0000-0000-0000A7130000}"/>
    <cellStyle name="Cálculo 3 2 2 2 4" xfId="5044" xr:uid="{00000000-0005-0000-0000-0000A8130000}"/>
    <cellStyle name="Cálculo 3 2 2 2 4 2" xfId="5045" xr:uid="{00000000-0005-0000-0000-0000A9130000}"/>
    <cellStyle name="Cálculo 3 2 2 2 4 2 2" xfId="5046" xr:uid="{00000000-0005-0000-0000-0000AA130000}"/>
    <cellStyle name="Cálculo 3 2 2 2 4 2 2 2" xfId="5047" xr:uid="{00000000-0005-0000-0000-0000AB130000}"/>
    <cellStyle name="Cálculo 3 2 2 2 4 2 3" xfId="5048" xr:uid="{00000000-0005-0000-0000-0000AC130000}"/>
    <cellStyle name="Cálculo 3 2 2 2 4 2 3 2" xfId="5049" xr:uid="{00000000-0005-0000-0000-0000AD130000}"/>
    <cellStyle name="Cálculo 3 2 2 2 4 2 4" xfId="5050" xr:uid="{00000000-0005-0000-0000-0000AE130000}"/>
    <cellStyle name="Cálculo 3 2 2 2 4 2 4 2" xfId="5051" xr:uid="{00000000-0005-0000-0000-0000AF130000}"/>
    <cellStyle name="Cálculo 3 2 2 2 4 2 5" xfId="5052" xr:uid="{00000000-0005-0000-0000-0000B0130000}"/>
    <cellStyle name="Cálculo 3 2 2 2 4 3" xfId="5053" xr:uid="{00000000-0005-0000-0000-0000B1130000}"/>
    <cellStyle name="Cálculo 3 2 2 2 4 3 2" xfId="5054" xr:uid="{00000000-0005-0000-0000-0000B2130000}"/>
    <cellStyle name="Cálculo 3 2 2 2 4 3 2 2" xfId="5055" xr:uid="{00000000-0005-0000-0000-0000B3130000}"/>
    <cellStyle name="Cálculo 3 2 2 2 4 3 3" xfId="5056" xr:uid="{00000000-0005-0000-0000-0000B4130000}"/>
    <cellStyle name="Cálculo 3 2 2 2 4 3 3 2" xfId="5057" xr:uid="{00000000-0005-0000-0000-0000B5130000}"/>
    <cellStyle name="Cálculo 3 2 2 2 4 3 4" xfId="5058" xr:uid="{00000000-0005-0000-0000-0000B6130000}"/>
    <cellStyle name="Cálculo 3 2 2 2 4 4" xfId="5059" xr:uid="{00000000-0005-0000-0000-0000B7130000}"/>
    <cellStyle name="Cálculo 3 2 2 2 4 4 2" xfId="5060" xr:uid="{00000000-0005-0000-0000-0000B8130000}"/>
    <cellStyle name="Cálculo 3 2 2 2 4 5" xfId="5061" xr:uid="{00000000-0005-0000-0000-0000B9130000}"/>
    <cellStyle name="Cálculo 3 2 2 2 4 5 2" xfId="5062" xr:uid="{00000000-0005-0000-0000-0000BA130000}"/>
    <cellStyle name="Cálculo 3 2 2 2 4 6" xfId="5063" xr:uid="{00000000-0005-0000-0000-0000BB130000}"/>
    <cellStyle name="Cálculo 3 2 2 2 4 6 2" xfId="5064" xr:uid="{00000000-0005-0000-0000-0000BC130000}"/>
    <cellStyle name="Cálculo 3 2 2 2 4 7" xfId="5065" xr:uid="{00000000-0005-0000-0000-0000BD130000}"/>
    <cellStyle name="Cálculo 3 2 2 2 5" xfId="5066" xr:uid="{00000000-0005-0000-0000-0000BE130000}"/>
    <cellStyle name="Cálculo 3 2 2 2 5 2" xfId="5067" xr:uid="{00000000-0005-0000-0000-0000BF130000}"/>
    <cellStyle name="Cálculo 3 2 2 2 5 2 2" xfId="5068" xr:uid="{00000000-0005-0000-0000-0000C0130000}"/>
    <cellStyle name="Cálculo 3 2 2 2 5 2 2 2" xfId="5069" xr:uid="{00000000-0005-0000-0000-0000C1130000}"/>
    <cellStyle name="Cálculo 3 2 2 2 5 2 3" xfId="5070" xr:uid="{00000000-0005-0000-0000-0000C2130000}"/>
    <cellStyle name="Cálculo 3 2 2 2 5 2 3 2" xfId="5071" xr:uid="{00000000-0005-0000-0000-0000C3130000}"/>
    <cellStyle name="Cálculo 3 2 2 2 5 2 4" xfId="5072" xr:uid="{00000000-0005-0000-0000-0000C4130000}"/>
    <cellStyle name="Cálculo 3 2 2 2 5 2 4 2" xfId="5073" xr:uid="{00000000-0005-0000-0000-0000C5130000}"/>
    <cellStyle name="Cálculo 3 2 2 2 5 2 5" xfId="5074" xr:uid="{00000000-0005-0000-0000-0000C6130000}"/>
    <cellStyle name="Cálculo 3 2 2 2 5 3" xfId="5075" xr:uid="{00000000-0005-0000-0000-0000C7130000}"/>
    <cellStyle name="Cálculo 3 2 2 2 5 3 2" xfId="5076" xr:uid="{00000000-0005-0000-0000-0000C8130000}"/>
    <cellStyle name="Cálculo 3 2 2 2 5 4" xfId="5077" xr:uid="{00000000-0005-0000-0000-0000C9130000}"/>
    <cellStyle name="Cálculo 3 2 2 2 5 4 2" xfId="5078" xr:uid="{00000000-0005-0000-0000-0000CA130000}"/>
    <cellStyle name="Cálculo 3 2 2 2 5 5" xfId="5079" xr:uid="{00000000-0005-0000-0000-0000CB130000}"/>
    <cellStyle name="Cálculo 3 2 2 2 5 5 2" xfId="5080" xr:uid="{00000000-0005-0000-0000-0000CC130000}"/>
    <cellStyle name="Cálculo 3 2 2 2 5 6" xfId="5081" xr:uid="{00000000-0005-0000-0000-0000CD130000}"/>
    <cellStyle name="Cálculo 3 2 2 2 6" xfId="5082" xr:uid="{00000000-0005-0000-0000-0000CE130000}"/>
    <cellStyle name="Cálculo 3 2 2 2 6 2" xfId="5083" xr:uid="{00000000-0005-0000-0000-0000CF130000}"/>
    <cellStyle name="Cálculo 3 2 2 2 6 2 2" xfId="5084" xr:uid="{00000000-0005-0000-0000-0000D0130000}"/>
    <cellStyle name="Cálculo 3 2 2 2 6 2 2 2" xfId="5085" xr:uid="{00000000-0005-0000-0000-0000D1130000}"/>
    <cellStyle name="Cálculo 3 2 2 2 6 2 3" xfId="5086" xr:uid="{00000000-0005-0000-0000-0000D2130000}"/>
    <cellStyle name="Cálculo 3 2 2 2 6 2 3 2" xfId="5087" xr:uid="{00000000-0005-0000-0000-0000D3130000}"/>
    <cellStyle name="Cálculo 3 2 2 2 6 2 4" xfId="5088" xr:uid="{00000000-0005-0000-0000-0000D4130000}"/>
    <cellStyle name="Cálculo 3 2 2 2 6 2 4 2" xfId="5089" xr:uid="{00000000-0005-0000-0000-0000D5130000}"/>
    <cellStyle name="Cálculo 3 2 2 2 6 2 5" xfId="5090" xr:uid="{00000000-0005-0000-0000-0000D6130000}"/>
    <cellStyle name="Cálculo 3 2 2 2 6 3" xfId="5091" xr:uid="{00000000-0005-0000-0000-0000D7130000}"/>
    <cellStyle name="Cálculo 3 2 2 2 6 3 2" xfId="5092" xr:uid="{00000000-0005-0000-0000-0000D8130000}"/>
    <cellStyle name="Cálculo 3 2 2 2 6 4" xfId="5093" xr:uid="{00000000-0005-0000-0000-0000D9130000}"/>
    <cellStyle name="Cálculo 3 2 2 2 6 4 2" xfId="5094" xr:uid="{00000000-0005-0000-0000-0000DA130000}"/>
    <cellStyle name="Cálculo 3 2 2 2 6 5" xfId="5095" xr:uid="{00000000-0005-0000-0000-0000DB130000}"/>
    <cellStyle name="Cálculo 3 2 2 2 6 5 2" xfId="5096" xr:uid="{00000000-0005-0000-0000-0000DC130000}"/>
    <cellStyle name="Cálculo 3 2 2 2 6 6" xfId="5097" xr:uid="{00000000-0005-0000-0000-0000DD130000}"/>
    <cellStyle name="Cálculo 3 2 2 2 7" xfId="5098" xr:uid="{00000000-0005-0000-0000-0000DE130000}"/>
    <cellStyle name="Cálculo 3 2 2 2 7 2" xfId="5099" xr:uid="{00000000-0005-0000-0000-0000DF130000}"/>
    <cellStyle name="Cálculo 3 2 2 2 7 2 2" xfId="5100" xr:uid="{00000000-0005-0000-0000-0000E0130000}"/>
    <cellStyle name="Cálculo 3 2 2 2 7 2 2 2" xfId="5101" xr:uid="{00000000-0005-0000-0000-0000E1130000}"/>
    <cellStyle name="Cálculo 3 2 2 2 7 2 3" xfId="5102" xr:uid="{00000000-0005-0000-0000-0000E2130000}"/>
    <cellStyle name="Cálculo 3 2 2 2 7 2 3 2" xfId="5103" xr:uid="{00000000-0005-0000-0000-0000E3130000}"/>
    <cellStyle name="Cálculo 3 2 2 2 7 2 4" xfId="5104" xr:uid="{00000000-0005-0000-0000-0000E4130000}"/>
    <cellStyle name="Cálculo 3 2 2 2 7 2 4 2" xfId="5105" xr:uid="{00000000-0005-0000-0000-0000E5130000}"/>
    <cellStyle name="Cálculo 3 2 2 2 7 2 5" xfId="5106" xr:uid="{00000000-0005-0000-0000-0000E6130000}"/>
    <cellStyle name="Cálculo 3 2 2 2 7 3" xfId="5107" xr:uid="{00000000-0005-0000-0000-0000E7130000}"/>
    <cellStyle name="Cálculo 3 2 2 2 7 3 2" xfId="5108" xr:uid="{00000000-0005-0000-0000-0000E8130000}"/>
    <cellStyle name="Cálculo 3 2 2 2 7 4" xfId="5109" xr:uid="{00000000-0005-0000-0000-0000E9130000}"/>
    <cellStyle name="Cálculo 3 2 2 2 7 4 2" xfId="5110" xr:uid="{00000000-0005-0000-0000-0000EA130000}"/>
    <cellStyle name="Cálculo 3 2 2 2 7 5" xfId="5111" xr:uid="{00000000-0005-0000-0000-0000EB130000}"/>
    <cellStyle name="Cálculo 3 2 2 2 7 5 2" xfId="5112" xr:uid="{00000000-0005-0000-0000-0000EC130000}"/>
    <cellStyle name="Cálculo 3 2 2 2 7 6" xfId="5113" xr:uid="{00000000-0005-0000-0000-0000ED130000}"/>
    <cellStyle name="Cálculo 3 2 2 2 8" xfId="5114" xr:uid="{00000000-0005-0000-0000-0000EE130000}"/>
    <cellStyle name="Cálculo 3 2 2 2 8 2" xfId="5115" xr:uid="{00000000-0005-0000-0000-0000EF130000}"/>
    <cellStyle name="Cálculo 3 2 2 2 8 2 2" xfId="5116" xr:uid="{00000000-0005-0000-0000-0000F0130000}"/>
    <cellStyle name="Cálculo 3 2 2 2 8 3" xfId="5117" xr:uid="{00000000-0005-0000-0000-0000F1130000}"/>
    <cellStyle name="Cálculo 3 2 2 2 8 3 2" xfId="5118" xr:uid="{00000000-0005-0000-0000-0000F2130000}"/>
    <cellStyle name="Cálculo 3 2 2 2 8 4" xfId="5119" xr:uid="{00000000-0005-0000-0000-0000F3130000}"/>
    <cellStyle name="Cálculo 3 2 2 2 8 4 2" xfId="5120" xr:uid="{00000000-0005-0000-0000-0000F4130000}"/>
    <cellStyle name="Cálculo 3 2 2 2 8 5" xfId="5121" xr:uid="{00000000-0005-0000-0000-0000F5130000}"/>
    <cellStyle name="Cálculo 3 2 2 2 9" xfId="5122" xr:uid="{00000000-0005-0000-0000-0000F6130000}"/>
    <cellStyle name="Cálculo 3 2 2 2 9 2" xfId="5123" xr:uid="{00000000-0005-0000-0000-0000F7130000}"/>
    <cellStyle name="Cálculo 3 2 2 2 9 2 2" xfId="5124" xr:uid="{00000000-0005-0000-0000-0000F8130000}"/>
    <cellStyle name="Cálculo 3 2 2 2 9 3" xfId="5125" xr:uid="{00000000-0005-0000-0000-0000F9130000}"/>
    <cellStyle name="Cálculo 3 2 2 2 9 3 2" xfId="5126" xr:uid="{00000000-0005-0000-0000-0000FA130000}"/>
    <cellStyle name="Cálculo 3 2 2 2 9 4" xfId="5127" xr:uid="{00000000-0005-0000-0000-0000FB130000}"/>
    <cellStyle name="Cálculo 3 2 2 2 9 4 2" xfId="5128" xr:uid="{00000000-0005-0000-0000-0000FC130000}"/>
    <cellStyle name="Cálculo 3 2 2 2 9 5" xfId="5129" xr:uid="{00000000-0005-0000-0000-0000FD130000}"/>
    <cellStyle name="Cálculo 3 2 2 3" xfId="5130" xr:uid="{00000000-0005-0000-0000-0000FE130000}"/>
    <cellStyle name="Cálculo 3 2 2 3 10" xfId="5131" xr:uid="{00000000-0005-0000-0000-0000FF130000}"/>
    <cellStyle name="Cálculo 3 2 2 3 10 2" xfId="5132" xr:uid="{00000000-0005-0000-0000-000000140000}"/>
    <cellStyle name="Cálculo 3 2 2 3 11" xfId="5133" xr:uid="{00000000-0005-0000-0000-000001140000}"/>
    <cellStyle name="Cálculo 3 2 2 3 11 2" xfId="5134" xr:uid="{00000000-0005-0000-0000-000002140000}"/>
    <cellStyle name="Cálculo 3 2 2 3 12" xfId="5135" xr:uid="{00000000-0005-0000-0000-000003140000}"/>
    <cellStyle name="Cálculo 3 2 2 3 12 2" xfId="5136" xr:uid="{00000000-0005-0000-0000-000004140000}"/>
    <cellStyle name="Cálculo 3 2 2 3 13" xfId="5137" xr:uid="{00000000-0005-0000-0000-000005140000}"/>
    <cellStyle name="Cálculo 3 2 2 3 2" xfId="5138" xr:uid="{00000000-0005-0000-0000-000006140000}"/>
    <cellStyle name="Cálculo 3 2 2 3 2 2" xfId="5139" xr:uid="{00000000-0005-0000-0000-000007140000}"/>
    <cellStyle name="Cálculo 3 2 2 3 2 2 2" xfId="5140" xr:uid="{00000000-0005-0000-0000-000008140000}"/>
    <cellStyle name="Cálculo 3 2 2 3 2 2 2 2" xfId="5141" xr:uid="{00000000-0005-0000-0000-000009140000}"/>
    <cellStyle name="Cálculo 3 2 2 3 2 2 3" xfId="5142" xr:uid="{00000000-0005-0000-0000-00000A140000}"/>
    <cellStyle name="Cálculo 3 2 2 3 2 2 3 2" xfId="5143" xr:uid="{00000000-0005-0000-0000-00000B140000}"/>
    <cellStyle name="Cálculo 3 2 2 3 2 2 4" xfId="5144" xr:uid="{00000000-0005-0000-0000-00000C140000}"/>
    <cellStyle name="Cálculo 3 2 2 3 2 2 4 2" xfId="5145" xr:uid="{00000000-0005-0000-0000-00000D140000}"/>
    <cellStyle name="Cálculo 3 2 2 3 2 2 5" xfId="5146" xr:uid="{00000000-0005-0000-0000-00000E140000}"/>
    <cellStyle name="Cálculo 3 2 2 3 2 3" xfId="5147" xr:uid="{00000000-0005-0000-0000-00000F140000}"/>
    <cellStyle name="Cálculo 3 2 2 3 2 3 2" xfId="5148" xr:uid="{00000000-0005-0000-0000-000010140000}"/>
    <cellStyle name="Cálculo 3 2 2 3 2 3 2 2" xfId="5149" xr:uid="{00000000-0005-0000-0000-000011140000}"/>
    <cellStyle name="Cálculo 3 2 2 3 2 3 3" xfId="5150" xr:uid="{00000000-0005-0000-0000-000012140000}"/>
    <cellStyle name="Cálculo 3 2 2 3 2 3 3 2" xfId="5151" xr:uid="{00000000-0005-0000-0000-000013140000}"/>
    <cellStyle name="Cálculo 3 2 2 3 2 3 4" xfId="5152" xr:uid="{00000000-0005-0000-0000-000014140000}"/>
    <cellStyle name="Cálculo 3 2 2 3 2 4" xfId="5153" xr:uid="{00000000-0005-0000-0000-000015140000}"/>
    <cellStyle name="Cálculo 3 2 2 3 2 4 2" xfId="5154" xr:uid="{00000000-0005-0000-0000-000016140000}"/>
    <cellStyle name="Cálculo 3 2 2 3 2 5" xfId="5155" xr:uid="{00000000-0005-0000-0000-000017140000}"/>
    <cellStyle name="Cálculo 3 2 2 3 2 5 2" xfId="5156" xr:uid="{00000000-0005-0000-0000-000018140000}"/>
    <cellStyle name="Cálculo 3 2 2 3 2 6" xfId="5157" xr:uid="{00000000-0005-0000-0000-000019140000}"/>
    <cellStyle name="Cálculo 3 2 2 3 2 6 2" xfId="5158" xr:uid="{00000000-0005-0000-0000-00001A140000}"/>
    <cellStyle name="Cálculo 3 2 2 3 2 7" xfId="5159" xr:uid="{00000000-0005-0000-0000-00001B140000}"/>
    <cellStyle name="Cálculo 3 2 2 3 3" xfId="5160" xr:uid="{00000000-0005-0000-0000-00001C140000}"/>
    <cellStyle name="Cálculo 3 2 2 3 3 2" xfId="5161" xr:uid="{00000000-0005-0000-0000-00001D140000}"/>
    <cellStyle name="Cálculo 3 2 2 3 3 2 2" xfId="5162" xr:uid="{00000000-0005-0000-0000-00001E140000}"/>
    <cellStyle name="Cálculo 3 2 2 3 3 2 2 2" xfId="5163" xr:uid="{00000000-0005-0000-0000-00001F140000}"/>
    <cellStyle name="Cálculo 3 2 2 3 3 2 3" xfId="5164" xr:uid="{00000000-0005-0000-0000-000020140000}"/>
    <cellStyle name="Cálculo 3 2 2 3 3 2 3 2" xfId="5165" xr:uid="{00000000-0005-0000-0000-000021140000}"/>
    <cellStyle name="Cálculo 3 2 2 3 3 2 4" xfId="5166" xr:uid="{00000000-0005-0000-0000-000022140000}"/>
    <cellStyle name="Cálculo 3 2 2 3 3 2 4 2" xfId="5167" xr:uid="{00000000-0005-0000-0000-000023140000}"/>
    <cellStyle name="Cálculo 3 2 2 3 3 2 5" xfId="5168" xr:uid="{00000000-0005-0000-0000-000024140000}"/>
    <cellStyle name="Cálculo 3 2 2 3 3 3" xfId="5169" xr:uid="{00000000-0005-0000-0000-000025140000}"/>
    <cellStyle name="Cálculo 3 2 2 3 3 3 2" xfId="5170" xr:uid="{00000000-0005-0000-0000-000026140000}"/>
    <cellStyle name="Cálculo 3 2 2 3 3 3 2 2" xfId="5171" xr:uid="{00000000-0005-0000-0000-000027140000}"/>
    <cellStyle name="Cálculo 3 2 2 3 3 3 3" xfId="5172" xr:uid="{00000000-0005-0000-0000-000028140000}"/>
    <cellStyle name="Cálculo 3 2 2 3 3 3 3 2" xfId="5173" xr:uid="{00000000-0005-0000-0000-000029140000}"/>
    <cellStyle name="Cálculo 3 2 2 3 3 3 4" xfId="5174" xr:uid="{00000000-0005-0000-0000-00002A140000}"/>
    <cellStyle name="Cálculo 3 2 2 3 3 4" xfId="5175" xr:uid="{00000000-0005-0000-0000-00002B140000}"/>
    <cellStyle name="Cálculo 3 2 2 3 3 4 2" xfId="5176" xr:uid="{00000000-0005-0000-0000-00002C140000}"/>
    <cellStyle name="Cálculo 3 2 2 3 3 5" xfId="5177" xr:uid="{00000000-0005-0000-0000-00002D140000}"/>
    <cellStyle name="Cálculo 3 2 2 3 3 5 2" xfId="5178" xr:uid="{00000000-0005-0000-0000-00002E140000}"/>
    <cellStyle name="Cálculo 3 2 2 3 3 6" xfId="5179" xr:uid="{00000000-0005-0000-0000-00002F140000}"/>
    <cellStyle name="Cálculo 3 2 2 3 3 6 2" xfId="5180" xr:uid="{00000000-0005-0000-0000-000030140000}"/>
    <cellStyle name="Cálculo 3 2 2 3 3 7" xfId="5181" xr:uid="{00000000-0005-0000-0000-000031140000}"/>
    <cellStyle name="Cálculo 3 2 2 3 4" xfId="5182" xr:uid="{00000000-0005-0000-0000-000032140000}"/>
    <cellStyle name="Cálculo 3 2 2 3 4 2" xfId="5183" xr:uid="{00000000-0005-0000-0000-000033140000}"/>
    <cellStyle name="Cálculo 3 2 2 3 4 2 2" xfId="5184" xr:uid="{00000000-0005-0000-0000-000034140000}"/>
    <cellStyle name="Cálculo 3 2 2 3 4 2 2 2" xfId="5185" xr:uid="{00000000-0005-0000-0000-000035140000}"/>
    <cellStyle name="Cálculo 3 2 2 3 4 2 3" xfId="5186" xr:uid="{00000000-0005-0000-0000-000036140000}"/>
    <cellStyle name="Cálculo 3 2 2 3 4 2 3 2" xfId="5187" xr:uid="{00000000-0005-0000-0000-000037140000}"/>
    <cellStyle name="Cálculo 3 2 2 3 4 2 4" xfId="5188" xr:uid="{00000000-0005-0000-0000-000038140000}"/>
    <cellStyle name="Cálculo 3 2 2 3 4 2 4 2" xfId="5189" xr:uid="{00000000-0005-0000-0000-000039140000}"/>
    <cellStyle name="Cálculo 3 2 2 3 4 2 5" xfId="5190" xr:uid="{00000000-0005-0000-0000-00003A140000}"/>
    <cellStyle name="Cálculo 3 2 2 3 4 3" xfId="5191" xr:uid="{00000000-0005-0000-0000-00003B140000}"/>
    <cellStyle name="Cálculo 3 2 2 3 4 3 2" xfId="5192" xr:uid="{00000000-0005-0000-0000-00003C140000}"/>
    <cellStyle name="Cálculo 3 2 2 3 4 3 2 2" xfId="5193" xr:uid="{00000000-0005-0000-0000-00003D140000}"/>
    <cellStyle name="Cálculo 3 2 2 3 4 3 3" xfId="5194" xr:uid="{00000000-0005-0000-0000-00003E140000}"/>
    <cellStyle name="Cálculo 3 2 2 3 4 3 3 2" xfId="5195" xr:uid="{00000000-0005-0000-0000-00003F140000}"/>
    <cellStyle name="Cálculo 3 2 2 3 4 3 4" xfId="5196" xr:uid="{00000000-0005-0000-0000-000040140000}"/>
    <cellStyle name="Cálculo 3 2 2 3 4 4" xfId="5197" xr:uid="{00000000-0005-0000-0000-000041140000}"/>
    <cellStyle name="Cálculo 3 2 2 3 4 4 2" xfId="5198" xr:uid="{00000000-0005-0000-0000-000042140000}"/>
    <cellStyle name="Cálculo 3 2 2 3 4 5" xfId="5199" xr:uid="{00000000-0005-0000-0000-000043140000}"/>
    <cellStyle name="Cálculo 3 2 2 3 4 5 2" xfId="5200" xr:uid="{00000000-0005-0000-0000-000044140000}"/>
    <cellStyle name="Cálculo 3 2 2 3 4 6" xfId="5201" xr:uid="{00000000-0005-0000-0000-000045140000}"/>
    <cellStyle name="Cálculo 3 2 2 3 4 6 2" xfId="5202" xr:uid="{00000000-0005-0000-0000-000046140000}"/>
    <cellStyle name="Cálculo 3 2 2 3 4 7" xfId="5203" xr:uid="{00000000-0005-0000-0000-000047140000}"/>
    <cellStyle name="Cálculo 3 2 2 3 5" xfId="5204" xr:uid="{00000000-0005-0000-0000-000048140000}"/>
    <cellStyle name="Cálculo 3 2 2 3 5 2" xfId="5205" xr:uid="{00000000-0005-0000-0000-000049140000}"/>
    <cellStyle name="Cálculo 3 2 2 3 5 2 2" xfId="5206" xr:uid="{00000000-0005-0000-0000-00004A140000}"/>
    <cellStyle name="Cálculo 3 2 2 3 5 2 2 2" xfId="5207" xr:uid="{00000000-0005-0000-0000-00004B140000}"/>
    <cellStyle name="Cálculo 3 2 2 3 5 2 3" xfId="5208" xr:uid="{00000000-0005-0000-0000-00004C140000}"/>
    <cellStyle name="Cálculo 3 2 2 3 5 2 3 2" xfId="5209" xr:uid="{00000000-0005-0000-0000-00004D140000}"/>
    <cellStyle name="Cálculo 3 2 2 3 5 2 4" xfId="5210" xr:uid="{00000000-0005-0000-0000-00004E140000}"/>
    <cellStyle name="Cálculo 3 2 2 3 5 2 4 2" xfId="5211" xr:uid="{00000000-0005-0000-0000-00004F140000}"/>
    <cellStyle name="Cálculo 3 2 2 3 5 2 5" xfId="5212" xr:uid="{00000000-0005-0000-0000-000050140000}"/>
    <cellStyle name="Cálculo 3 2 2 3 5 3" xfId="5213" xr:uid="{00000000-0005-0000-0000-000051140000}"/>
    <cellStyle name="Cálculo 3 2 2 3 5 3 2" xfId="5214" xr:uid="{00000000-0005-0000-0000-000052140000}"/>
    <cellStyle name="Cálculo 3 2 2 3 5 3 2 2" xfId="5215" xr:uid="{00000000-0005-0000-0000-000053140000}"/>
    <cellStyle name="Cálculo 3 2 2 3 5 3 3" xfId="5216" xr:uid="{00000000-0005-0000-0000-000054140000}"/>
    <cellStyle name="Cálculo 3 2 2 3 5 3 3 2" xfId="5217" xr:uid="{00000000-0005-0000-0000-000055140000}"/>
    <cellStyle name="Cálculo 3 2 2 3 5 3 4" xfId="5218" xr:uid="{00000000-0005-0000-0000-000056140000}"/>
    <cellStyle name="Cálculo 3 2 2 3 5 4" xfId="5219" xr:uid="{00000000-0005-0000-0000-000057140000}"/>
    <cellStyle name="Cálculo 3 2 2 3 5 4 2" xfId="5220" xr:uid="{00000000-0005-0000-0000-000058140000}"/>
    <cellStyle name="Cálculo 3 2 2 3 5 5" xfId="5221" xr:uid="{00000000-0005-0000-0000-000059140000}"/>
    <cellStyle name="Cálculo 3 2 2 3 5 5 2" xfId="5222" xr:uid="{00000000-0005-0000-0000-00005A140000}"/>
    <cellStyle name="Cálculo 3 2 2 3 5 6" xfId="5223" xr:uid="{00000000-0005-0000-0000-00005B140000}"/>
    <cellStyle name="Cálculo 3 2 2 3 5 6 2" xfId="5224" xr:uid="{00000000-0005-0000-0000-00005C140000}"/>
    <cellStyle name="Cálculo 3 2 2 3 5 7" xfId="5225" xr:uid="{00000000-0005-0000-0000-00005D140000}"/>
    <cellStyle name="Cálculo 3 2 2 3 6" xfId="5226" xr:uid="{00000000-0005-0000-0000-00005E140000}"/>
    <cellStyle name="Cálculo 3 2 2 3 6 2" xfId="5227" xr:uid="{00000000-0005-0000-0000-00005F140000}"/>
    <cellStyle name="Cálculo 3 2 2 3 6 2 2" xfId="5228" xr:uid="{00000000-0005-0000-0000-000060140000}"/>
    <cellStyle name="Cálculo 3 2 2 3 6 2 2 2" xfId="5229" xr:uid="{00000000-0005-0000-0000-000061140000}"/>
    <cellStyle name="Cálculo 3 2 2 3 6 2 3" xfId="5230" xr:uid="{00000000-0005-0000-0000-000062140000}"/>
    <cellStyle name="Cálculo 3 2 2 3 6 2 3 2" xfId="5231" xr:uid="{00000000-0005-0000-0000-000063140000}"/>
    <cellStyle name="Cálculo 3 2 2 3 6 2 4" xfId="5232" xr:uid="{00000000-0005-0000-0000-000064140000}"/>
    <cellStyle name="Cálculo 3 2 2 3 6 2 4 2" xfId="5233" xr:uid="{00000000-0005-0000-0000-000065140000}"/>
    <cellStyle name="Cálculo 3 2 2 3 6 2 5" xfId="5234" xr:uid="{00000000-0005-0000-0000-000066140000}"/>
    <cellStyle name="Cálculo 3 2 2 3 6 3" xfId="5235" xr:uid="{00000000-0005-0000-0000-000067140000}"/>
    <cellStyle name="Cálculo 3 2 2 3 6 3 2" xfId="5236" xr:uid="{00000000-0005-0000-0000-000068140000}"/>
    <cellStyle name="Cálculo 3 2 2 3 6 4" xfId="5237" xr:uid="{00000000-0005-0000-0000-000069140000}"/>
    <cellStyle name="Cálculo 3 2 2 3 6 4 2" xfId="5238" xr:uid="{00000000-0005-0000-0000-00006A140000}"/>
    <cellStyle name="Cálculo 3 2 2 3 6 5" xfId="5239" xr:uid="{00000000-0005-0000-0000-00006B140000}"/>
    <cellStyle name="Cálculo 3 2 2 3 6 5 2" xfId="5240" xr:uid="{00000000-0005-0000-0000-00006C140000}"/>
    <cellStyle name="Cálculo 3 2 2 3 6 6" xfId="5241" xr:uid="{00000000-0005-0000-0000-00006D140000}"/>
    <cellStyle name="Cálculo 3 2 2 3 7" xfId="5242" xr:uid="{00000000-0005-0000-0000-00006E140000}"/>
    <cellStyle name="Cálculo 3 2 2 3 7 2" xfId="5243" xr:uid="{00000000-0005-0000-0000-00006F140000}"/>
    <cellStyle name="Cálculo 3 2 2 3 7 2 2" xfId="5244" xr:uid="{00000000-0005-0000-0000-000070140000}"/>
    <cellStyle name="Cálculo 3 2 2 3 7 3" xfId="5245" xr:uid="{00000000-0005-0000-0000-000071140000}"/>
    <cellStyle name="Cálculo 3 2 2 3 7 3 2" xfId="5246" xr:uid="{00000000-0005-0000-0000-000072140000}"/>
    <cellStyle name="Cálculo 3 2 2 3 7 4" xfId="5247" xr:uid="{00000000-0005-0000-0000-000073140000}"/>
    <cellStyle name="Cálculo 3 2 2 3 7 4 2" xfId="5248" xr:uid="{00000000-0005-0000-0000-000074140000}"/>
    <cellStyle name="Cálculo 3 2 2 3 7 5" xfId="5249" xr:uid="{00000000-0005-0000-0000-000075140000}"/>
    <cellStyle name="Cálculo 3 2 2 3 8" xfId="5250" xr:uid="{00000000-0005-0000-0000-000076140000}"/>
    <cellStyle name="Cálculo 3 2 2 3 8 2" xfId="5251" xr:uid="{00000000-0005-0000-0000-000077140000}"/>
    <cellStyle name="Cálculo 3 2 2 3 8 2 2" xfId="5252" xr:uid="{00000000-0005-0000-0000-000078140000}"/>
    <cellStyle name="Cálculo 3 2 2 3 8 3" xfId="5253" xr:uid="{00000000-0005-0000-0000-000079140000}"/>
    <cellStyle name="Cálculo 3 2 2 3 8 3 2" xfId="5254" xr:uid="{00000000-0005-0000-0000-00007A140000}"/>
    <cellStyle name="Cálculo 3 2 2 3 8 4" xfId="5255" xr:uid="{00000000-0005-0000-0000-00007B140000}"/>
    <cellStyle name="Cálculo 3 2 2 3 8 4 2" xfId="5256" xr:uid="{00000000-0005-0000-0000-00007C140000}"/>
    <cellStyle name="Cálculo 3 2 2 3 8 5" xfId="5257" xr:uid="{00000000-0005-0000-0000-00007D140000}"/>
    <cellStyle name="Cálculo 3 2 2 3 9" xfId="5258" xr:uid="{00000000-0005-0000-0000-00007E140000}"/>
    <cellStyle name="Cálculo 3 2 2 3 9 2" xfId="5259" xr:uid="{00000000-0005-0000-0000-00007F140000}"/>
    <cellStyle name="Cálculo 3 2 2 3 9 2 2" xfId="5260" xr:uid="{00000000-0005-0000-0000-000080140000}"/>
    <cellStyle name="Cálculo 3 2 2 3 9 3" xfId="5261" xr:uid="{00000000-0005-0000-0000-000081140000}"/>
    <cellStyle name="Cálculo 3 2 2 3 9 3 2" xfId="5262" xr:uid="{00000000-0005-0000-0000-000082140000}"/>
    <cellStyle name="Cálculo 3 2 2 3 9 4" xfId="5263" xr:uid="{00000000-0005-0000-0000-000083140000}"/>
    <cellStyle name="Cálculo 3 2 2 4" xfId="5264" xr:uid="{00000000-0005-0000-0000-000084140000}"/>
    <cellStyle name="Cálculo 3 2 2 4 10" xfId="5265" xr:uid="{00000000-0005-0000-0000-000085140000}"/>
    <cellStyle name="Cálculo 3 2 2 4 2" xfId="5266" xr:uid="{00000000-0005-0000-0000-000086140000}"/>
    <cellStyle name="Cálculo 3 2 2 4 2 2" xfId="5267" xr:uid="{00000000-0005-0000-0000-000087140000}"/>
    <cellStyle name="Cálculo 3 2 2 4 2 2 2" xfId="5268" xr:uid="{00000000-0005-0000-0000-000088140000}"/>
    <cellStyle name="Cálculo 3 2 2 4 2 2 2 2" xfId="5269" xr:uid="{00000000-0005-0000-0000-000089140000}"/>
    <cellStyle name="Cálculo 3 2 2 4 2 2 3" xfId="5270" xr:uid="{00000000-0005-0000-0000-00008A140000}"/>
    <cellStyle name="Cálculo 3 2 2 4 2 2 3 2" xfId="5271" xr:uid="{00000000-0005-0000-0000-00008B140000}"/>
    <cellStyle name="Cálculo 3 2 2 4 2 2 4" xfId="5272" xr:uid="{00000000-0005-0000-0000-00008C140000}"/>
    <cellStyle name="Cálculo 3 2 2 4 2 3" xfId="5273" xr:uid="{00000000-0005-0000-0000-00008D140000}"/>
    <cellStyle name="Cálculo 3 2 2 4 2 3 2" xfId="5274" xr:uid="{00000000-0005-0000-0000-00008E140000}"/>
    <cellStyle name="Cálculo 3 2 2 4 2 4" xfId="5275" xr:uid="{00000000-0005-0000-0000-00008F140000}"/>
    <cellStyle name="Cálculo 3 2 2 4 2 4 2" xfId="5276" xr:uid="{00000000-0005-0000-0000-000090140000}"/>
    <cellStyle name="Cálculo 3 2 2 4 2 5" xfId="5277" xr:uid="{00000000-0005-0000-0000-000091140000}"/>
    <cellStyle name="Cálculo 3 2 2 4 2 5 2" xfId="5278" xr:uid="{00000000-0005-0000-0000-000092140000}"/>
    <cellStyle name="Cálculo 3 2 2 4 2 6" xfId="5279" xr:uid="{00000000-0005-0000-0000-000093140000}"/>
    <cellStyle name="Cálculo 3 2 2 4 3" xfId="5280" xr:uid="{00000000-0005-0000-0000-000094140000}"/>
    <cellStyle name="Cálculo 3 2 2 4 3 2" xfId="5281" xr:uid="{00000000-0005-0000-0000-000095140000}"/>
    <cellStyle name="Cálculo 3 2 2 4 3 2 2" xfId="5282" xr:uid="{00000000-0005-0000-0000-000096140000}"/>
    <cellStyle name="Cálculo 3 2 2 4 3 3" xfId="5283" xr:uid="{00000000-0005-0000-0000-000097140000}"/>
    <cellStyle name="Cálculo 3 2 2 4 3 3 2" xfId="5284" xr:uid="{00000000-0005-0000-0000-000098140000}"/>
    <cellStyle name="Cálculo 3 2 2 4 3 4" xfId="5285" xr:uid="{00000000-0005-0000-0000-000099140000}"/>
    <cellStyle name="Cálculo 3 2 2 4 4" xfId="5286" xr:uid="{00000000-0005-0000-0000-00009A140000}"/>
    <cellStyle name="Cálculo 3 2 2 4 4 2" xfId="5287" xr:uid="{00000000-0005-0000-0000-00009B140000}"/>
    <cellStyle name="Cálculo 3 2 2 4 4 2 2" xfId="5288" xr:uid="{00000000-0005-0000-0000-00009C140000}"/>
    <cellStyle name="Cálculo 3 2 2 4 4 3" xfId="5289" xr:uid="{00000000-0005-0000-0000-00009D140000}"/>
    <cellStyle name="Cálculo 3 2 2 4 4 3 2" xfId="5290" xr:uid="{00000000-0005-0000-0000-00009E140000}"/>
    <cellStyle name="Cálculo 3 2 2 4 4 4" xfId="5291" xr:uid="{00000000-0005-0000-0000-00009F140000}"/>
    <cellStyle name="Cálculo 3 2 2 4 5" xfId="5292" xr:uid="{00000000-0005-0000-0000-0000A0140000}"/>
    <cellStyle name="Cálculo 3 2 2 4 5 2" xfId="5293" xr:uid="{00000000-0005-0000-0000-0000A1140000}"/>
    <cellStyle name="Cálculo 3 2 2 4 5 2 2" xfId="5294" xr:uid="{00000000-0005-0000-0000-0000A2140000}"/>
    <cellStyle name="Cálculo 3 2 2 4 5 3" xfId="5295" xr:uid="{00000000-0005-0000-0000-0000A3140000}"/>
    <cellStyle name="Cálculo 3 2 2 4 5 3 2" xfId="5296" xr:uid="{00000000-0005-0000-0000-0000A4140000}"/>
    <cellStyle name="Cálculo 3 2 2 4 5 4" xfId="5297" xr:uid="{00000000-0005-0000-0000-0000A5140000}"/>
    <cellStyle name="Cálculo 3 2 2 4 6" xfId="5298" xr:uid="{00000000-0005-0000-0000-0000A6140000}"/>
    <cellStyle name="Cálculo 3 2 2 4 6 2" xfId="5299" xr:uid="{00000000-0005-0000-0000-0000A7140000}"/>
    <cellStyle name="Cálculo 3 2 2 4 6 2 2" xfId="5300" xr:uid="{00000000-0005-0000-0000-0000A8140000}"/>
    <cellStyle name="Cálculo 3 2 2 4 6 3" xfId="5301" xr:uid="{00000000-0005-0000-0000-0000A9140000}"/>
    <cellStyle name="Cálculo 3 2 2 4 6 3 2" xfId="5302" xr:uid="{00000000-0005-0000-0000-0000AA140000}"/>
    <cellStyle name="Cálculo 3 2 2 4 6 4" xfId="5303" xr:uid="{00000000-0005-0000-0000-0000AB140000}"/>
    <cellStyle name="Cálculo 3 2 2 4 7" xfId="5304" xr:uid="{00000000-0005-0000-0000-0000AC140000}"/>
    <cellStyle name="Cálculo 3 2 2 4 7 2" xfId="5305" xr:uid="{00000000-0005-0000-0000-0000AD140000}"/>
    <cellStyle name="Cálculo 3 2 2 4 8" xfId="5306" xr:uid="{00000000-0005-0000-0000-0000AE140000}"/>
    <cellStyle name="Cálculo 3 2 2 4 8 2" xfId="5307" xr:uid="{00000000-0005-0000-0000-0000AF140000}"/>
    <cellStyle name="Cálculo 3 2 2 4 9" xfId="5308" xr:uid="{00000000-0005-0000-0000-0000B0140000}"/>
    <cellStyle name="Cálculo 3 2 2 4 9 2" xfId="5309" xr:uid="{00000000-0005-0000-0000-0000B1140000}"/>
    <cellStyle name="Cálculo 3 2 2 5" xfId="5310" xr:uid="{00000000-0005-0000-0000-0000B2140000}"/>
    <cellStyle name="Cálculo 3 2 2 5 2" xfId="5311" xr:uid="{00000000-0005-0000-0000-0000B3140000}"/>
    <cellStyle name="Cálculo 3 2 2 5 2 2" xfId="5312" xr:uid="{00000000-0005-0000-0000-0000B4140000}"/>
    <cellStyle name="Cálculo 3 2 2 5 2 2 2" xfId="5313" xr:uid="{00000000-0005-0000-0000-0000B5140000}"/>
    <cellStyle name="Cálculo 3 2 2 5 2 3" xfId="5314" xr:uid="{00000000-0005-0000-0000-0000B6140000}"/>
    <cellStyle name="Cálculo 3 2 2 5 2 3 2" xfId="5315" xr:uid="{00000000-0005-0000-0000-0000B7140000}"/>
    <cellStyle name="Cálculo 3 2 2 5 2 4" xfId="5316" xr:uid="{00000000-0005-0000-0000-0000B8140000}"/>
    <cellStyle name="Cálculo 3 2 2 5 2 4 2" xfId="5317" xr:uid="{00000000-0005-0000-0000-0000B9140000}"/>
    <cellStyle name="Cálculo 3 2 2 5 2 5" xfId="5318" xr:uid="{00000000-0005-0000-0000-0000BA140000}"/>
    <cellStyle name="Cálculo 3 2 2 5 3" xfId="5319" xr:uid="{00000000-0005-0000-0000-0000BB140000}"/>
    <cellStyle name="Cálculo 3 2 2 5 3 2" xfId="5320" xr:uid="{00000000-0005-0000-0000-0000BC140000}"/>
    <cellStyle name="Cálculo 3 2 2 5 4" xfId="5321" xr:uid="{00000000-0005-0000-0000-0000BD140000}"/>
    <cellStyle name="Cálculo 3 2 2 5 4 2" xfId="5322" xr:uid="{00000000-0005-0000-0000-0000BE140000}"/>
    <cellStyle name="Cálculo 3 2 2 5 5" xfId="5323" xr:uid="{00000000-0005-0000-0000-0000BF140000}"/>
    <cellStyle name="Cálculo 3 2 2 5 5 2" xfId="5324" xr:uid="{00000000-0005-0000-0000-0000C0140000}"/>
    <cellStyle name="Cálculo 3 2 2 5 6" xfId="5325" xr:uid="{00000000-0005-0000-0000-0000C1140000}"/>
    <cellStyle name="Cálculo 3 2 2 6" xfId="5326" xr:uid="{00000000-0005-0000-0000-0000C2140000}"/>
    <cellStyle name="Cálculo 3 2 2 6 2" xfId="5327" xr:uid="{00000000-0005-0000-0000-0000C3140000}"/>
    <cellStyle name="Cálculo 3 2 2 6 2 2" xfId="5328" xr:uid="{00000000-0005-0000-0000-0000C4140000}"/>
    <cellStyle name="Cálculo 3 2 2 6 2 2 2" xfId="5329" xr:uid="{00000000-0005-0000-0000-0000C5140000}"/>
    <cellStyle name="Cálculo 3 2 2 6 2 3" xfId="5330" xr:uid="{00000000-0005-0000-0000-0000C6140000}"/>
    <cellStyle name="Cálculo 3 2 2 6 2 3 2" xfId="5331" xr:uid="{00000000-0005-0000-0000-0000C7140000}"/>
    <cellStyle name="Cálculo 3 2 2 6 2 4" xfId="5332" xr:uid="{00000000-0005-0000-0000-0000C8140000}"/>
    <cellStyle name="Cálculo 3 2 2 6 2 4 2" xfId="5333" xr:uid="{00000000-0005-0000-0000-0000C9140000}"/>
    <cellStyle name="Cálculo 3 2 2 6 2 5" xfId="5334" xr:uid="{00000000-0005-0000-0000-0000CA140000}"/>
    <cellStyle name="Cálculo 3 2 2 6 3" xfId="5335" xr:uid="{00000000-0005-0000-0000-0000CB140000}"/>
    <cellStyle name="Cálculo 3 2 2 6 3 2" xfId="5336" xr:uid="{00000000-0005-0000-0000-0000CC140000}"/>
    <cellStyle name="Cálculo 3 2 2 6 4" xfId="5337" xr:uid="{00000000-0005-0000-0000-0000CD140000}"/>
    <cellStyle name="Cálculo 3 2 2 6 4 2" xfId="5338" xr:uid="{00000000-0005-0000-0000-0000CE140000}"/>
    <cellStyle name="Cálculo 3 2 2 6 5" xfId="5339" xr:uid="{00000000-0005-0000-0000-0000CF140000}"/>
    <cellStyle name="Cálculo 3 2 2 6 5 2" xfId="5340" xr:uid="{00000000-0005-0000-0000-0000D0140000}"/>
    <cellStyle name="Cálculo 3 2 2 6 6" xfId="5341" xr:uid="{00000000-0005-0000-0000-0000D1140000}"/>
    <cellStyle name="Cálculo 3 2 2 7" xfId="5342" xr:uid="{00000000-0005-0000-0000-0000D2140000}"/>
    <cellStyle name="Cálculo 3 2 2 7 2" xfId="5343" xr:uid="{00000000-0005-0000-0000-0000D3140000}"/>
    <cellStyle name="Cálculo 3 2 2 7 2 2" xfId="5344" xr:uid="{00000000-0005-0000-0000-0000D4140000}"/>
    <cellStyle name="Cálculo 3 2 2 7 2 2 2" xfId="5345" xr:uid="{00000000-0005-0000-0000-0000D5140000}"/>
    <cellStyle name="Cálculo 3 2 2 7 2 3" xfId="5346" xr:uid="{00000000-0005-0000-0000-0000D6140000}"/>
    <cellStyle name="Cálculo 3 2 2 7 2 3 2" xfId="5347" xr:uid="{00000000-0005-0000-0000-0000D7140000}"/>
    <cellStyle name="Cálculo 3 2 2 7 2 4" xfId="5348" xr:uid="{00000000-0005-0000-0000-0000D8140000}"/>
    <cellStyle name="Cálculo 3 2 2 7 2 4 2" xfId="5349" xr:uid="{00000000-0005-0000-0000-0000D9140000}"/>
    <cellStyle name="Cálculo 3 2 2 7 2 5" xfId="5350" xr:uid="{00000000-0005-0000-0000-0000DA140000}"/>
    <cellStyle name="Cálculo 3 2 2 7 3" xfId="5351" xr:uid="{00000000-0005-0000-0000-0000DB140000}"/>
    <cellStyle name="Cálculo 3 2 2 7 3 2" xfId="5352" xr:uid="{00000000-0005-0000-0000-0000DC140000}"/>
    <cellStyle name="Cálculo 3 2 2 7 4" xfId="5353" xr:uid="{00000000-0005-0000-0000-0000DD140000}"/>
    <cellStyle name="Cálculo 3 2 2 7 4 2" xfId="5354" xr:uid="{00000000-0005-0000-0000-0000DE140000}"/>
    <cellStyle name="Cálculo 3 2 2 7 5" xfId="5355" xr:uid="{00000000-0005-0000-0000-0000DF140000}"/>
    <cellStyle name="Cálculo 3 2 2 7 5 2" xfId="5356" xr:uid="{00000000-0005-0000-0000-0000E0140000}"/>
    <cellStyle name="Cálculo 3 2 2 7 6" xfId="5357" xr:uid="{00000000-0005-0000-0000-0000E1140000}"/>
    <cellStyle name="Cálculo 3 2 2 8" xfId="5358" xr:uid="{00000000-0005-0000-0000-0000E2140000}"/>
    <cellStyle name="Cálculo 3 2 2 8 2" xfId="5359" xr:uid="{00000000-0005-0000-0000-0000E3140000}"/>
    <cellStyle name="Cálculo 3 2 2 8 2 2" xfId="5360" xr:uid="{00000000-0005-0000-0000-0000E4140000}"/>
    <cellStyle name="Cálculo 3 2 2 8 2 2 2" xfId="5361" xr:uid="{00000000-0005-0000-0000-0000E5140000}"/>
    <cellStyle name="Cálculo 3 2 2 8 2 3" xfId="5362" xr:uid="{00000000-0005-0000-0000-0000E6140000}"/>
    <cellStyle name="Cálculo 3 2 2 8 2 3 2" xfId="5363" xr:uid="{00000000-0005-0000-0000-0000E7140000}"/>
    <cellStyle name="Cálculo 3 2 2 8 2 4" xfId="5364" xr:uid="{00000000-0005-0000-0000-0000E8140000}"/>
    <cellStyle name="Cálculo 3 2 2 8 2 4 2" xfId="5365" xr:uid="{00000000-0005-0000-0000-0000E9140000}"/>
    <cellStyle name="Cálculo 3 2 2 8 2 5" xfId="5366" xr:uid="{00000000-0005-0000-0000-0000EA140000}"/>
    <cellStyle name="Cálculo 3 2 2 8 3" xfId="5367" xr:uid="{00000000-0005-0000-0000-0000EB140000}"/>
    <cellStyle name="Cálculo 3 2 2 8 3 2" xfId="5368" xr:uid="{00000000-0005-0000-0000-0000EC140000}"/>
    <cellStyle name="Cálculo 3 2 2 8 4" xfId="5369" xr:uid="{00000000-0005-0000-0000-0000ED140000}"/>
    <cellStyle name="Cálculo 3 2 2 8 4 2" xfId="5370" xr:uid="{00000000-0005-0000-0000-0000EE140000}"/>
    <cellStyle name="Cálculo 3 2 2 8 5" xfId="5371" xr:uid="{00000000-0005-0000-0000-0000EF140000}"/>
    <cellStyle name="Cálculo 3 2 2 8 5 2" xfId="5372" xr:uid="{00000000-0005-0000-0000-0000F0140000}"/>
    <cellStyle name="Cálculo 3 2 2 8 6" xfId="5373" xr:uid="{00000000-0005-0000-0000-0000F1140000}"/>
    <cellStyle name="Cálculo 3 2 2 9" xfId="5374" xr:uid="{00000000-0005-0000-0000-0000F2140000}"/>
    <cellStyle name="Cálculo 3 2 2 9 2" xfId="5375" xr:uid="{00000000-0005-0000-0000-0000F3140000}"/>
    <cellStyle name="Cálculo 3 2 2 9 2 2" xfId="5376" xr:uid="{00000000-0005-0000-0000-0000F4140000}"/>
    <cellStyle name="Cálculo 3 2 2 9 3" xfId="5377" xr:uid="{00000000-0005-0000-0000-0000F5140000}"/>
    <cellStyle name="Cálculo 3 2 2 9 3 2" xfId="5378" xr:uid="{00000000-0005-0000-0000-0000F6140000}"/>
    <cellStyle name="Cálculo 3 2 2 9 4" xfId="5379" xr:uid="{00000000-0005-0000-0000-0000F7140000}"/>
    <cellStyle name="Cálculo 3 2 2 9 4 2" xfId="5380" xr:uid="{00000000-0005-0000-0000-0000F8140000}"/>
    <cellStyle name="Cálculo 3 2 2 9 5" xfId="5381" xr:uid="{00000000-0005-0000-0000-0000F9140000}"/>
    <cellStyle name="Cálculo 3 2 3" xfId="5382" xr:uid="{00000000-0005-0000-0000-0000FA140000}"/>
    <cellStyle name="Cálculo 3 2 3 10" xfId="5383" xr:uid="{00000000-0005-0000-0000-0000FB140000}"/>
    <cellStyle name="Cálculo 3 2 3 10 2" xfId="5384" xr:uid="{00000000-0005-0000-0000-0000FC140000}"/>
    <cellStyle name="Cálculo 3 2 3 10 2 2" xfId="5385" xr:uid="{00000000-0005-0000-0000-0000FD140000}"/>
    <cellStyle name="Cálculo 3 2 3 10 3" xfId="5386" xr:uid="{00000000-0005-0000-0000-0000FE140000}"/>
    <cellStyle name="Cálculo 3 2 3 10 3 2" xfId="5387" xr:uid="{00000000-0005-0000-0000-0000FF140000}"/>
    <cellStyle name="Cálculo 3 2 3 10 4" xfId="5388" xr:uid="{00000000-0005-0000-0000-000000150000}"/>
    <cellStyle name="Cálculo 3 2 3 10 4 2" xfId="5389" xr:uid="{00000000-0005-0000-0000-000001150000}"/>
    <cellStyle name="Cálculo 3 2 3 10 5" xfId="5390" xr:uid="{00000000-0005-0000-0000-000002150000}"/>
    <cellStyle name="Cálculo 3 2 3 11" xfId="5391" xr:uid="{00000000-0005-0000-0000-000003150000}"/>
    <cellStyle name="Cálculo 3 2 3 11 2" xfId="5392" xr:uid="{00000000-0005-0000-0000-000004150000}"/>
    <cellStyle name="Cálculo 3 2 3 11 2 2" xfId="5393" xr:uid="{00000000-0005-0000-0000-000005150000}"/>
    <cellStyle name="Cálculo 3 2 3 11 3" xfId="5394" xr:uid="{00000000-0005-0000-0000-000006150000}"/>
    <cellStyle name="Cálculo 3 2 3 11 3 2" xfId="5395" xr:uid="{00000000-0005-0000-0000-000007150000}"/>
    <cellStyle name="Cálculo 3 2 3 11 4" xfId="5396" xr:uid="{00000000-0005-0000-0000-000008150000}"/>
    <cellStyle name="Cálculo 3 2 3 12" xfId="5397" xr:uid="{00000000-0005-0000-0000-000009150000}"/>
    <cellStyle name="Cálculo 3 2 3 12 2" xfId="5398" xr:uid="{00000000-0005-0000-0000-00000A150000}"/>
    <cellStyle name="Cálculo 3 2 3 13" xfId="5399" xr:uid="{00000000-0005-0000-0000-00000B150000}"/>
    <cellStyle name="Cálculo 3 2 3 13 2" xfId="5400" xr:uid="{00000000-0005-0000-0000-00000C150000}"/>
    <cellStyle name="Cálculo 3 2 3 14" xfId="5401" xr:uid="{00000000-0005-0000-0000-00000D150000}"/>
    <cellStyle name="Cálculo 3 2 3 14 2" xfId="5402" xr:uid="{00000000-0005-0000-0000-00000E150000}"/>
    <cellStyle name="Cálculo 3 2 3 15" xfId="5403" xr:uid="{00000000-0005-0000-0000-00000F150000}"/>
    <cellStyle name="Cálculo 3 2 3 2" xfId="5404" xr:uid="{00000000-0005-0000-0000-000010150000}"/>
    <cellStyle name="Cálculo 3 2 3 2 10" xfId="5405" xr:uid="{00000000-0005-0000-0000-000011150000}"/>
    <cellStyle name="Cálculo 3 2 3 2 10 2" xfId="5406" xr:uid="{00000000-0005-0000-0000-000012150000}"/>
    <cellStyle name="Cálculo 3 2 3 2 10 2 2" xfId="5407" xr:uid="{00000000-0005-0000-0000-000013150000}"/>
    <cellStyle name="Cálculo 3 2 3 2 10 3" xfId="5408" xr:uid="{00000000-0005-0000-0000-000014150000}"/>
    <cellStyle name="Cálculo 3 2 3 2 10 3 2" xfId="5409" xr:uid="{00000000-0005-0000-0000-000015150000}"/>
    <cellStyle name="Cálculo 3 2 3 2 10 4" xfId="5410" xr:uid="{00000000-0005-0000-0000-000016150000}"/>
    <cellStyle name="Cálculo 3 2 3 2 11" xfId="5411" xr:uid="{00000000-0005-0000-0000-000017150000}"/>
    <cellStyle name="Cálculo 3 2 3 2 11 2" xfId="5412" xr:uid="{00000000-0005-0000-0000-000018150000}"/>
    <cellStyle name="Cálculo 3 2 3 2 12" xfId="5413" xr:uid="{00000000-0005-0000-0000-000019150000}"/>
    <cellStyle name="Cálculo 3 2 3 2 12 2" xfId="5414" xr:uid="{00000000-0005-0000-0000-00001A150000}"/>
    <cellStyle name="Cálculo 3 2 3 2 13" xfId="5415" xr:uid="{00000000-0005-0000-0000-00001B150000}"/>
    <cellStyle name="Cálculo 3 2 3 2 2" xfId="5416" xr:uid="{00000000-0005-0000-0000-00001C150000}"/>
    <cellStyle name="Cálculo 3 2 3 2 2 10" xfId="5417" xr:uid="{00000000-0005-0000-0000-00001D150000}"/>
    <cellStyle name="Cálculo 3 2 3 2 2 10 2" xfId="5418" xr:uid="{00000000-0005-0000-0000-00001E150000}"/>
    <cellStyle name="Cálculo 3 2 3 2 2 11" xfId="5419" xr:uid="{00000000-0005-0000-0000-00001F150000}"/>
    <cellStyle name="Cálculo 3 2 3 2 2 11 2" xfId="5420" xr:uid="{00000000-0005-0000-0000-000020150000}"/>
    <cellStyle name="Cálculo 3 2 3 2 2 12" xfId="5421" xr:uid="{00000000-0005-0000-0000-000021150000}"/>
    <cellStyle name="Cálculo 3 2 3 2 2 12 2" xfId="5422" xr:uid="{00000000-0005-0000-0000-000022150000}"/>
    <cellStyle name="Cálculo 3 2 3 2 2 13" xfId="5423" xr:uid="{00000000-0005-0000-0000-000023150000}"/>
    <cellStyle name="Cálculo 3 2 3 2 2 2" xfId="5424" xr:uid="{00000000-0005-0000-0000-000024150000}"/>
    <cellStyle name="Cálculo 3 2 3 2 2 2 2" xfId="5425" xr:uid="{00000000-0005-0000-0000-000025150000}"/>
    <cellStyle name="Cálculo 3 2 3 2 2 2 2 2" xfId="5426" xr:uid="{00000000-0005-0000-0000-000026150000}"/>
    <cellStyle name="Cálculo 3 2 3 2 2 2 2 2 2" xfId="5427" xr:uid="{00000000-0005-0000-0000-000027150000}"/>
    <cellStyle name="Cálculo 3 2 3 2 2 2 2 3" xfId="5428" xr:uid="{00000000-0005-0000-0000-000028150000}"/>
    <cellStyle name="Cálculo 3 2 3 2 2 2 2 3 2" xfId="5429" xr:uid="{00000000-0005-0000-0000-000029150000}"/>
    <cellStyle name="Cálculo 3 2 3 2 2 2 2 4" xfId="5430" xr:uid="{00000000-0005-0000-0000-00002A150000}"/>
    <cellStyle name="Cálculo 3 2 3 2 2 2 2 4 2" xfId="5431" xr:uid="{00000000-0005-0000-0000-00002B150000}"/>
    <cellStyle name="Cálculo 3 2 3 2 2 2 2 5" xfId="5432" xr:uid="{00000000-0005-0000-0000-00002C150000}"/>
    <cellStyle name="Cálculo 3 2 3 2 2 2 3" xfId="5433" xr:uid="{00000000-0005-0000-0000-00002D150000}"/>
    <cellStyle name="Cálculo 3 2 3 2 2 2 3 2" xfId="5434" xr:uid="{00000000-0005-0000-0000-00002E150000}"/>
    <cellStyle name="Cálculo 3 2 3 2 2 2 3 2 2" xfId="5435" xr:uid="{00000000-0005-0000-0000-00002F150000}"/>
    <cellStyle name="Cálculo 3 2 3 2 2 2 3 3" xfId="5436" xr:uid="{00000000-0005-0000-0000-000030150000}"/>
    <cellStyle name="Cálculo 3 2 3 2 2 2 3 3 2" xfId="5437" xr:uid="{00000000-0005-0000-0000-000031150000}"/>
    <cellStyle name="Cálculo 3 2 3 2 2 2 3 4" xfId="5438" xr:uid="{00000000-0005-0000-0000-000032150000}"/>
    <cellStyle name="Cálculo 3 2 3 2 2 2 4" xfId="5439" xr:uid="{00000000-0005-0000-0000-000033150000}"/>
    <cellStyle name="Cálculo 3 2 3 2 2 2 4 2" xfId="5440" xr:uid="{00000000-0005-0000-0000-000034150000}"/>
    <cellStyle name="Cálculo 3 2 3 2 2 2 5" xfId="5441" xr:uid="{00000000-0005-0000-0000-000035150000}"/>
    <cellStyle name="Cálculo 3 2 3 2 2 2 5 2" xfId="5442" xr:uid="{00000000-0005-0000-0000-000036150000}"/>
    <cellStyle name="Cálculo 3 2 3 2 2 2 6" xfId="5443" xr:uid="{00000000-0005-0000-0000-000037150000}"/>
    <cellStyle name="Cálculo 3 2 3 2 2 2 6 2" xfId="5444" xr:uid="{00000000-0005-0000-0000-000038150000}"/>
    <cellStyle name="Cálculo 3 2 3 2 2 2 7" xfId="5445" xr:uid="{00000000-0005-0000-0000-000039150000}"/>
    <cellStyle name="Cálculo 3 2 3 2 2 3" xfId="5446" xr:uid="{00000000-0005-0000-0000-00003A150000}"/>
    <cellStyle name="Cálculo 3 2 3 2 2 3 2" xfId="5447" xr:uid="{00000000-0005-0000-0000-00003B150000}"/>
    <cellStyle name="Cálculo 3 2 3 2 2 3 2 2" xfId="5448" xr:uid="{00000000-0005-0000-0000-00003C150000}"/>
    <cellStyle name="Cálculo 3 2 3 2 2 3 2 2 2" xfId="5449" xr:uid="{00000000-0005-0000-0000-00003D150000}"/>
    <cellStyle name="Cálculo 3 2 3 2 2 3 2 3" xfId="5450" xr:uid="{00000000-0005-0000-0000-00003E150000}"/>
    <cellStyle name="Cálculo 3 2 3 2 2 3 2 3 2" xfId="5451" xr:uid="{00000000-0005-0000-0000-00003F150000}"/>
    <cellStyle name="Cálculo 3 2 3 2 2 3 2 4" xfId="5452" xr:uid="{00000000-0005-0000-0000-000040150000}"/>
    <cellStyle name="Cálculo 3 2 3 2 2 3 2 4 2" xfId="5453" xr:uid="{00000000-0005-0000-0000-000041150000}"/>
    <cellStyle name="Cálculo 3 2 3 2 2 3 2 5" xfId="5454" xr:uid="{00000000-0005-0000-0000-000042150000}"/>
    <cellStyle name="Cálculo 3 2 3 2 2 3 3" xfId="5455" xr:uid="{00000000-0005-0000-0000-000043150000}"/>
    <cellStyle name="Cálculo 3 2 3 2 2 3 3 2" xfId="5456" xr:uid="{00000000-0005-0000-0000-000044150000}"/>
    <cellStyle name="Cálculo 3 2 3 2 2 3 3 2 2" xfId="5457" xr:uid="{00000000-0005-0000-0000-000045150000}"/>
    <cellStyle name="Cálculo 3 2 3 2 2 3 3 3" xfId="5458" xr:uid="{00000000-0005-0000-0000-000046150000}"/>
    <cellStyle name="Cálculo 3 2 3 2 2 3 3 3 2" xfId="5459" xr:uid="{00000000-0005-0000-0000-000047150000}"/>
    <cellStyle name="Cálculo 3 2 3 2 2 3 3 4" xfId="5460" xr:uid="{00000000-0005-0000-0000-000048150000}"/>
    <cellStyle name="Cálculo 3 2 3 2 2 3 4" xfId="5461" xr:uid="{00000000-0005-0000-0000-000049150000}"/>
    <cellStyle name="Cálculo 3 2 3 2 2 3 4 2" xfId="5462" xr:uid="{00000000-0005-0000-0000-00004A150000}"/>
    <cellStyle name="Cálculo 3 2 3 2 2 3 5" xfId="5463" xr:uid="{00000000-0005-0000-0000-00004B150000}"/>
    <cellStyle name="Cálculo 3 2 3 2 2 3 5 2" xfId="5464" xr:uid="{00000000-0005-0000-0000-00004C150000}"/>
    <cellStyle name="Cálculo 3 2 3 2 2 3 6" xfId="5465" xr:uid="{00000000-0005-0000-0000-00004D150000}"/>
    <cellStyle name="Cálculo 3 2 3 2 2 3 6 2" xfId="5466" xr:uid="{00000000-0005-0000-0000-00004E150000}"/>
    <cellStyle name="Cálculo 3 2 3 2 2 3 7" xfId="5467" xr:uid="{00000000-0005-0000-0000-00004F150000}"/>
    <cellStyle name="Cálculo 3 2 3 2 2 4" xfId="5468" xr:uid="{00000000-0005-0000-0000-000050150000}"/>
    <cellStyle name="Cálculo 3 2 3 2 2 4 2" xfId="5469" xr:uid="{00000000-0005-0000-0000-000051150000}"/>
    <cellStyle name="Cálculo 3 2 3 2 2 4 2 2" xfId="5470" xr:uid="{00000000-0005-0000-0000-000052150000}"/>
    <cellStyle name="Cálculo 3 2 3 2 2 4 2 2 2" xfId="5471" xr:uid="{00000000-0005-0000-0000-000053150000}"/>
    <cellStyle name="Cálculo 3 2 3 2 2 4 2 3" xfId="5472" xr:uid="{00000000-0005-0000-0000-000054150000}"/>
    <cellStyle name="Cálculo 3 2 3 2 2 4 2 3 2" xfId="5473" xr:uid="{00000000-0005-0000-0000-000055150000}"/>
    <cellStyle name="Cálculo 3 2 3 2 2 4 2 4" xfId="5474" xr:uid="{00000000-0005-0000-0000-000056150000}"/>
    <cellStyle name="Cálculo 3 2 3 2 2 4 2 4 2" xfId="5475" xr:uid="{00000000-0005-0000-0000-000057150000}"/>
    <cellStyle name="Cálculo 3 2 3 2 2 4 2 5" xfId="5476" xr:uid="{00000000-0005-0000-0000-000058150000}"/>
    <cellStyle name="Cálculo 3 2 3 2 2 4 3" xfId="5477" xr:uid="{00000000-0005-0000-0000-000059150000}"/>
    <cellStyle name="Cálculo 3 2 3 2 2 4 3 2" xfId="5478" xr:uid="{00000000-0005-0000-0000-00005A150000}"/>
    <cellStyle name="Cálculo 3 2 3 2 2 4 3 2 2" xfId="5479" xr:uid="{00000000-0005-0000-0000-00005B150000}"/>
    <cellStyle name="Cálculo 3 2 3 2 2 4 3 3" xfId="5480" xr:uid="{00000000-0005-0000-0000-00005C150000}"/>
    <cellStyle name="Cálculo 3 2 3 2 2 4 3 3 2" xfId="5481" xr:uid="{00000000-0005-0000-0000-00005D150000}"/>
    <cellStyle name="Cálculo 3 2 3 2 2 4 3 4" xfId="5482" xr:uid="{00000000-0005-0000-0000-00005E150000}"/>
    <cellStyle name="Cálculo 3 2 3 2 2 4 4" xfId="5483" xr:uid="{00000000-0005-0000-0000-00005F150000}"/>
    <cellStyle name="Cálculo 3 2 3 2 2 4 4 2" xfId="5484" xr:uid="{00000000-0005-0000-0000-000060150000}"/>
    <cellStyle name="Cálculo 3 2 3 2 2 4 5" xfId="5485" xr:uid="{00000000-0005-0000-0000-000061150000}"/>
    <cellStyle name="Cálculo 3 2 3 2 2 4 5 2" xfId="5486" xr:uid="{00000000-0005-0000-0000-000062150000}"/>
    <cellStyle name="Cálculo 3 2 3 2 2 4 6" xfId="5487" xr:uid="{00000000-0005-0000-0000-000063150000}"/>
    <cellStyle name="Cálculo 3 2 3 2 2 4 6 2" xfId="5488" xr:uid="{00000000-0005-0000-0000-000064150000}"/>
    <cellStyle name="Cálculo 3 2 3 2 2 4 7" xfId="5489" xr:uid="{00000000-0005-0000-0000-000065150000}"/>
    <cellStyle name="Cálculo 3 2 3 2 2 5" xfId="5490" xr:uid="{00000000-0005-0000-0000-000066150000}"/>
    <cellStyle name="Cálculo 3 2 3 2 2 5 2" xfId="5491" xr:uid="{00000000-0005-0000-0000-000067150000}"/>
    <cellStyle name="Cálculo 3 2 3 2 2 5 2 2" xfId="5492" xr:uid="{00000000-0005-0000-0000-000068150000}"/>
    <cellStyle name="Cálculo 3 2 3 2 2 5 2 2 2" xfId="5493" xr:uid="{00000000-0005-0000-0000-000069150000}"/>
    <cellStyle name="Cálculo 3 2 3 2 2 5 2 3" xfId="5494" xr:uid="{00000000-0005-0000-0000-00006A150000}"/>
    <cellStyle name="Cálculo 3 2 3 2 2 5 2 3 2" xfId="5495" xr:uid="{00000000-0005-0000-0000-00006B150000}"/>
    <cellStyle name="Cálculo 3 2 3 2 2 5 2 4" xfId="5496" xr:uid="{00000000-0005-0000-0000-00006C150000}"/>
    <cellStyle name="Cálculo 3 2 3 2 2 5 2 4 2" xfId="5497" xr:uid="{00000000-0005-0000-0000-00006D150000}"/>
    <cellStyle name="Cálculo 3 2 3 2 2 5 2 5" xfId="5498" xr:uid="{00000000-0005-0000-0000-00006E150000}"/>
    <cellStyle name="Cálculo 3 2 3 2 2 5 3" xfId="5499" xr:uid="{00000000-0005-0000-0000-00006F150000}"/>
    <cellStyle name="Cálculo 3 2 3 2 2 5 3 2" xfId="5500" xr:uid="{00000000-0005-0000-0000-000070150000}"/>
    <cellStyle name="Cálculo 3 2 3 2 2 5 3 2 2" xfId="5501" xr:uid="{00000000-0005-0000-0000-000071150000}"/>
    <cellStyle name="Cálculo 3 2 3 2 2 5 3 3" xfId="5502" xr:uid="{00000000-0005-0000-0000-000072150000}"/>
    <cellStyle name="Cálculo 3 2 3 2 2 5 3 3 2" xfId="5503" xr:uid="{00000000-0005-0000-0000-000073150000}"/>
    <cellStyle name="Cálculo 3 2 3 2 2 5 3 4" xfId="5504" xr:uid="{00000000-0005-0000-0000-000074150000}"/>
    <cellStyle name="Cálculo 3 2 3 2 2 5 4" xfId="5505" xr:uid="{00000000-0005-0000-0000-000075150000}"/>
    <cellStyle name="Cálculo 3 2 3 2 2 5 4 2" xfId="5506" xr:uid="{00000000-0005-0000-0000-000076150000}"/>
    <cellStyle name="Cálculo 3 2 3 2 2 5 5" xfId="5507" xr:uid="{00000000-0005-0000-0000-000077150000}"/>
    <cellStyle name="Cálculo 3 2 3 2 2 5 5 2" xfId="5508" xr:uid="{00000000-0005-0000-0000-000078150000}"/>
    <cellStyle name="Cálculo 3 2 3 2 2 5 6" xfId="5509" xr:uid="{00000000-0005-0000-0000-000079150000}"/>
    <cellStyle name="Cálculo 3 2 3 2 2 5 6 2" xfId="5510" xr:uid="{00000000-0005-0000-0000-00007A150000}"/>
    <cellStyle name="Cálculo 3 2 3 2 2 5 7" xfId="5511" xr:uid="{00000000-0005-0000-0000-00007B150000}"/>
    <cellStyle name="Cálculo 3 2 3 2 2 6" xfId="5512" xr:uid="{00000000-0005-0000-0000-00007C150000}"/>
    <cellStyle name="Cálculo 3 2 3 2 2 6 2" xfId="5513" xr:uid="{00000000-0005-0000-0000-00007D150000}"/>
    <cellStyle name="Cálculo 3 2 3 2 2 6 2 2" xfId="5514" xr:uid="{00000000-0005-0000-0000-00007E150000}"/>
    <cellStyle name="Cálculo 3 2 3 2 2 6 2 2 2" xfId="5515" xr:uid="{00000000-0005-0000-0000-00007F150000}"/>
    <cellStyle name="Cálculo 3 2 3 2 2 6 2 3" xfId="5516" xr:uid="{00000000-0005-0000-0000-000080150000}"/>
    <cellStyle name="Cálculo 3 2 3 2 2 6 2 3 2" xfId="5517" xr:uid="{00000000-0005-0000-0000-000081150000}"/>
    <cellStyle name="Cálculo 3 2 3 2 2 6 2 4" xfId="5518" xr:uid="{00000000-0005-0000-0000-000082150000}"/>
    <cellStyle name="Cálculo 3 2 3 2 2 6 2 4 2" xfId="5519" xr:uid="{00000000-0005-0000-0000-000083150000}"/>
    <cellStyle name="Cálculo 3 2 3 2 2 6 2 5" xfId="5520" xr:uid="{00000000-0005-0000-0000-000084150000}"/>
    <cellStyle name="Cálculo 3 2 3 2 2 6 3" xfId="5521" xr:uid="{00000000-0005-0000-0000-000085150000}"/>
    <cellStyle name="Cálculo 3 2 3 2 2 6 3 2" xfId="5522" xr:uid="{00000000-0005-0000-0000-000086150000}"/>
    <cellStyle name="Cálculo 3 2 3 2 2 6 4" xfId="5523" xr:uid="{00000000-0005-0000-0000-000087150000}"/>
    <cellStyle name="Cálculo 3 2 3 2 2 6 4 2" xfId="5524" xr:uid="{00000000-0005-0000-0000-000088150000}"/>
    <cellStyle name="Cálculo 3 2 3 2 2 6 5" xfId="5525" xr:uid="{00000000-0005-0000-0000-000089150000}"/>
    <cellStyle name="Cálculo 3 2 3 2 2 6 5 2" xfId="5526" xr:uid="{00000000-0005-0000-0000-00008A150000}"/>
    <cellStyle name="Cálculo 3 2 3 2 2 6 6" xfId="5527" xr:uid="{00000000-0005-0000-0000-00008B150000}"/>
    <cellStyle name="Cálculo 3 2 3 2 2 7" xfId="5528" xr:uid="{00000000-0005-0000-0000-00008C150000}"/>
    <cellStyle name="Cálculo 3 2 3 2 2 7 2" xfId="5529" xr:uid="{00000000-0005-0000-0000-00008D150000}"/>
    <cellStyle name="Cálculo 3 2 3 2 2 7 2 2" xfId="5530" xr:uid="{00000000-0005-0000-0000-00008E150000}"/>
    <cellStyle name="Cálculo 3 2 3 2 2 7 3" xfId="5531" xr:uid="{00000000-0005-0000-0000-00008F150000}"/>
    <cellStyle name="Cálculo 3 2 3 2 2 7 3 2" xfId="5532" xr:uid="{00000000-0005-0000-0000-000090150000}"/>
    <cellStyle name="Cálculo 3 2 3 2 2 7 4" xfId="5533" xr:uid="{00000000-0005-0000-0000-000091150000}"/>
    <cellStyle name="Cálculo 3 2 3 2 2 7 4 2" xfId="5534" xr:uid="{00000000-0005-0000-0000-000092150000}"/>
    <cellStyle name="Cálculo 3 2 3 2 2 7 5" xfId="5535" xr:uid="{00000000-0005-0000-0000-000093150000}"/>
    <cellStyle name="Cálculo 3 2 3 2 2 8" xfId="5536" xr:uid="{00000000-0005-0000-0000-000094150000}"/>
    <cellStyle name="Cálculo 3 2 3 2 2 8 2" xfId="5537" xr:uid="{00000000-0005-0000-0000-000095150000}"/>
    <cellStyle name="Cálculo 3 2 3 2 2 8 2 2" xfId="5538" xr:uid="{00000000-0005-0000-0000-000096150000}"/>
    <cellStyle name="Cálculo 3 2 3 2 2 8 3" xfId="5539" xr:uid="{00000000-0005-0000-0000-000097150000}"/>
    <cellStyle name="Cálculo 3 2 3 2 2 8 3 2" xfId="5540" xr:uid="{00000000-0005-0000-0000-000098150000}"/>
    <cellStyle name="Cálculo 3 2 3 2 2 8 4" xfId="5541" xr:uid="{00000000-0005-0000-0000-000099150000}"/>
    <cellStyle name="Cálculo 3 2 3 2 2 8 4 2" xfId="5542" xr:uid="{00000000-0005-0000-0000-00009A150000}"/>
    <cellStyle name="Cálculo 3 2 3 2 2 8 5" xfId="5543" xr:uid="{00000000-0005-0000-0000-00009B150000}"/>
    <cellStyle name="Cálculo 3 2 3 2 2 9" xfId="5544" xr:uid="{00000000-0005-0000-0000-00009C150000}"/>
    <cellStyle name="Cálculo 3 2 3 2 2 9 2" xfId="5545" xr:uid="{00000000-0005-0000-0000-00009D150000}"/>
    <cellStyle name="Cálculo 3 2 3 2 2 9 2 2" xfId="5546" xr:uid="{00000000-0005-0000-0000-00009E150000}"/>
    <cellStyle name="Cálculo 3 2 3 2 2 9 3" xfId="5547" xr:uid="{00000000-0005-0000-0000-00009F150000}"/>
    <cellStyle name="Cálculo 3 2 3 2 2 9 3 2" xfId="5548" xr:uid="{00000000-0005-0000-0000-0000A0150000}"/>
    <cellStyle name="Cálculo 3 2 3 2 2 9 4" xfId="5549" xr:uid="{00000000-0005-0000-0000-0000A1150000}"/>
    <cellStyle name="Cálculo 3 2 3 2 3" xfId="5550" xr:uid="{00000000-0005-0000-0000-0000A2150000}"/>
    <cellStyle name="Cálculo 3 2 3 2 3 10" xfId="5551" xr:uid="{00000000-0005-0000-0000-0000A3150000}"/>
    <cellStyle name="Cálculo 3 2 3 2 3 2" xfId="5552" xr:uid="{00000000-0005-0000-0000-0000A4150000}"/>
    <cellStyle name="Cálculo 3 2 3 2 3 2 2" xfId="5553" xr:uid="{00000000-0005-0000-0000-0000A5150000}"/>
    <cellStyle name="Cálculo 3 2 3 2 3 2 2 2" xfId="5554" xr:uid="{00000000-0005-0000-0000-0000A6150000}"/>
    <cellStyle name="Cálculo 3 2 3 2 3 2 2 2 2" xfId="5555" xr:uid="{00000000-0005-0000-0000-0000A7150000}"/>
    <cellStyle name="Cálculo 3 2 3 2 3 2 2 3" xfId="5556" xr:uid="{00000000-0005-0000-0000-0000A8150000}"/>
    <cellStyle name="Cálculo 3 2 3 2 3 2 2 3 2" xfId="5557" xr:uid="{00000000-0005-0000-0000-0000A9150000}"/>
    <cellStyle name="Cálculo 3 2 3 2 3 2 2 4" xfId="5558" xr:uid="{00000000-0005-0000-0000-0000AA150000}"/>
    <cellStyle name="Cálculo 3 2 3 2 3 2 3" xfId="5559" xr:uid="{00000000-0005-0000-0000-0000AB150000}"/>
    <cellStyle name="Cálculo 3 2 3 2 3 2 3 2" xfId="5560" xr:uid="{00000000-0005-0000-0000-0000AC150000}"/>
    <cellStyle name="Cálculo 3 2 3 2 3 2 4" xfId="5561" xr:uid="{00000000-0005-0000-0000-0000AD150000}"/>
    <cellStyle name="Cálculo 3 2 3 2 3 2 4 2" xfId="5562" xr:uid="{00000000-0005-0000-0000-0000AE150000}"/>
    <cellStyle name="Cálculo 3 2 3 2 3 2 5" xfId="5563" xr:uid="{00000000-0005-0000-0000-0000AF150000}"/>
    <cellStyle name="Cálculo 3 2 3 2 3 2 5 2" xfId="5564" xr:uid="{00000000-0005-0000-0000-0000B0150000}"/>
    <cellStyle name="Cálculo 3 2 3 2 3 2 6" xfId="5565" xr:uid="{00000000-0005-0000-0000-0000B1150000}"/>
    <cellStyle name="Cálculo 3 2 3 2 3 3" xfId="5566" xr:uid="{00000000-0005-0000-0000-0000B2150000}"/>
    <cellStyle name="Cálculo 3 2 3 2 3 3 2" xfId="5567" xr:uid="{00000000-0005-0000-0000-0000B3150000}"/>
    <cellStyle name="Cálculo 3 2 3 2 3 3 2 2" xfId="5568" xr:uid="{00000000-0005-0000-0000-0000B4150000}"/>
    <cellStyle name="Cálculo 3 2 3 2 3 3 3" xfId="5569" xr:uid="{00000000-0005-0000-0000-0000B5150000}"/>
    <cellStyle name="Cálculo 3 2 3 2 3 3 3 2" xfId="5570" xr:uid="{00000000-0005-0000-0000-0000B6150000}"/>
    <cellStyle name="Cálculo 3 2 3 2 3 3 4" xfId="5571" xr:uid="{00000000-0005-0000-0000-0000B7150000}"/>
    <cellStyle name="Cálculo 3 2 3 2 3 4" xfId="5572" xr:uid="{00000000-0005-0000-0000-0000B8150000}"/>
    <cellStyle name="Cálculo 3 2 3 2 3 4 2" xfId="5573" xr:uid="{00000000-0005-0000-0000-0000B9150000}"/>
    <cellStyle name="Cálculo 3 2 3 2 3 4 2 2" xfId="5574" xr:uid="{00000000-0005-0000-0000-0000BA150000}"/>
    <cellStyle name="Cálculo 3 2 3 2 3 4 3" xfId="5575" xr:uid="{00000000-0005-0000-0000-0000BB150000}"/>
    <cellStyle name="Cálculo 3 2 3 2 3 4 3 2" xfId="5576" xr:uid="{00000000-0005-0000-0000-0000BC150000}"/>
    <cellStyle name="Cálculo 3 2 3 2 3 4 4" xfId="5577" xr:uid="{00000000-0005-0000-0000-0000BD150000}"/>
    <cellStyle name="Cálculo 3 2 3 2 3 5" xfId="5578" xr:uid="{00000000-0005-0000-0000-0000BE150000}"/>
    <cellStyle name="Cálculo 3 2 3 2 3 5 2" xfId="5579" xr:uid="{00000000-0005-0000-0000-0000BF150000}"/>
    <cellStyle name="Cálculo 3 2 3 2 3 5 2 2" xfId="5580" xr:uid="{00000000-0005-0000-0000-0000C0150000}"/>
    <cellStyle name="Cálculo 3 2 3 2 3 5 3" xfId="5581" xr:uid="{00000000-0005-0000-0000-0000C1150000}"/>
    <cellStyle name="Cálculo 3 2 3 2 3 5 3 2" xfId="5582" xr:uid="{00000000-0005-0000-0000-0000C2150000}"/>
    <cellStyle name="Cálculo 3 2 3 2 3 5 4" xfId="5583" xr:uid="{00000000-0005-0000-0000-0000C3150000}"/>
    <cellStyle name="Cálculo 3 2 3 2 3 6" xfId="5584" xr:uid="{00000000-0005-0000-0000-0000C4150000}"/>
    <cellStyle name="Cálculo 3 2 3 2 3 6 2" xfId="5585" xr:uid="{00000000-0005-0000-0000-0000C5150000}"/>
    <cellStyle name="Cálculo 3 2 3 2 3 6 2 2" xfId="5586" xr:uid="{00000000-0005-0000-0000-0000C6150000}"/>
    <cellStyle name="Cálculo 3 2 3 2 3 6 3" xfId="5587" xr:uid="{00000000-0005-0000-0000-0000C7150000}"/>
    <cellStyle name="Cálculo 3 2 3 2 3 6 3 2" xfId="5588" xr:uid="{00000000-0005-0000-0000-0000C8150000}"/>
    <cellStyle name="Cálculo 3 2 3 2 3 6 4" xfId="5589" xr:uid="{00000000-0005-0000-0000-0000C9150000}"/>
    <cellStyle name="Cálculo 3 2 3 2 3 7" xfId="5590" xr:uid="{00000000-0005-0000-0000-0000CA150000}"/>
    <cellStyle name="Cálculo 3 2 3 2 3 7 2" xfId="5591" xr:uid="{00000000-0005-0000-0000-0000CB150000}"/>
    <cellStyle name="Cálculo 3 2 3 2 3 8" xfId="5592" xr:uid="{00000000-0005-0000-0000-0000CC150000}"/>
    <cellStyle name="Cálculo 3 2 3 2 3 8 2" xfId="5593" xr:uid="{00000000-0005-0000-0000-0000CD150000}"/>
    <cellStyle name="Cálculo 3 2 3 2 3 9" xfId="5594" xr:uid="{00000000-0005-0000-0000-0000CE150000}"/>
    <cellStyle name="Cálculo 3 2 3 2 3 9 2" xfId="5595" xr:uid="{00000000-0005-0000-0000-0000CF150000}"/>
    <cellStyle name="Cálculo 3 2 3 2 4" xfId="5596" xr:uid="{00000000-0005-0000-0000-0000D0150000}"/>
    <cellStyle name="Cálculo 3 2 3 2 4 2" xfId="5597" xr:uid="{00000000-0005-0000-0000-0000D1150000}"/>
    <cellStyle name="Cálculo 3 2 3 2 4 2 2" xfId="5598" xr:uid="{00000000-0005-0000-0000-0000D2150000}"/>
    <cellStyle name="Cálculo 3 2 3 2 4 2 2 2" xfId="5599" xr:uid="{00000000-0005-0000-0000-0000D3150000}"/>
    <cellStyle name="Cálculo 3 2 3 2 4 2 3" xfId="5600" xr:uid="{00000000-0005-0000-0000-0000D4150000}"/>
    <cellStyle name="Cálculo 3 2 3 2 4 2 3 2" xfId="5601" xr:uid="{00000000-0005-0000-0000-0000D5150000}"/>
    <cellStyle name="Cálculo 3 2 3 2 4 2 4" xfId="5602" xr:uid="{00000000-0005-0000-0000-0000D6150000}"/>
    <cellStyle name="Cálculo 3 2 3 2 4 2 4 2" xfId="5603" xr:uid="{00000000-0005-0000-0000-0000D7150000}"/>
    <cellStyle name="Cálculo 3 2 3 2 4 2 5" xfId="5604" xr:uid="{00000000-0005-0000-0000-0000D8150000}"/>
    <cellStyle name="Cálculo 3 2 3 2 4 3" xfId="5605" xr:uid="{00000000-0005-0000-0000-0000D9150000}"/>
    <cellStyle name="Cálculo 3 2 3 2 4 3 2" xfId="5606" xr:uid="{00000000-0005-0000-0000-0000DA150000}"/>
    <cellStyle name="Cálculo 3 2 3 2 4 3 2 2" xfId="5607" xr:uid="{00000000-0005-0000-0000-0000DB150000}"/>
    <cellStyle name="Cálculo 3 2 3 2 4 3 3" xfId="5608" xr:uid="{00000000-0005-0000-0000-0000DC150000}"/>
    <cellStyle name="Cálculo 3 2 3 2 4 3 3 2" xfId="5609" xr:uid="{00000000-0005-0000-0000-0000DD150000}"/>
    <cellStyle name="Cálculo 3 2 3 2 4 3 4" xfId="5610" xr:uid="{00000000-0005-0000-0000-0000DE150000}"/>
    <cellStyle name="Cálculo 3 2 3 2 4 4" xfId="5611" xr:uid="{00000000-0005-0000-0000-0000DF150000}"/>
    <cellStyle name="Cálculo 3 2 3 2 4 4 2" xfId="5612" xr:uid="{00000000-0005-0000-0000-0000E0150000}"/>
    <cellStyle name="Cálculo 3 2 3 2 4 5" xfId="5613" xr:uid="{00000000-0005-0000-0000-0000E1150000}"/>
    <cellStyle name="Cálculo 3 2 3 2 4 5 2" xfId="5614" xr:uid="{00000000-0005-0000-0000-0000E2150000}"/>
    <cellStyle name="Cálculo 3 2 3 2 4 6" xfId="5615" xr:uid="{00000000-0005-0000-0000-0000E3150000}"/>
    <cellStyle name="Cálculo 3 2 3 2 4 6 2" xfId="5616" xr:uid="{00000000-0005-0000-0000-0000E4150000}"/>
    <cellStyle name="Cálculo 3 2 3 2 4 7" xfId="5617" xr:uid="{00000000-0005-0000-0000-0000E5150000}"/>
    <cellStyle name="Cálculo 3 2 3 2 5" xfId="5618" xr:uid="{00000000-0005-0000-0000-0000E6150000}"/>
    <cellStyle name="Cálculo 3 2 3 2 5 2" xfId="5619" xr:uid="{00000000-0005-0000-0000-0000E7150000}"/>
    <cellStyle name="Cálculo 3 2 3 2 5 2 2" xfId="5620" xr:uid="{00000000-0005-0000-0000-0000E8150000}"/>
    <cellStyle name="Cálculo 3 2 3 2 5 2 2 2" xfId="5621" xr:uid="{00000000-0005-0000-0000-0000E9150000}"/>
    <cellStyle name="Cálculo 3 2 3 2 5 2 3" xfId="5622" xr:uid="{00000000-0005-0000-0000-0000EA150000}"/>
    <cellStyle name="Cálculo 3 2 3 2 5 2 3 2" xfId="5623" xr:uid="{00000000-0005-0000-0000-0000EB150000}"/>
    <cellStyle name="Cálculo 3 2 3 2 5 2 4" xfId="5624" xr:uid="{00000000-0005-0000-0000-0000EC150000}"/>
    <cellStyle name="Cálculo 3 2 3 2 5 2 4 2" xfId="5625" xr:uid="{00000000-0005-0000-0000-0000ED150000}"/>
    <cellStyle name="Cálculo 3 2 3 2 5 2 5" xfId="5626" xr:uid="{00000000-0005-0000-0000-0000EE150000}"/>
    <cellStyle name="Cálculo 3 2 3 2 5 3" xfId="5627" xr:uid="{00000000-0005-0000-0000-0000EF150000}"/>
    <cellStyle name="Cálculo 3 2 3 2 5 3 2" xfId="5628" xr:uid="{00000000-0005-0000-0000-0000F0150000}"/>
    <cellStyle name="Cálculo 3 2 3 2 5 4" xfId="5629" xr:uid="{00000000-0005-0000-0000-0000F1150000}"/>
    <cellStyle name="Cálculo 3 2 3 2 5 4 2" xfId="5630" xr:uid="{00000000-0005-0000-0000-0000F2150000}"/>
    <cellStyle name="Cálculo 3 2 3 2 5 5" xfId="5631" xr:uid="{00000000-0005-0000-0000-0000F3150000}"/>
    <cellStyle name="Cálculo 3 2 3 2 5 5 2" xfId="5632" xr:uid="{00000000-0005-0000-0000-0000F4150000}"/>
    <cellStyle name="Cálculo 3 2 3 2 5 6" xfId="5633" xr:uid="{00000000-0005-0000-0000-0000F5150000}"/>
    <cellStyle name="Cálculo 3 2 3 2 6" xfId="5634" xr:uid="{00000000-0005-0000-0000-0000F6150000}"/>
    <cellStyle name="Cálculo 3 2 3 2 6 2" xfId="5635" xr:uid="{00000000-0005-0000-0000-0000F7150000}"/>
    <cellStyle name="Cálculo 3 2 3 2 6 2 2" xfId="5636" xr:uid="{00000000-0005-0000-0000-0000F8150000}"/>
    <cellStyle name="Cálculo 3 2 3 2 6 2 2 2" xfId="5637" xr:uid="{00000000-0005-0000-0000-0000F9150000}"/>
    <cellStyle name="Cálculo 3 2 3 2 6 2 3" xfId="5638" xr:uid="{00000000-0005-0000-0000-0000FA150000}"/>
    <cellStyle name="Cálculo 3 2 3 2 6 2 3 2" xfId="5639" xr:uid="{00000000-0005-0000-0000-0000FB150000}"/>
    <cellStyle name="Cálculo 3 2 3 2 6 2 4" xfId="5640" xr:uid="{00000000-0005-0000-0000-0000FC150000}"/>
    <cellStyle name="Cálculo 3 2 3 2 6 2 4 2" xfId="5641" xr:uid="{00000000-0005-0000-0000-0000FD150000}"/>
    <cellStyle name="Cálculo 3 2 3 2 6 2 5" xfId="5642" xr:uid="{00000000-0005-0000-0000-0000FE150000}"/>
    <cellStyle name="Cálculo 3 2 3 2 6 3" xfId="5643" xr:uid="{00000000-0005-0000-0000-0000FF150000}"/>
    <cellStyle name="Cálculo 3 2 3 2 6 3 2" xfId="5644" xr:uid="{00000000-0005-0000-0000-000000160000}"/>
    <cellStyle name="Cálculo 3 2 3 2 6 4" xfId="5645" xr:uid="{00000000-0005-0000-0000-000001160000}"/>
    <cellStyle name="Cálculo 3 2 3 2 6 4 2" xfId="5646" xr:uid="{00000000-0005-0000-0000-000002160000}"/>
    <cellStyle name="Cálculo 3 2 3 2 6 5" xfId="5647" xr:uid="{00000000-0005-0000-0000-000003160000}"/>
    <cellStyle name="Cálculo 3 2 3 2 6 5 2" xfId="5648" xr:uid="{00000000-0005-0000-0000-000004160000}"/>
    <cellStyle name="Cálculo 3 2 3 2 6 6" xfId="5649" xr:uid="{00000000-0005-0000-0000-000005160000}"/>
    <cellStyle name="Cálculo 3 2 3 2 7" xfId="5650" xr:uid="{00000000-0005-0000-0000-000006160000}"/>
    <cellStyle name="Cálculo 3 2 3 2 7 2" xfId="5651" xr:uid="{00000000-0005-0000-0000-000007160000}"/>
    <cellStyle name="Cálculo 3 2 3 2 7 2 2" xfId="5652" xr:uid="{00000000-0005-0000-0000-000008160000}"/>
    <cellStyle name="Cálculo 3 2 3 2 7 2 2 2" xfId="5653" xr:uid="{00000000-0005-0000-0000-000009160000}"/>
    <cellStyle name="Cálculo 3 2 3 2 7 2 3" xfId="5654" xr:uid="{00000000-0005-0000-0000-00000A160000}"/>
    <cellStyle name="Cálculo 3 2 3 2 7 2 3 2" xfId="5655" xr:uid="{00000000-0005-0000-0000-00000B160000}"/>
    <cellStyle name="Cálculo 3 2 3 2 7 2 4" xfId="5656" xr:uid="{00000000-0005-0000-0000-00000C160000}"/>
    <cellStyle name="Cálculo 3 2 3 2 7 2 4 2" xfId="5657" xr:uid="{00000000-0005-0000-0000-00000D160000}"/>
    <cellStyle name="Cálculo 3 2 3 2 7 2 5" xfId="5658" xr:uid="{00000000-0005-0000-0000-00000E160000}"/>
    <cellStyle name="Cálculo 3 2 3 2 7 3" xfId="5659" xr:uid="{00000000-0005-0000-0000-00000F160000}"/>
    <cellStyle name="Cálculo 3 2 3 2 7 3 2" xfId="5660" xr:uid="{00000000-0005-0000-0000-000010160000}"/>
    <cellStyle name="Cálculo 3 2 3 2 7 4" xfId="5661" xr:uid="{00000000-0005-0000-0000-000011160000}"/>
    <cellStyle name="Cálculo 3 2 3 2 7 4 2" xfId="5662" xr:uid="{00000000-0005-0000-0000-000012160000}"/>
    <cellStyle name="Cálculo 3 2 3 2 7 5" xfId="5663" xr:uid="{00000000-0005-0000-0000-000013160000}"/>
    <cellStyle name="Cálculo 3 2 3 2 7 5 2" xfId="5664" xr:uid="{00000000-0005-0000-0000-000014160000}"/>
    <cellStyle name="Cálculo 3 2 3 2 7 6" xfId="5665" xr:uid="{00000000-0005-0000-0000-000015160000}"/>
    <cellStyle name="Cálculo 3 2 3 2 8" xfId="5666" xr:uid="{00000000-0005-0000-0000-000016160000}"/>
    <cellStyle name="Cálculo 3 2 3 2 8 2" xfId="5667" xr:uid="{00000000-0005-0000-0000-000017160000}"/>
    <cellStyle name="Cálculo 3 2 3 2 8 2 2" xfId="5668" xr:uid="{00000000-0005-0000-0000-000018160000}"/>
    <cellStyle name="Cálculo 3 2 3 2 8 3" xfId="5669" xr:uid="{00000000-0005-0000-0000-000019160000}"/>
    <cellStyle name="Cálculo 3 2 3 2 8 3 2" xfId="5670" xr:uid="{00000000-0005-0000-0000-00001A160000}"/>
    <cellStyle name="Cálculo 3 2 3 2 8 4" xfId="5671" xr:uid="{00000000-0005-0000-0000-00001B160000}"/>
    <cellStyle name="Cálculo 3 2 3 2 8 4 2" xfId="5672" xr:uid="{00000000-0005-0000-0000-00001C160000}"/>
    <cellStyle name="Cálculo 3 2 3 2 8 5" xfId="5673" xr:uid="{00000000-0005-0000-0000-00001D160000}"/>
    <cellStyle name="Cálculo 3 2 3 2 9" xfId="5674" xr:uid="{00000000-0005-0000-0000-00001E160000}"/>
    <cellStyle name="Cálculo 3 2 3 2 9 2" xfId="5675" xr:uid="{00000000-0005-0000-0000-00001F160000}"/>
    <cellStyle name="Cálculo 3 2 3 2 9 2 2" xfId="5676" xr:uid="{00000000-0005-0000-0000-000020160000}"/>
    <cellStyle name="Cálculo 3 2 3 2 9 3" xfId="5677" xr:uid="{00000000-0005-0000-0000-000021160000}"/>
    <cellStyle name="Cálculo 3 2 3 2 9 3 2" xfId="5678" xr:uid="{00000000-0005-0000-0000-000022160000}"/>
    <cellStyle name="Cálculo 3 2 3 2 9 4" xfId="5679" xr:uid="{00000000-0005-0000-0000-000023160000}"/>
    <cellStyle name="Cálculo 3 2 3 2 9 4 2" xfId="5680" xr:uid="{00000000-0005-0000-0000-000024160000}"/>
    <cellStyle name="Cálculo 3 2 3 2 9 5" xfId="5681" xr:uid="{00000000-0005-0000-0000-000025160000}"/>
    <cellStyle name="Cálculo 3 2 3 3" xfId="5682" xr:uid="{00000000-0005-0000-0000-000026160000}"/>
    <cellStyle name="Cálculo 3 2 3 3 10" xfId="5683" xr:uid="{00000000-0005-0000-0000-000027160000}"/>
    <cellStyle name="Cálculo 3 2 3 3 10 2" xfId="5684" xr:uid="{00000000-0005-0000-0000-000028160000}"/>
    <cellStyle name="Cálculo 3 2 3 3 11" xfId="5685" xr:uid="{00000000-0005-0000-0000-000029160000}"/>
    <cellStyle name="Cálculo 3 2 3 3 11 2" xfId="5686" xr:uid="{00000000-0005-0000-0000-00002A160000}"/>
    <cellStyle name="Cálculo 3 2 3 3 12" xfId="5687" xr:uid="{00000000-0005-0000-0000-00002B160000}"/>
    <cellStyle name="Cálculo 3 2 3 3 12 2" xfId="5688" xr:uid="{00000000-0005-0000-0000-00002C160000}"/>
    <cellStyle name="Cálculo 3 2 3 3 13" xfId="5689" xr:uid="{00000000-0005-0000-0000-00002D160000}"/>
    <cellStyle name="Cálculo 3 2 3 3 2" xfId="5690" xr:uid="{00000000-0005-0000-0000-00002E160000}"/>
    <cellStyle name="Cálculo 3 2 3 3 2 2" xfId="5691" xr:uid="{00000000-0005-0000-0000-00002F160000}"/>
    <cellStyle name="Cálculo 3 2 3 3 2 2 2" xfId="5692" xr:uid="{00000000-0005-0000-0000-000030160000}"/>
    <cellStyle name="Cálculo 3 2 3 3 2 2 2 2" xfId="5693" xr:uid="{00000000-0005-0000-0000-000031160000}"/>
    <cellStyle name="Cálculo 3 2 3 3 2 2 3" xfId="5694" xr:uid="{00000000-0005-0000-0000-000032160000}"/>
    <cellStyle name="Cálculo 3 2 3 3 2 2 3 2" xfId="5695" xr:uid="{00000000-0005-0000-0000-000033160000}"/>
    <cellStyle name="Cálculo 3 2 3 3 2 2 4" xfId="5696" xr:uid="{00000000-0005-0000-0000-000034160000}"/>
    <cellStyle name="Cálculo 3 2 3 3 2 2 4 2" xfId="5697" xr:uid="{00000000-0005-0000-0000-000035160000}"/>
    <cellStyle name="Cálculo 3 2 3 3 2 2 5" xfId="5698" xr:uid="{00000000-0005-0000-0000-000036160000}"/>
    <cellStyle name="Cálculo 3 2 3 3 2 3" xfId="5699" xr:uid="{00000000-0005-0000-0000-000037160000}"/>
    <cellStyle name="Cálculo 3 2 3 3 2 3 2" xfId="5700" xr:uid="{00000000-0005-0000-0000-000038160000}"/>
    <cellStyle name="Cálculo 3 2 3 3 2 3 2 2" xfId="5701" xr:uid="{00000000-0005-0000-0000-000039160000}"/>
    <cellStyle name="Cálculo 3 2 3 3 2 3 3" xfId="5702" xr:uid="{00000000-0005-0000-0000-00003A160000}"/>
    <cellStyle name="Cálculo 3 2 3 3 2 3 3 2" xfId="5703" xr:uid="{00000000-0005-0000-0000-00003B160000}"/>
    <cellStyle name="Cálculo 3 2 3 3 2 3 4" xfId="5704" xr:uid="{00000000-0005-0000-0000-00003C160000}"/>
    <cellStyle name="Cálculo 3 2 3 3 2 4" xfId="5705" xr:uid="{00000000-0005-0000-0000-00003D160000}"/>
    <cellStyle name="Cálculo 3 2 3 3 2 4 2" xfId="5706" xr:uid="{00000000-0005-0000-0000-00003E160000}"/>
    <cellStyle name="Cálculo 3 2 3 3 2 5" xfId="5707" xr:uid="{00000000-0005-0000-0000-00003F160000}"/>
    <cellStyle name="Cálculo 3 2 3 3 2 5 2" xfId="5708" xr:uid="{00000000-0005-0000-0000-000040160000}"/>
    <cellStyle name="Cálculo 3 2 3 3 2 6" xfId="5709" xr:uid="{00000000-0005-0000-0000-000041160000}"/>
    <cellStyle name="Cálculo 3 2 3 3 2 6 2" xfId="5710" xr:uid="{00000000-0005-0000-0000-000042160000}"/>
    <cellStyle name="Cálculo 3 2 3 3 2 7" xfId="5711" xr:uid="{00000000-0005-0000-0000-000043160000}"/>
    <cellStyle name="Cálculo 3 2 3 3 3" xfId="5712" xr:uid="{00000000-0005-0000-0000-000044160000}"/>
    <cellStyle name="Cálculo 3 2 3 3 3 2" xfId="5713" xr:uid="{00000000-0005-0000-0000-000045160000}"/>
    <cellStyle name="Cálculo 3 2 3 3 3 2 2" xfId="5714" xr:uid="{00000000-0005-0000-0000-000046160000}"/>
    <cellStyle name="Cálculo 3 2 3 3 3 2 2 2" xfId="5715" xr:uid="{00000000-0005-0000-0000-000047160000}"/>
    <cellStyle name="Cálculo 3 2 3 3 3 2 3" xfId="5716" xr:uid="{00000000-0005-0000-0000-000048160000}"/>
    <cellStyle name="Cálculo 3 2 3 3 3 2 3 2" xfId="5717" xr:uid="{00000000-0005-0000-0000-000049160000}"/>
    <cellStyle name="Cálculo 3 2 3 3 3 2 4" xfId="5718" xr:uid="{00000000-0005-0000-0000-00004A160000}"/>
    <cellStyle name="Cálculo 3 2 3 3 3 2 4 2" xfId="5719" xr:uid="{00000000-0005-0000-0000-00004B160000}"/>
    <cellStyle name="Cálculo 3 2 3 3 3 2 5" xfId="5720" xr:uid="{00000000-0005-0000-0000-00004C160000}"/>
    <cellStyle name="Cálculo 3 2 3 3 3 3" xfId="5721" xr:uid="{00000000-0005-0000-0000-00004D160000}"/>
    <cellStyle name="Cálculo 3 2 3 3 3 3 2" xfId="5722" xr:uid="{00000000-0005-0000-0000-00004E160000}"/>
    <cellStyle name="Cálculo 3 2 3 3 3 3 2 2" xfId="5723" xr:uid="{00000000-0005-0000-0000-00004F160000}"/>
    <cellStyle name="Cálculo 3 2 3 3 3 3 3" xfId="5724" xr:uid="{00000000-0005-0000-0000-000050160000}"/>
    <cellStyle name="Cálculo 3 2 3 3 3 3 3 2" xfId="5725" xr:uid="{00000000-0005-0000-0000-000051160000}"/>
    <cellStyle name="Cálculo 3 2 3 3 3 3 4" xfId="5726" xr:uid="{00000000-0005-0000-0000-000052160000}"/>
    <cellStyle name="Cálculo 3 2 3 3 3 4" xfId="5727" xr:uid="{00000000-0005-0000-0000-000053160000}"/>
    <cellStyle name="Cálculo 3 2 3 3 3 4 2" xfId="5728" xr:uid="{00000000-0005-0000-0000-000054160000}"/>
    <cellStyle name="Cálculo 3 2 3 3 3 5" xfId="5729" xr:uid="{00000000-0005-0000-0000-000055160000}"/>
    <cellStyle name="Cálculo 3 2 3 3 3 5 2" xfId="5730" xr:uid="{00000000-0005-0000-0000-000056160000}"/>
    <cellStyle name="Cálculo 3 2 3 3 3 6" xfId="5731" xr:uid="{00000000-0005-0000-0000-000057160000}"/>
    <cellStyle name="Cálculo 3 2 3 3 3 6 2" xfId="5732" xr:uid="{00000000-0005-0000-0000-000058160000}"/>
    <cellStyle name="Cálculo 3 2 3 3 3 7" xfId="5733" xr:uid="{00000000-0005-0000-0000-000059160000}"/>
    <cellStyle name="Cálculo 3 2 3 3 4" xfId="5734" xr:uid="{00000000-0005-0000-0000-00005A160000}"/>
    <cellStyle name="Cálculo 3 2 3 3 4 2" xfId="5735" xr:uid="{00000000-0005-0000-0000-00005B160000}"/>
    <cellStyle name="Cálculo 3 2 3 3 4 2 2" xfId="5736" xr:uid="{00000000-0005-0000-0000-00005C160000}"/>
    <cellStyle name="Cálculo 3 2 3 3 4 2 2 2" xfId="5737" xr:uid="{00000000-0005-0000-0000-00005D160000}"/>
    <cellStyle name="Cálculo 3 2 3 3 4 2 3" xfId="5738" xr:uid="{00000000-0005-0000-0000-00005E160000}"/>
    <cellStyle name="Cálculo 3 2 3 3 4 2 3 2" xfId="5739" xr:uid="{00000000-0005-0000-0000-00005F160000}"/>
    <cellStyle name="Cálculo 3 2 3 3 4 2 4" xfId="5740" xr:uid="{00000000-0005-0000-0000-000060160000}"/>
    <cellStyle name="Cálculo 3 2 3 3 4 2 4 2" xfId="5741" xr:uid="{00000000-0005-0000-0000-000061160000}"/>
    <cellStyle name="Cálculo 3 2 3 3 4 2 5" xfId="5742" xr:uid="{00000000-0005-0000-0000-000062160000}"/>
    <cellStyle name="Cálculo 3 2 3 3 4 3" xfId="5743" xr:uid="{00000000-0005-0000-0000-000063160000}"/>
    <cellStyle name="Cálculo 3 2 3 3 4 3 2" xfId="5744" xr:uid="{00000000-0005-0000-0000-000064160000}"/>
    <cellStyle name="Cálculo 3 2 3 3 4 3 2 2" xfId="5745" xr:uid="{00000000-0005-0000-0000-000065160000}"/>
    <cellStyle name="Cálculo 3 2 3 3 4 3 3" xfId="5746" xr:uid="{00000000-0005-0000-0000-000066160000}"/>
    <cellStyle name="Cálculo 3 2 3 3 4 3 3 2" xfId="5747" xr:uid="{00000000-0005-0000-0000-000067160000}"/>
    <cellStyle name="Cálculo 3 2 3 3 4 3 4" xfId="5748" xr:uid="{00000000-0005-0000-0000-000068160000}"/>
    <cellStyle name="Cálculo 3 2 3 3 4 4" xfId="5749" xr:uid="{00000000-0005-0000-0000-000069160000}"/>
    <cellStyle name="Cálculo 3 2 3 3 4 4 2" xfId="5750" xr:uid="{00000000-0005-0000-0000-00006A160000}"/>
    <cellStyle name="Cálculo 3 2 3 3 4 5" xfId="5751" xr:uid="{00000000-0005-0000-0000-00006B160000}"/>
    <cellStyle name="Cálculo 3 2 3 3 4 5 2" xfId="5752" xr:uid="{00000000-0005-0000-0000-00006C160000}"/>
    <cellStyle name="Cálculo 3 2 3 3 4 6" xfId="5753" xr:uid="{00000000-0005-0000-0000-00006D160000}"/>
    <cellStyle name="Cálculo 3 2 3 3 4 6 2" xfId="5754" xr:uid="{00000000-0005-0000-0000-00006E160000}"/>
    <cellStyle name="Cálculo 3 2 3 3 4 7" xfId="5755" xr:uid="{00000000-0005-0000-0000-00006F160000}"/>
    <cellStyle name="Cálculo 3 2 3 3 5" xfId="5756" xr:uid="{00000000-0005-0000-0000-000070160000}"/>
    <cellStyle name="Cálculo 3 2 3 3 5 2" xfId="5757" xr:uid="{00000000-0005-0000-0000-000071160000}"/>
    <cellStyle name="Cálculo 3 2 3 3 5 2 2" xfId="5758" xr:uid="{00000000-0005-0000-0000-000072160000}"/>
    <cellStyle name="Cálculo 3 2 3 3 5 2 2 2" xfId="5759" xr:uid="{00000000-0005-0000-0000-000073160000}"/>
    <cellStyle name="Cálculo 3 2 3 3 5 2 3" xfId="5760" xr:uid="{00000000-0005-0000-0000-000074160000}"/>
    <cellStyle name="Cálculo 3 2 3 3 5 2 3 2" xfId="5761" xr:uid="{00000000-0005-0000-0000-000075160000}"/>
    <cellStyle name="Cálculo 3 2 3 3 5 2 4" xfId="5762" xr:uid="{00000000-0005-0000-0000-000076160000}"/>
    <cellStyle name="Cálculo 3 2 3 3 5 2 4 2" xfId="5763" xr:uid="{00000000-0005-0000-0000-000077160000}"/>
    <cellStyle name="Cálculo 3 2 3 3 5 2 5" xfId="5764" xr:uid="{00000000-0005-0000-0000-000078160000}"/>
    <cellStyle name="Cálculo 3 2 3 3 5 3" xfId="5765" xr:uid="{00000000-0005-0000-0000-000079160000}"/>
    <cellStyle name="Cálculo 3 2 3 3 5 3 2" xfId="5766" xr:uid="{00000000-0005-0000-0000-00007A160000}"/>
    <cellStyle name="Cálculo 3 2 3 3 5 3 2 2" xfId="5767" xr:uid="{00000000-0005-0000-0000-00007B160000}"/>
    <cellStyle name="Cálculo 3 2 3 3 5 3 3" xfId="5768" xr:uid="{00000000-0005-0000-0000-00007C160000}"/>
    <cellStyle name="Cálculo 3 2 3 3 5 3 3 2" xfId="5769" xr:uid="{00000000-0005-0000-0000-00007D160000}"/>
    <cellStyle name="Cálculo 3 2 3 3 5 3 4" xfId="5770" xr:uid="{00000000-0005-0000-0000-00007E160000}"/>
    <cellStyle name="Cálculo 3 2 3 3 5 4" xfId="5771" xr:uid="{00000000-0005-0000-0000-00007F160000}"/>
    <cellStyle name="Cálculo 3 2 3 3 5 4 2" xfId="5772" xr:uid="{00000000-0005-0000-0000-000080160000}"/>
    <cellStyle name="Cálculo 3 2 3 3 5 5" xfId="5773" xr:uid="{00000000-0005-0000-0000-000081160000}"/>
    <cellStyle name="Cálculo 3 2 3 3 5 5 2" xfId="5774" xr:uid="{00000000-0005-0000-0000-000082160000}"/>
    <cellStyle name="Cálculo 3 2 3 3 5 6" xfId="5775" xr:uid="{00000000-0005-0000-0000-000083160000}"/>
    <cellStyle name="Cálculo 3 2 3 3 5 6 2" xfId="5776" xr:uid="{00000000-0005-0000-0000-000084160000}"/>
    <cellStyle name="Cálculo 3 2 3 3 5 7" xfId="5777" xr:uid="{00000000-0005-0000-0000-000085160000}"/>
    <cellStyle name="Cálculo 3 2 3 3 6" xfId="5778" xr:uid="{00000000-0005-0000-0000-000086160000}"/>
    <cellStyle name="Cálculo 3 2 3 3 6 2" xfId="5779" xr:uid="{00000000-0005-0000-0000-000087160000}"/>
    <cellStyle name="Cálculo 3 2 3 3 6 2 2" xfId="5780" xr:uid="{00000000-0005-0000-0000-000088160000}"/>
    <cellStyle name="Cálculo 3 2 3 3 6 2 2 2" xfId="5781" xr:uid="{00000000-0005-0000-0000-000089160000}"/>
    <cellStyle name="Cálculo 3 2 3 3 6 2 3" xfId="5782" xr:uid="{00000000-0005-0000-0000-00008A160000}"/>
    <cellStyle name="Cálculo 3 2 3 3 6 2 3 2" xfId="5783" xr:uid="{00000000-0005-0000-0000-00008B160000}"/>
    <cellStyle name="Cálculo 3 2 3 3 6 2 4" xfId="5784" xr:uid="{00000000-0005-0000-0000-00008C160000}"/>
    <cellStyle name="Cálculo 3 2 3 3 6 2 4 2" xfId="5785" xr:uid="{00000000-0005-0000-0000-00008D160000}"/>
    <cellStyle name="Cálculo 3 2 3 3 6 2 5" xfId="5786" xr:uid="{00000000-0005-0000-0000-00008E160000}"/>
    <cellStyle name="Cálculo 3 2 3 3 6 3" xfId="5787" xr:uid="{00000000-0005-0000-0000-00008F160000}"/>
    <cellStyle name="Cálculo 3 2 3 3 6 3 2" xfId="5788" xr:uid="{00000000-0005-0000-0000-000090160000}"/>
    <cellStyle name="Cálculo 3 2 3 3 6 4" xfId="5789" xr:uid="{00000000-0005-0000-0000-000091160000}"/>
    <cellStyle name="Cálculo 3 2 3 3 6 4 2" xfId="5790" xr:uid="{00000000-0005-0000-0000-000092160000}"/>
    <cellStyle name="Cálculo 3 2 3 3 6 5" xfId="5791" xr:uid="{00000000-0005-0000-0000-000093160000}"/>
    <cellStyle name="Cálculo 3 2 3 3 6 5 2" xfId="5792" xr:uid="{00000000-0005-0000-0000-000094160000}"/>
    <cellStyle name="Cálculo 3 2 3 3 6 6" xfId="5793" xr:uid="{00000000-0005-0000-0000-000095160000}"/>
    <cellStyle name="Cálculo 3 2 3 3 7" xfId="5794" xr:uid="{00000000-0005-0000-0000-000096160000}"/>
    <cellStyle name="Cálculo 3 2 3 3 7 2" xfId="5795" xr:uid="{00000000-0005-0000-0000-000097160000}"/>
    <cellStyle name="Cálculo 3 2 3 3 7 2 2" xfId="5796" xr:uid="{00000000-0005-0000-0000-000098160000}"/>
    <cellStyle name="Cálculo 3 2 3 3 7 3" xfId="5797" xr:uid="{00000000-0005-0000-0000-000099160000}"/>
    <cellStyle name="Cálculo 3 2 3 3 7 3 2" xfId="5798" xr:uid="{00000000-0005-0000-0000-00009A160000}"/>
    <cellStyle name="Cálculo 3 2 3 3 7 4" xfId="5799" xr:uid="{00000000-0005-0000-0000-00009B160000}"/>
    <cellStyle name="Cálculo 3 2 3 3 7 4 2" xfId="5800" xr:uid="{00000000-0005-0000-0000-00009C160000}"/>
    <cellStyle name="Cálculo 3 2 3 3 7 5" xfId="5801" xr:uid="{00000000-0005-0000-0000-00009D160000}"/>
    <cellStyle name="Cálculo 3 2 3 3 8" xfId="5802" xr:uid="{00000000-0005-0000-0000-00009E160000}"/>
    <cellStyle name="Cálculo 3 2 3 3 8 2" xfId="5803" xr:uid="{00000000-0005-0000-0000-00009F160000}"/>
    <cellStyle name="Cálculo 3 2 3 3 8 2 2" xfId="5804" xr:uid="{00000000-0005-0000-0000-0000A0160000}"/>
    <cellStyle name="Cálculo 3 2 3 3 8 3" xfId="5805" xr:uid="{00000000-0005-0000-0000-0000A1160000}"/>
    <cellStyle name="Cálculo 3 2 3 3 8 3 2" xfId="5806" xr:uid="{00000000-0005-0000-0000-0000A2160000}"/>
    <cellStyle name="Cálculo 3 2 3 3 8 4" xfId="5807" xr:uid="{00000000-0005-0000-0000-0000A3160000}"/>
    <cellStyle name="Cálculo 3 2 3 3 8 4 2" xfId="5808" xr:uid="{00000000-0005-0000-0000-0000A4160000}"/>
    <cellStyle name="Cálculo 3 2 3 3 8 5" xfId="5809" xr:uid="{00000000-0005-0000-0000-0000A5160000}"/>
    <cellStyle name="Cálculo 3 2 3 3 9" xfId="5810" xr:uid="{00000000-0005-0000-0000-0000A6160000}"/>
    <cellStyle name="Cálculo 3 2 3 3 9 2" xfId="5811" xr:uid="{00000000-0005-0000-0000-0000A7160000}"/>
    <cellStyle name="Cálculo 3 2 3 3 9 2 2" xfId="5812" xr:uid="{00000000-0005-0000-0000-0000A8160000}"/>
    <cellStyle name="Cálculo 3 2 3 3 9 3" xfId="5813" xr:uid="{00000000-0005-0000-0000-0000A9160000}"/>
    <cellStyle name="Cálculo 3 2 3 3 9 3 2" xfId="5814" xr:uid="{00000000-0005-0000-0000-0000AA160000}"/>
    <cellStyle name="Cálculo 3 2 3 3 9 4" xfId="5815" xr:uid="{00000000-0005-0000-0000-0000AB160000}"/>
    <cellStyle name="Cálculo 3 2 3 4" xfId="5816" xr:uid="{00000000-0005-0000-0000-0000AC160000}"/>
    <cellStyle name="Cálculo 3 2 3 4 10" xfId="5817" xr:uid="{00000000-0005-0000-0000-0000AD160000}"/>
    <cellStyle name="Cálculo 3 2 3 4 2" xfId="5818" xr:uid="{00000000-0005-0000-0000-0000AE160000}"/>
    <cellStyle name="Cálculo 3 2 3 4 2 2" xfId="5819" xr:uid="{00000000-0005-0000-0000-0000AF160000}"/>
    <cellStyle name="Cálculo 3 2 3 4 2 2 2" xfId="5820" xr:uid="{00000000-0005-0000-0000-0000B0160000}"/>
    <cellStyle name="Cálculo 3 2 3 4 2 2 2 2" xfId="5821" xr:uid="{00000000-0005-0000-0000-0000B1160000}"/>
    <cellStyle name="Cálculo 3 2 3 4 2 2 3" xfId="5822" xr:uid="{00000000-0005-0000-0000-0000B2160000}"/>
    <cellStyle name="Cálculo 3 2 3 4 2 2 3 2" xfId="5823" xr:uid="{00000000-0005-0000-0000-0000B3160000}"/>
    <cellStyle name="Cálculo 3 2 3 4 2 2 4" xfId="5824" xr:uid="{00000000-0005-0000-0000-0000B4160000}"/>
    <cellStyle name="Cálculo 3 2 3 4 2 3" xfId="5825" xr:uid="{00000000-0005-0000-0000-0000B5160000}"/>
    <cellStyle name="Cálculo 3 2 3 4 2 3 2" xfId="5826" xr:uid="{00000000-0005-0000-0000-0000B6160000}"/>
    <cellStyle name="Cálculo 3 2 3 4 2 4" xfId="5827" xr:uid="{00000000-0005-0000-0000-0000B7160000}"/>
    <cellStyle name="Cálculo 3 2 3 4 2 4 2" xfId="5828" xr:uid="{00000000-0005-0000-0000-0000B8160000}"/>
    <cellStyle name="Cálculo 3 2 3 4 2 5" xfId="5829" xr:uid="{00000000-0005-0000-0000-0000B9160000}"/>
    <cellStyle name="Cálculo 3 2 3 4 2 5 2" xfId="5830" xr:uid="{00000000-0005-0000-0000-0000BA160000}"/>
    <cellStyle name="Cálculo 3 2 3 4 2 6" xfId="5831" xr:uid="{00000000-0005-0000-0000-0000BB160000}"/>
    <cellStyle name="Cálculo 3 2 3 4 3" xfId="5832" xr:uid="{00000000-0005-0000-0000-0000BC160000}"/>
    <cellStyle name="Cálculo 3 2 3 4 3 2" xfId="5833" xr:uid="{00000000-0005-0000-0000-0000BD160000}"/>
    <cellStyle name="Cálculo 3 2 3 4 3 2 2" xfId="5834" xr:uid="{00000000-0005-0000-0000-0000BE160000}"/>
    <cellStyle name="Cálculo 3 2 3 4 3 3" xfId="5835" xr:uid="{00000000-0005-0000-0000-0000BF160000}"/>
    <cellStyle name="Cálculo 3 2 3 4 3 3 2" xfId="5836" xr:uid="{00000000-0005-0000-0000-0000C0160000}"/>
    <cellStyle name="Cálculo 3 2 3 4 3 4" xfId="5837" xr:uid="{00000000-0005-0000-0000-0000C1160000}"/>
    <cellStyle name="Cálculo 3 2 3 4 4" xfId="5838" xr:uid="{00000000-0005-0000-0000-0000C2160000}"/>
    <cellStyle name="Cálculo 3 2 3 4 4 2" xfId="5839" xr:uid="{00000000-0005-0000-0000-0000C3160000}"/>
    <cellStyle name="Cálculo 3 2 3 4 4 2 2" xfId="5840" xr:uid="{00000000-0005-0000-0000-0000C4160000}"/>
    <cellStyle name="Cálculo 3 2 3 4 4 3" xfId="5841" xr:uid="{00000000-0005-0000-0000-0000C5160000}"/>
    <cellStyle name="Cálculo 3 2 3 4 4 3 2" xfId="5842" xr:uid="{00000000-0005-0000-0000-0000C6160000}"/>
    <cellStyle name="Cálculo 3 2 3 4 4 4" xfId="5843" xr:uid="{00000000-0005-0000-0000-0000C7160000}"/>
    <cellStyle name="Cálculo 3 2 3 4 5" xfId="5844" xr:uid="{00000000-0005-0000-0000-0000C8160000}"/>
    <cellStyle name="Cálculo 3 2 3 4 5 2" xfId="5845" xr:uid="{00000000-0005-0000-0000-0000C9160000}"/>
    <cellStyle name="Cálculo 3 2 3 4 5 2 2" xfId="5846" xr:uid="{00000000-0005-0000-0000-0000CA160000}"/>
    <cellStyle name="Cálculo 3 2 3 4 5 3" xfId="5847" xr:uid="{00000000-0005-0000-0000-0000CB160000}"/>
    <cellStyle name="Cálculo 3 2 3 4 5 3 2" xfId="5848" xr:uid="{00000000-0005-0000-0000-0000CC160000}"/>
    <cellStyle name="Cálculo 3 2 3 4 5 4" xfId="5849" xr:uid="{00000000-0005-0000-0000-0000CD160000}"/>
    <cellStyle name="Cálculo 3 2 3 4 6" xfId="5850" xr:uid="{00000000-0005-0000-0000-0000CE160000}"/>
    <cellStyle name="Cálculo 3 2 3 4 6 2" xfId="5851" xr:uid="{00000000-0005-0000-0000-0000CF160000}"/>
    <cellStyle name="Cálculo 3 2 3 4 6 2 2" xfId="5852" xr:uid="{00000000-0005-0000-0000-0000D0160000}"/>
    <cellStyle name="Cálculo 3 2 3 4 6 3" xfId="5853" xr:uid="{00000000-0005-0000-0000-0000D1160000}"/>
    <cellStyle name="Cálculo 3 2 3 4 6 3 2" xfId="5854" xr:uid="{00000000-0005-0000-0000-0000D2160000}"/>
    <cellStyle name="Cálculo 3 2 3 4 6 4" xfId="5855" xr:uid="{00000000-0005-0000-0000-0000D3160000}"/>
    <cellStyle name="Cálculo 3 2 3 4 7" xfId="5856" xr:uid="{00000000-0005-0000-0000-0000D4160000}"/>
    <cellStyle name="Cálculo 3 2 3 4 7 2" xfId="5857" xr:uid="{00000000-0005-0000-0000-0000D5160000}"/>
    <cellStyle name="Cálculo 3 2 3 4 8" xfId="5858" xr:uid="{00000000-0005-0000-0000-0000D6160000}"/>
    <cellStyle name="Cálculo 3 2 3 4 8 2" xfId="5859" xr:uid="{00000000-0005-0000-0000-0000D7160000}"/>
    <cellStyle name="Cálculo 3 2 3 4 9" xfId="5860" xr:uid="{00000000-0005-0000-0000-0000D8160000}"/>
    <cellStyle name="Cálculo 3 2 3 4 9 2" xfId="5861" xr:uid="{00000000-0005-0000-0000-0000D9160000}"/>
    <cellStyle name="Cálculo 3 2 3 5" xfId="5862" xr:uid="{00000000-0005-0000-0000-0000DA160000}"/>
    <cellStyle name="Cálculo 3 2 3 5 2" xfId="5863" xr:uid="{00000000-0005-0000-0000-0000DB160000}"/>
    <cellStyle name="Cálculo 3 2 3 5 2 2" xfId="5864" xr:uid="{00000000-0005-0000-0000-0000DC160000}"/>
    <cellStyle name="Cálculo 3 2 3 5 2 2 2" xfId="5865" xr:uid="{00000000-0005-0000-0000-0000DD160000}"/>
    <cellStyle name="Cálculo 3 2 3 5 2 3" xfId="5866" xr:uid="{00000000-0005-0000-0000-0000DE160000}"/>
    <cellStyle name="Cálculo 3 2 3 5 2 3 2" xfId="5867" xr:uid="{00000000-0005-0000-0000-0000DF160000}"/>
    <cellStyle name="Cálculo 3 2 3 5 2 4" xfId="5868" xr:uid="{00000000-0005-0000-0000-0000E0160000}"/>
    <cellStyle name="Cálculo 3 2 3 5 2 4 2" xfId="5869" xr:uid="{00000000-0005-0000-0000-0000E1160000}"/>
    <cellStyle name="Cálculo 3 2 3 5 2 5" xfId="5870" xr:uid="{00000000-0005-0000-0000-0000E2160000}"/>
    <cellStyle name="Cálculo 3 2 3 5 3" xfId="5871" xr:uid="{00000000-0005-0000-0000-0000E3160000}"/>
    <cellStyle name="Cálculo 3 2 3 5 3 2" xfId="5872" xr:uid="{00000000-0005-0000-0000-0000E4160000}"/>
    <cellStyle name="Cálculo 3 2 3 5 3 2 2" xfId="5873" xr:uid="{00000000-0005-0000-0000-0000E5160000}"/>
    <cellStyle name="Cálculo 3 2 3 5 3 3" xfId="5874" xr:uid="{00000000-0005-0000-0000-0000E6160000}"/>
    <cellStyle name="Cálculo 3 2 3 5 3 3 2" xfId="5875" xr:uid="{00000000-0005-0000-0000-0000E7160000}"/>
    <cellStyle name="Cálculo 3 2 3 5 3 4" xfId="5876" xr:uid="{00000000-0005-0000-0000-0000E8160000}"/>
    <cellStyle name="Cálculo 3 2 3 5 4" xfId="5877" xr:uid="{00000000-0005-0000-0000-0000E9160000}"/>
    <cellStyle name="Cálculo 3 2 3 5 4 2" xfId="5878" xr:uid="{00000000-0005-0000-0000-0000EA160000}"/>
    <cellStyle name="Cálculo 3 2 3 5 5" xfId="5879" xr:uid="{00000000-0005-0000-0000-0000EB160000}"/>
    <cellStyle name="Cálculo 3 2 3 5 5 2" xfId="5880" xr:uid="{00000000-0005-0000-0000-0000EC160000}"/>
    <cellStyle name="Cálculo 3 2 3 5 6" xfId="5881" xr:uid="{00000000-0005-0000-0000-0000ED160000}"/>
    <cellStyle name="Cálculo 3 2 3 5 6 2" xfId="5882" xr:uid="{00000000-0005-0000-0000-0000EE160000}"/>
    <cellStyle name="Cálculo 3 2 3 5 7" xfId="5883" xr:uid="{00000000-0005-0000-0000-0000EF160000}"/>
    <cellStyle name="Cálculo 3 2 3 6" xfId="5884" xr:uid="{00000000-0005-0000-0000-0000F0160000}"/>
    <cellStyle name="Cálculo 3 2 3 6 2" xfId="5885" xr:uid="{00000000-0005-0000-0000-0000F1160000}"/>
    <cellStyle name="Cálculo 3 2 3 6 2 2" xfId="5886" xr:uid="{00000000-0005-0000-0000-0000F2160000}"/>
    <cellStyle name="Cálculo 3 2 3 6 2 2 2" xfId="5887" xr:uid="{00000000-0005-0000-0000-0000F3160000}"/>
    <cellStyle name="Cálculo 3 2 3 6 2 3" xfId="5888" xr:uid="{00000000-0005-0000-0000-0000F4160000}"/>
    <cellStyle name="Cálculo 3 2 3 6 2 3 2" xfId="5889" xr:uid="{00000000-0005-0000-0000-0000F5160000}"/>
    <cellStyle name="Cálculo 3 2 3 6 2 4" xfId="5890" xr:uid="{00000000-0005-0000-0000-0000F6160000}"/>
    <cellStyle name="Cálculo 3 2 3 6 2 4 2" xfId="5891" xr:uid="{00000000-0005-0000-0000-0000F7160000}"/>
    <cellStyle name="Cálculo 3 2 3 6 2 5" xfId="5892" xr:uid="{00000000-0005-0000-0000-0000F8160000}"/>
    <cellStyle name="Cálculo 3 2 3 6 3" xfId="5893" xr:uid="{00000000-0005-0000-0000-0000F9160000}"/>
    <cellStyle name="Cálculo 3 2 3 6 3 2" xfId="5894" xr:uid="{00000000-0005-0000-0000-0000FA160000}"/>
    <cellStyle name="Cálculo 3 2 3 6 4" xfId="5895" xr:uid="{00000000-0005-0000-0000-0000FB160000}"/>
    <cellStyle name="Cálculo 3 2 3 6 4 2" xfId="5896" xr:uid="{00000000-0005-0000-0000-0000FC160000}"/>
    <cellStyle name="Cálculo 3 2 3 6 5" xfId="5897" xr:uid="{00000000-0005-0000-0000-0000FD160000}"/>
    <cellStyle name="Cálculo 3 2 3 6 5 2" xfId="5898" xr:uid="{00000000-0005-0000-0000-0000FE160000}"/>
    <cellStyle name="Cálculo 3 2 3 6 6" xfId="5899" xr:uid="{00000000-0005-0000-0000-0000FF160000}"/>
    <cellStyle name="Cálculo 3 2 3 7" xfId="5900" xr:uid="{00000000-0005-0000-0000-000000170000}"/>
    <cellStyle name="Cálculo 3 2 3 7 2" xfId="5901" xr:uid="{00000000-0005-0000-0000-000001170000}"/>
    <cellStyle name="Cálculo 3 2 3 7 2 2" xfId="5902" xr:uid="{00000000-0005-0000-0000-000002170000}"/>
    <cellStyle name="Cálculo 3 2 3 7 2 2 2" xfId="5903" xr:uid="{00000000-0005-0000-0000-000003170000}"/>
    <cellStyle name="Cálculo 3 2 3 7 2 3" xfId="5904" xr:uid="{00000000-0005-0000-0000-000004170000}"/>
    <cellStyle name="Cálculo 3 2 3 7 2 3 2" xfId="5905" xr:uid="{00000000-0005-0000-0000-000005170000}"/>
    <cellStyle name="Cálculo 3 2 3 7 2 4" xfId="5906" xr:uid="{00000000-0005-0000-0000-000006170000}"/>
    <cellStyle name="Cálculo 3 2 3 7 2 4 2" xfId="5907" xr:uid="{00000000-0005-0000-0000-000007170000}"/>
    <cellStyle name="Cálculo 3 2 3 7 2 5" xfId="5908" xr:uid="{00000000-0005-0000-0000-000008170000}"/>
    <cellStyle name="Cálculo 3 2 3 7 3" xfId="5909" xr:uid="{00000000-0005-0000-0000-000009170000}"/>
    <cellStyle name="Cálculo 3 2 3 7 3 2" xfId="5910" xr:uid="{00000000-0005-0000-0000-00000A170000}"/>
    <cellStyle name="Cálculo 3 2 3 7 4" xfId="5911" xr:uid="{00000000-0005-0000-0000-00000B170000}"/>
    <cellStyle name="Cálculo 3 2 3 7 4 2" xfId="5912" xr:uid="{00000000-0005-0000-0000-00000C170000}"/>
    <cellStyle name="Cálculo 3 2 3 7 5" xfId="5913" xr:uid="{00000000-0005-0000-0000-00000D170000}"/>
    <cellStyle name="Cálculo 3 2 3 7 5 2" xfId="5914" xr:uid="{00000000-0005-0000-0000-00000E170000}"/>
    <cellStyle name="Cálculo 3 2 3 7 6" xfId="5915" xr:uid="{00000000-0005-0000-0000-00000F170000}"/>
    <cellStyle name="Cálculo 3 2 3 8" xfId="5916" xr:uid="{00000000-0005-0000-0000-000010170000}"/>
    <cellStyle name="Cálculo 3 2 3 8 2" xfId="5917" xr:uid="{00000000-0005-0000-0000-000011170000}"/>
    <cellStyle name="Cálculo 3 2 3 8 2 2" xfId="5918" xr:uid="{00000000-0005-0000-0000-000012170000}"/>
    <cellStyle name="Cálculo 3 2 3 8 2 2 2" xfId="5919" xr:uid="{00000000-0005-0000-0000-000013170000}"/>
    <cellStyle name="Cálculo 3 2 3 8 2 3" xfId="5920" xr:uid="{00000000-0005-0000-0000-000014170000}"/>
    <cellStyle name="Cálculo 3 2 3 8 2 3 2" xfId="5921" xr:uid="{00000000-0005-0000-0000-000015170000}"/>
    <cellStyle name="Cálculo 3 2 3 8 2 4" xfId="5922" xr:uid="{00000000-0005-0000-0000-000016170000}"/>
    <cellStyle name="Cálculo 3 2 3 8 2 4 2" xfId="5923" xr:uid="{00000000-0005-0000-0000-000017170000}"/>
    <cellStyle name="Cálculo 3 2 3 8 2 5" xfId="5924" xr:uid="{00000000-0005-0000-0000-000018170000}"/>
    <cellStyle name="Cálculo 3 2 3 8 3" xfId="5925" xr:uid="{00000000-0005-0000-0000-000019170000}"/>
    <cellStyle name="Cálculo 3 2 3 8 3 2" xfId="5926" xr:uid="{00000000-0005-0000-0000-00001A170000}"/>
    <cellStyle name="Cálculo 3 2 3 8 4" xfId="5927" xr:uid="{00000000-0005-0000-0000-00001B170000}"/>
    <cellStyle name="Cálculo 3 2 3 8 4 2" xfId="5928" xr:uid="{00000000-0005-0000-0000-00001C170000}"/>
    <cellStyle name="Cálculo 3 2 3 8 5" xfId="5929" xr:uid="{00000000-0005-0000-0000-00001D170000}"/>
    <cellStyle name="Cálculo 3 2 3 8 5 2" xfId="5930" xr:uid="{00000000-0005-0000-0000-00001E170000}"/>
    <cellStyle name="Cálculo 3 2 3 8 6" xfId="5931" xr:uid="{00000000-0005-0000-0000-00001F170000}"/>
    <cellStyle name="Cálculo 3 2 3 9" xfId="5932" xr:uid="{00000000-0005-0000-0000-000020170000}"/>
    <cellStyle name="Cálculo 3 2 3 9 2" xfId="5933" xr:uid="{00000000-0005-0000-0000-000021170000}"/>
    <cellStyle name="Cálculo 3 2 3 9 2 2" xfId="5934" xr:uid="{00000000-0005-0000-0000-000022170000}"/>
    <cellStyle name="Cálculo 3 2 3 9 3" xfId="5935" xr:uid="{00000000-0005-0000-0000-000023170000}"/>
    <cellStyle name="Cálculo 3 2 3 9 3 2" xfId="5936" xr:uid="{00000000-0005-0000-0000-000024170000}"/>
    <cellStyle name="Cálculo 3 2 3 9 4" xfId="5937" xr:uid="{00000000-0005-0000-0000-000025170000}"/>
    <cellStyle name="Cálculo 3 2 3 9 4 2" xfId="5938" xr:uid="{00000000-0005-0000-0000-000026170000}"/>
    <cellStyle name="Cálculo 3 2 3 9 5" xfId="5939" xr:uid="{00000000-0005-0000-0000-000027170000}"/>
    <cellStyle name="Cálculo 3 2 4" xfId="5940" xr:uid="{00000000-0005-0000-0000-000028170000}"/>
    <cellStyle name="Cálculo 3 2 4 10" xfId="5941" xr:uid="{00000000-0005-0000-0000-000029170000}"/>
    <cellStyle name="Cálculo 3 2 4 10 2" xfId="5942" xr:uid="{00000000-0005-0000-0000-00002A170000}"/>
    <cellStyle name="Cálculo 3 2 4 11" xfId="5943" xr:uid="{00000000-0005-0000-0000-00002B170000}"/>
    <cellStyle name="Cálculo 3 2 4 11 2" xfId="5944" xr:uid="{00000000-0005-0000-0000-00002C170000}"/>
    <cellStyle name="Cálculo 3 2 4 12" xfId="5945" xr:uid="{00000000-0005-0000-0000-00002D170000}"/>
    <cellStyle name="Cálculo 3 2 4 12 2" xfId="5946" xr:uid="{00000000-0005-0000-0000-00002E170000}"/>
    <cellStyle name="Cálculo 3 2 4 13" xfId="5947" xr:uid="{00000000-0005-0000-0000-00002F170000}"/>
    <cellStyle name="Cálculo 3 2 4 2" xfId="5948" xr:uid="{00000000-0005-0000-0000-000030170000}"/>
    <cellStyle name="Cálculo 3 2 4 2 2" xfId="5949" xr:uid="{00000000-0005-0000-0000-000031170000}"/>
    <cellStyle name="Cálculo 3 2 4 2 2 2" xfId="5950" xr:uid="{00000000-0005-0000-0000-000032170000}"/>
    <cellStyle name="Cálculo 3 2 4 2 2 2 2" xfId="5951" xr:uid="{00000000-0005-0000-0000-000033170000}"/>
    <cellStyle name="Cálculo 3 2 4 2 2 3" xfId="5952" xr:uid="{00000000-0005-0000-0000-000034170000}"/>
    <cellStyle name="Cálculo 3 2 4 2 2 3 2" xfId="5953" xr:uid="{00000000-0005-0000-0000-000035170000}"/>
    <cellStyle name="Cálculo 3 2 4 2 2 4" xfId="5954" xr:uid="{00000000-0005-0000-0000-000036170000}"/>
    <cellStyle name="Cálculo 3 2 4 2 2 4 2" xfId="5955" xr:uid="{00000000-0005-0000-0000-000037170000}"/>
    <cellStyle name="Cálculo 3 2 4 2 2 5" xfId="5956" xr:uid="{00000000-0005-0000-0000-000038170000}"/>
    <cellStyle name="Cálculo 3 2 4 2 3" xfId="5957" xr:uid="{00000000-0005-0000-0000-000039170000}"/>
    <cellStyle name="Cálculo 3 2 4 2 3 2" xfId="5958" xr:uid="{00000000-0005-0000-0000-00003A170000}"/>
    <cellStyle name="Cálculo 3 2 4 2 3 2 2" xfId="5959" xr:uid="{00000000-0005-0000-0000-00003B170000}"/>
    <cellStyle name="Cálculo 3 2 4 2 3 3" xfId="5960" xr:uid="{00000000-0005-0000-0000-00003C170000}"/>
    <cellStyle name="Cálculo 3 2 4 2 3 3 2" xfId="5961" xr:uid="{00000000-0005-0000-0000-00003D170000}"/>
    <cellStyle name="Cálculo 3 2 4 2 3 4" xfId="5962" xr:uid="{00000000-0005-0000-0000-00003E170000}"/>
    <cellStyle name="Cálculo 3 2 4 2 4" xfId="5963" xr:uid="{00000000-0005-0000-0000-00003F170000}"/>
    <cellStyle name="Cálculo 3 2 4 2 4 2" xfId="5964" xr:uid="{00000000-0005-0000-0000-000040170000}"/>
    <cellStyle name="Cálculo 3 2 4 2 5" xfId="5965" xr:uid="{00000000-0005-0000-0000-000041170000}"/>
    <cellStyle name="Cálculo 3 2 4 2 5 2" xfId="5966" xr:uid="{00000000-0005-0000-0000-000042170000}"/>
    <cellStyle name="Cálculo 3 2 4 2 6" xfId="5967" xr:uid="{00000000-0005-0000-0000-000043170000}"/>
    <cellStyle name="Cálculo 3 2 4 2 6 2" xfId="5968" xr:uid="{00000000-0005-0000-0000-000044170000}"/>
    <cellStyle name="Cálculo 3 2 4 2 7" xfId="5969" xr:uid="{00000000-0005-0000-0000-000045170000}"/>
    <cellStyle name="Cálculo 3 2 4 3" xfId="5970" xr:uid="{00000000-0005-0000-0000-000046170000}"/>
    <cellStyle name="Cálculo 3 2 4 3 2" xfId="5971" xr:uid="{00000000-0005-0000-0000-000047170000}"/>
    <cellStyle name="Cálculo 3 2 4 3 2 2" xfId="5972" xr:uid="{00000000-0005-0000-0000-000048170000}"/>
    <cellStyle name="Cálculo 3 2 4 3 2 2 2" xfId="5973" xr:uid="{00000000-0005-0000-0000-000049170000}"/>
    <cellStyle name="Cálculo 3 2 4 3 2 3" xfId="5974" xr:uid="{00000000-0005-0000-0000-00004A170000}"/>
    <cellStyle name="Cálculo 3 2 4 3 2 3 2" xfId="5975" xr:uid="{00000000-0005-0000-0000-00004B170000}"/>
    <cellStyle name="Cálculo 3 2 4 3 2 4" xfId="5976" xr:uid="{00000000-0005-0000-0000-00004C170000}"/>
    <cellStyle name="Cálculo 3 2 4 3 2 4 2" xfId="5977" xr:uid="{00000000-0005-0000-0000-00004D170000}"/>
    <cellStyle name="Cálculo 3 2 4 3 2 5" xfId="5978" xr:uid="{00000000-0005-0000-0000-00004E170000}"/>
    <cellStyle name="Cálculo 3 2 4 3 3" xfId="5979" xr:uid="{00000000-0005-0000-0000-00004F170000}"/>
    <cellStyle name="Cálculo 3 2 4 3 3 2" xfId="5980" xr:uid="{00000000-0005-0000-0000-000050170000}"/>
    <cellStyle name="Cálculo 3 2 4 3 3 2 2" xfId="5981" xr:uid="{00000000-0005-0000-0000-000051170000}"/>
    <cellStyle name="Cálculo 3 2 4 3 3 3" xfId="5982" xr:uid="{00000000-0005-0000-0000-000052170000}"/>
    <cellStyle name="Cálculo 3 2 4 3 3 3 2" xfId="5983" xr:uid="{00000000-0005-0000-0000-000053170000}"/>
    <cellStyle name="Cálculo 3 2 4 3 3 4" xfId="5984" xr:uid="{00000000-0005-0000-0000-000054170000}"/>
    <cellStyle name="Cálculo 3 2 4 3 4" xfId="5985" xr:uid="{00000000-0005-0000-0000-000055170000}"/>
    <cellStyle name="Cálculo 3 2 4 3 4 2" xfId="5986" xr:uid="{00000000-0005-0000-0000-000056170000}"/>
    <cellStyle name="Cálculo 3 2 4 3 5" xfId="5987" xr:uid="{00000000-0005-0000-0000-000057170000}"/>
    <cellStyle name="Cálculo 3 2 4 3 5 2" xfId="5988" xr:uid="{00000000-0005-0000-0000-000058170000}"/>
    <cellStyle name="Cálculo 3 2 4 3 6" xfId="5989" xr:uid="{00000000-0005-0000-0000-000059170000}"/>
    <cellStyle name="Cálculo 3 2 4 3 6 2" xfId="5990" xr:uid="{00000000-0005-0000-0000-00005A170000}"/>
    <cellStyle name="Cálculo 3 2 4 3 7" xfId="5991" xr:uid="{00000000-0005-0000-0000-00005B170000}"/>
    <cellStyle name="Cálculo 3 2 4 4" xfId="5992" xr:uid="{00000000-0005-0000-0000-00005C170000}"/>
    <cellStyle name="Cálculo 3 2 4 4 2" xfId="5993" xr:uid="{00000000-0005-0000-0000-00005D170000}"/>
    <cellStyle name="Cálculo 3 2 4 4 2 2" xfId="5994" xr:uid="{00000000-0005-0000-0000-00005E170000}"/>
    <cellStyle name="Cálculo 3 2 4 4 2 2 2" xfId="5995" xr:uid="{00000000-0005-0000-0000-00005F170000}"/>
    <cellStyle name="Cálculo 3 2 4 4 2 3" xfId="5996" xr:uid="{00000000-0005-0000-0000-000060170000}"/>
    <cellStyle name="Cálculo 3 2 4 4 2 3 2" xfId="5997" xr:uid="{00000000-0005-0000-0000-000061170000}"/>
    <cellStyle name="Cálculo 3 2 4 4 2 4" xfId="5998" xr:uid="{00000000-0005-0000-0000-000062170000}"/>
    <cellStyle name="Cálculo 3 2 4 4 2 4 2" xfId="5999" xr:uid="{00000000-0005-0000-0000-000063170000}"/>
    <cellStyle name="Cálculo 3 2 4 4 2 5" xfId="6000" xr:uid="{00000000-0005-0000-0000-000064170000}"/>
    <cellStyle name="Cálculo 3 2 4 4 3" xfId="6001" xr:uid="{00000000-0005-0000-0000-000065170000}"/>
    <cellStyle name="Cálculo 3 2 4 4 3 2" xfId="6002" xr:uid="{00000000-0005-0000-0000-000066170000}"/>
    <cellStyle name="Cálculo 3 2 4 4 3 2 2" xfId="6003" xr:uid="{00000000-0005-0000-0000-000067170000}"/>
    <cellStyle name="Cálculo 3 2 4 4 3 3" xfId="6004" xr:uid="{00000000-0005-0000-0000-000068170000}"/>
    <cellStyle name="Cálculo 3 2 4 4 3 3 2" xfId="6005" xr:uid="{00000000-0005-0000-0000-000069170000}"/>
    <cellStyle name="Cálculo 3 2 4 4 3 4" xfId="6006" xr:uid="{00000000-0005-0000-0000-00006A170000}"/>
    <cellStyle name="Cálculo 3 2 4 4 4" xfId="6007" xr:uid="{00000000-0005-0000-0000-00006B170000}"/>
    <cellStyle name="Cálculo 3 2 4 4 4 2" xfId="6008" xr:uid="{00000000-0005-0000-0000-00006C170000}"/>
    <cellStyle name="Cálculo 3 2 4 4 5" xfId="6009" xr:uid="{00000000-0005-0000-0000-00006D170000}"/>
    <cellStyle name="Cálculo 3 2 4 4 5 2" xfId="6010" xr:uid="{00000000-0005-0000-0000-00006E170000}"/>
    <cellStyle name="Cálculo 3 2 4 4 6" xfId="6011" xr:uid="{00000000-0005-0000-0000-00006F170000}"/>
    <cellStyle name="Cálculo 3 2 4 4 6 2" xfId="6012" xr:uid="{00000000-0005-0000-0000-000070170000}"/>
    <cellStyle name="Cálculo 3 2 4 4 7" xfId="6013" xr:uid="{00000000-0005-0000-0000-000071170000}"/>
    <cellStyle name="Cálculo 3 2 4 5" xfId="6014" xr:uid="{00000000-0005-0000-0000-000072170000}"/>
    <cellStyle name="Cálculo 3 2 4 5 2" xfId="6015" xr:uid="{00000000-0005-0000-0000-000073170000}"/>
    <cellStyle name="Cálculo 3 2 4 5 2 2" xfId="6016" xr:uid="{00000000-0005-0000-0000-000074170000}"/>
    <cellStyle name="Cálculo 3 2 4 5 2 2 2" xfId="6017" xr:uid="{00000000-0005-0000-0000-000075170000}"/>
    <cellStyle name="Cálculo 3 2 4 5 2 3" xfId="6018" xr:uid="{00000000-0005-0000-0000-000076170000}"/>
    <cellStyle name="Cálculo 3 2 4 5 2 3 2" xfId="6019" xr:uid="{00000000-0005-0000-0000-000077170000}"/>
    <cellStyle name="Cálculo 3 2 4 5 2 4" xfId="6020" xr:uid="{00000000-0005-0000-0000-000078170000}"/>
    <cellStyle name="Cálculo 3 2 4 5 2 4 2" xfId="6021" xr:uid="{00000000-0005-0000-0000-000079170000}"/>
    <cellStyle name="Cálculo 3 2 4 5 2 5" xfId="6022" xr:uid="{00000000-0005-0000-0000-00007A170000}"/>
    <cellStyle name="Cálculo 3 2 4 5 3" xfId="6023" xr:uid="{00000000-0005-0000-0000-00007B170000}"/>
    <cellStyle name="Cálculo 3 2 4 5 3 2" xfId="6024" xr:uid="{00000000-0005-0000-0000-00007C170000}"/>
    <cellStyle name="Cálculo 3 2 4 5 3 2 2" xfId="6025" xr:uid="{00000000-0005-0000-0000-00007D170000}"/>
    <cellStyle name="Cálculo 3 2 4 5 3 3" xfId="6026" xr:uid="{00000000-0005-0000-0000-00007E170000}"/>
    <cellStyle name="Cálculo 3 2 4 5 3 3 2" xfId="6027" xr:uid="{00000000-0005-0000-0000-00007F170000}"/>
    <cellStyle name="Cálculo 3 2 4 5 3 4" xfId="6028" xr:uid="{00000000-0005-0000-0000-000080170000}"/>
    <cellStyle name="Cálculo 3 2 4 5 4" xfId="6029" xr:uid="{00000000-0005-0000-0000-000081170000}"/>
    <cellStyle name="Cálculo 3 2 4 5 4 2" xfId="6030" xr:uid="{00000000-0005-0000-0000-000082170000}"/>
    <cellStyle name="Cálculo 3 2 4 5 5" xfId="6031" xr:uid="{00000000-0005-0000-0000-000083170000}"/>
    <cellStyle name="Cálculo 3 2 4 5 5 2" xfId="6032" xr:uid="{00000000-0005-0000-0000-000084170000}"/>
    <cellStyle name="Cálculo 3 2 4 5 6" xfId="6033" xr:uid="{00000000-0005-0000-0000-000085170000}"/>
    <cellStyle name="Cálculo 3 2 4 5 6 2" xfId="6034" xr:uid="{00000000-0005-0000-0000-000086170000}"/>
    <cellStyle name="Cálculo 3 2 4 5 7" xfId="6035" xr:uid="{00000000-0005-0000-0000-000087170000}"/>
    <cellStyle name="Cálculo 3 2 4 6" xfId="6036" xr:uid="{00000000-0005-0000-0000-000088170000}"/>
    <cellStyle name="Cálculo 3 2 4 6 2" xfId="6037" xr:uid="{00000000-0005-0000-0000-000089170000}"/>
    <cellStyle name="Cálculo 3 2 4 6 2 2" xfId="6038" xr:uid="{00000000-0005-0000-0000-00008A170000}"/>
    <cellStyle name="Cálculo 3 2 4 6 2 2 2" xfId="6039" xr:uid="{00000000-0005-0000-0000-00008B170000}"/>
    <cellStyle name="Cálculo 3 2 4 6 2 3" xfId="6040" xr:uid="{00000000-0005-0000-0000-00008C170000}"/>
    <cellStyle name="Cálculo 3 2 4 6 2 3 2" xfId="6041" xr:uid="{00000000-0005-0000-0000-00008D170000}"/>
    <cellStyle name="Cálculo 3 2 4 6 2 4" xfId="6042" xr:uid="{00000000-0005-0000-0000-00008E170000}"/>
    <cellStyle name="Cálculo 3 2 4 6 2 4 2" xfId="6043" xr:uid="{00000000-0005-0000-0000-00008F170000}"/>
    <cellStyle name="Cálculo 3 2 4 6 2 5" xfId="6044" xr:uid="{00000000-0005-0000-0000-000090170000}"/>
    <cellStyle name="Cálculo 3 2 4 6 3" xfId="6045" xr:uid="{00000000-0005-0000-0000-000091170000}"/>
    <cellStyle name="Cálculo 3 2 4 6 3 2" xfId="6046" xr:uid="{00000000-0005-0000-0000-000092170000}"/>
    <cellStyle name="Cálculo 3 2 4 6 4" xfId="6047" xr:uid="{00000000-0005-0000-0000-000093170000}"/>
    <cellStyle name="Cálculo 3 2 4 6 4 2" xfId="6048" xr:uid="{00000000-0005-0000-0000-000094170000}"/>
    <cellStyle name="Cálculo 3 2 4 6 5" xfId="6049" xr:uid="{00000000-0005-0000-0000-000095170000}"/>
    <cellStyle name="Cálculo 3 2 4 6 5 2" xfId="6050" xr:uid="{00000000-0005-0000-0000-000096170000}"/>
    <cellStyle name="Cálculo 3 2 4 6 6" xfId="6051" xr:uid="{00000000-0005-0000-0000-000097170000}"/>
    <cellStyle name="Cálculo 3 2 4 7" xfId="6052" xr:uid="{00000000-0005-0000-0000-000098170000}"/>
    <cellStyle name="Cálculo 3 2 4 7 2" xfId="6053" xr:uid="{00000000-0005-0000-0000-000099170000}"/>
    <cellStyle name="Cálculo 3 2 4 7 2 2" xfId="6054" xr:uid="{00000000-0005-0000-0000-00009A170000}"/>
    <cellStyle name="Cálculo 3 2 4 7 3" xfId="6055" xr:uid="{00000000-0005-0000-0000-00009B170000}"/>
    <cellStyle name="Cálculo 3 2 4 7 3 2" xfId="6056" xr:uid="{00000000-0005-0000-0000-00009C170000}"/>
    <cellStyle name="Cálculo 3 2 4 7 4" xfId="6057" xr:uid="{00000000-0005-0000-0000-00009D170000}"/>
    <cellStyle name="Cálculo 3 2 4 7 4 2" xfId="6058" xr:uid="{00000000-0005-0000-0000-00009E170000}"/>
    <cellStyle name="Cálculo 3 2 4 7 5" xfId="6059" xr:uid="{00000000-0005-0000-0000-00009F170000}"/>
    <cellStyle name="Cálculo 3 2 4 8" xfId="6060" xr:uid="{00000000-0005-0000-0000-0000A0170000}"/>
    <cellStyle name="Cálculo 3 2 4 8 2" xfId="6061" xr:uid="{00000000-0005-0000-0000-0000A1170000}"/>
    <cellStyle name="Cálculo 3 2 4 8 2 2" xfId="6062" xr:uid="{00000000-0005-0000-0000-0000A2170000}"/>
    <cellStyle name="Cálculo 3 2 4 8 3" xfId="6063" xr:uid="{00000000-0005-0000-0000-0000A3170000}"/>
    <cellStyle name="Cálculo 3 2 4 8 3 2" xfId="6064" xr:uid="{00000000-0005-0000-0000-0000A4170000}"/>
    <cellStyle name="Cálculo 3 2 4 8 4" xfId="6065" xr:uid="{00000000-0005-0000-0000-0000A5170000}"/>
    <cellStyle name="Cálculo 3 2 4 8 4 2" xfId="6066" xr:uid="{00000000-0005-0000-0000-0000A6170000}"/>
    <cellStyle name="Cálculo 3 2 4 8 5" xfId="6067" xr:uid="{00000000-0005-0000-0000-0000A7170000}"/>
    <cellStyle name="Cálculo 3 2 4 9" xfId="6068" xr:uid="{00000000-0005-0000-0000-0000A8170000}"/>
    <cellStyle name="Cálculo 3 2 4 9 2" xfId="6069" xr:uid="{00000000-0005-0000-0000-0000A9170000}"/>
    <cellStyle name="Cálculo 3 2 4 9 2 2" xfId="6070" xr:uid="{00000000-0005-0000-0000-0000AA170000}"/>
    <cellStyle name="Cálculo 3 2 4 9 3" xfId="6071" xr:uid="{00000000-0005-0000-0000-0000AB170000}"/>
    <cellStyle name="Cálculo 3 2 4 9 3 2" xfId="6072" xr:uid="{00000000-0005-0000-0000-0000AC170000}"/>
    <cellStyle name="Cálculo 3 2 4 9 4" xfId="6073" xr:uid="{00000000-0005-0000-0000-0000AD170000}"/>
    <cellStyle name="Cálculo 3 2 5" xfId="6074" xr:uid="{00000000-0005-0000-0000-0000AE170000}"/>
    <cellStyle name="Cálculo 3 2 5 10" xfId="6075" xr:uid="{00000000-0005-0000-0000-0000AF170000}"/>
    <cellStyle name="Cálculo 3 2 5 2" xfId="6076" xr:uid="{00000000-0005-0000-0000-0000B0170000}"/>
    <cellStyle name="Cálculo 3 2 5 2 2" xfId="6077" xr:uid="{00000000-0005-0000-0000-0000B1170000}"/>
    <cellStyle name="Cálculo 3 2 5 2 2 2" xfId="6078" xr:uid="{00000000-0005-0000-0000-0000B2170000}"/>
    <cellStyle name="Cálculo 3 2 5 2 2 2 2" xfId="6079" xr:uid="{00000000-0005-0000-0000-0000B3170000}"/>
    <cellStyle name="Cálculo 3 2 5 2 2 3" xfId="6080" xr:uid="{00000000-0005-0000-0000-0000B4170000}"/>
    <cellStyle name="Cálculo 3 2 5 2 2 3 2" xfId="6081" xr:uid="{00000000-0005-0000-0000-0000B5170000}"/>
    <cellStyle name="Cálculo 3 2 5 2 2 4" xfId="6082" xr:uid="{00000000-0005-0000-0000-0000B6170000}"/>
    <cellStyle name="Cálculo 3 2 5 2 3" xfId="6083" xr:uid="{00000000-0005-0000-0000-0000B7170000}"/>
    <cellStyle name="Cálculo 3 2 5 2 3 2" xfId="6084" xr:uid="{00000000-0005-0000-0000-0000B8170000}"/>
    <cellStyle name="Cálculo 3 2 5 2 4" xfId="6085" xr:uid="{00000000-0005-0000-0000-0000B9170000}"/>
    <cellStyle name="Cálculo 3 2 5 2 4 2" xfId="6086" xr:uid="{00000000-0005-0000-0000-0000BA170000}"/>
    <cellStyle name="Cálculo 3 2 5 2 5" xfId="6087" xr:uid="{00000000-0005-0000-0000-0000BB170000}"/>
    <cellStyle name="Cálculo 3 2 5 2 5 2" xfId="6088" xr:uid="{00000000-0005-0000-0000-0000BC170000}"/>
    <cellStyle name="Cálculo 3 2 5 2 6" xfId="6089" xr:uid="{00000000-0005-0000-0000-0000BD170000}"/>
    <cellStyle name="Cálculo 3 2 5 3" xfId="6090" xr:uid="{00000000-0005-0000-0000-0000BE170000}"/>
    <cellStyle name="Cálculo 3 2 5 3 2" xfId="6091" xr:uid="{00000000-0005-0000-0000-0000BF170000}"/>
    <cellStyle name="Cálculo 3 2 5 3 2 2" xfId="6092" xr:uid="{00000000-0005-0000-0000-0000C0170000}"/>
    <cellStyle name="Cálculo 3 2 5 3 3" xfId="6093" xr:uid="{00000000-0005-0000-0000-0000C1170000}"/>
    <cellStyle name="Cálculo 3 2 5 3 3 2" xfId="6094" xr:uid="{00000000-0005-0000-0000-0000C2170000}"/>
    <cellStyle name="Cálculo 3 2 5 3 4" xfId="6095" xr:uid="{00000000-0005-0000-0000-0000C3170000}"/>
    <cellStyle name="Cálculo 3 2 5 4" xfId="6096" xr:uid="{00000000-0005-0000-0000-0000C4170000}"/>
    <cellStyle name="Cálculo 3 2 5 4 2" xfId="6097" xr:uid="{00000000-0005-0000-0000-0000C5170000}"/>
    <cellStyle name="Cálculo 3 2 5 4 2 2" xfId="6098" xr:uid="{00000000-0005-0000-0000-0000C6170000}"/>
    <cellStyle name="Cálculo 3 2 5 4 3" xfId="6099" xr:uid="{00000000-0005-0000-0000-0000C7170000}"/>
    <cellStyle name="Cálculo 3 2 5 4 3 2" xfId="6100" xr:uid="{00000000-0005-0000-0000-0000C8170000}"/>
    <cellStyle name="Cálculo 3 2 5 4 4" xfId="6101" xr:uid="{00000000-0005-0000-0000-0000C9170000}"/>
    <cellStyle name="Cálculo 3 2 5 5" xfId="6102" xr:uid="{00000000-0005-0000-0000-0000CA170000}"/>
    <cellStyle name="Cálculo 3 2 5 5 2" xfId="6103" xr:uid="{00000000-0005-0000-0000-0000CB170000}"/>
    <cellStyle name="Cálculo 3 2 5 5 2 2" xfId="6104" xr:uid="{00000000-0005-0000-0000-0000CC170000}"/>
    <cellStyle name="Cálculo 3 2 5 5 3" xfId="6105" xr:uid="{00000000-0005-0000-0000-0000CD170000}"/>
    <cellStyle name="Cálculo 3 2 5 5 3 2" xfId="6106" xr:uid="{00000000-0005-0000-0000-0000CE170000}"/>
    <cellStyle name="Cálculo 3 2 5 5 4" xfId="6107" xr:uid="{00000000-0005-0000-0000-0000CF170000}"/>
    <cellStyle name="Cálculo 3 2 5 6" xfId="6108" xr:uid="{00000000-0005-0000-0000-0000D0170000}"/>
    <cellStyle name="Cálculo 3 2 5 6 2" xfId="6109" xr:uid="{00000000-0005-0000-0000-0000D1170000}"/>
    <cellStyle name="Cálculo 3 2 5 6 2 2" xfId="6110" xr:uid="{00000000-0005-0000-0000-0000D2170000}"/>
    <cellStyle name="Cálculo 3 2 5 6 3" xfId="6111" xr:uid="{00000000-0005-0000-0000-0000D3170000}"/>
    <cellStyle name="Cálculo 3 2 5 6 3 2" xfId="6112" xr:uid="{00000000-0005-0000-0000-0000D4170000}"/>
    <cellStyle name="Cálculo 3 2 5 6 4" xfId="6113" xr:uid="{00000000-0005-0000-0000-0000D5170000}"/>
    <cellStyle name="Cálculo 3 2 5 7" xfId="6114" xr:uid="{00000000-0005-0000-0000-0000D6170000}"/>
    <cellStyle name="Cálculo 3 2 5 7 2" xfId="6115" xr:uid="{00000000-0005-0000-0000-0000D7170000}"/>
    <cellStyle name="Cálculo 3 2 5 8" xfId="6116" xr:uid="{00000000-0005-0000-0000-0000D8170000}"/>
    <cellStyle name="Cálculo 3 2 5 8 2" xfId="6117" xr:uid="{00000000-0005-0000-0000-0000D9170000}"/>
    <cellStyle name="Cálculo 3 2 5 9" xfId="6118" xr:uid="{00000000-0005-0000-0000-0000DA170000}"/>
    <cellStyle name="Cálculo 3 2 5 9 2" xfId="6119" xr:uid="{00000000-0005-0000-0000-0000DB170000}"/>
    <cellStyle name="Cálculo 3 2 6" xfId="6120" xr:uid="{00000000-0005-0000-0000-0000DC170000}"/>
    <cellStyle name="Cálculo 3 2 6 10" xfId="6121" xr:uid="{00000000-0005-0000-0000-0000DD170000}"/>
    <cellStyle name="Cálculo 3 2 6 2" xfId="6122" xr:uid="{00000000-0005-0000-0000-0000DE170000}"/>
    <cellStyle name="Cálculo 3 2 6 2 2" xfId="6123" xr:uid="{00000000-0005-0000-0000-0000DF170000}"/>
    <cellStyle name="Cálculo 3 2 6 2 2 2" xfId="6124" xr:uid="{00000000-0005-0000-0000-0000E0170000}"/>
    <cellStyle name="Cálculo 3 2 6 2 2 2 2" xfId="6125" xr:uid="{00000000-0005-0000-0000-0000E1170000}"/>
    <cellStyle name="Cálculo 3 2 6 2 2 3" xfId="6126" xr:uid="{00000000-0005-0000-0000-0000E2170000}"/>
    <cellStyle name="Cálculo 3 2 6 2 2 3 2" xfId="6127" xr:uid="{00000000-0005-0000-0000-0000E3170000}"/>
    <cellStyle name="Cálculo 3 2 6 2 2 4" xfId="6128" xr:uid="{00000000-0005-0000-0000-0000E4170000}"/>
    <cellStyle name="Cálculo 3 2 6 2 3" xfId="6129" xr:uid="{00000000-0005-0000-0000-0000E5170000}"/>
    <cellStyle name="Cálculo 3 2 6 2 3 2" xfId="6130" xr:uid="{00000000-0005-0000-0000-0000E6170000}"/>
    <cellStyle name="Cálculo 3 2 6 2 4" xfId="6131" xr:uid="{00000000-0005-0000-0000-0000E7170000}"/>
    <cellStyle name="Cálculo 3 2 6 2 4 2" xfId="6132" xr:uid="{00000000-0005-0000-0000-0000E8170000}"/>
    <cellStyle name="Cálculo 3 2 6 2 5" xfId="6133" xr:uid="{00000000-0005-0000-0000-0000E9170000}"/>
    <cellStyle name="Cálculo 3 2 6 2 5 2" xfId="6134" xr:uid="{00000000-0005-0000-0000-0000EA170000}"/>
    <cellStyle name="Cálculo 3 2 6 2 6" xfId="6135" xr:uid="{00000000-0005-0000-0000-0000EB170000}"/>
    <cellStyle name="Cálculo 3 2 6 3" xfId="6136" xr:uid="{00000000-0005-0000-0000-0000EC170000}"/>
    <cellStyle name="Cálculo 3 2 6 3 2" xfId="6137" xr:uid="{00000000-0005-0000-0000-0000ED170000}"/>
    <cellStyle name="Cálculo 3 2 6 3 2 2" xfId="6138" xr:uid="{00000000-0005-0000-0000-0000EE170000}"/>
    <cellStyle name="Cálculo 3 2 6 3 3" xfId="6139" xr:uid="{00000000-0005-0000-0000-0000EF170000}"/>
    <cellStyle name="Cálculo 3 2 6 3 3 2" xfId="6140" xr:uid="{00000000-0005-0000-0000-0000F0170000}"/>
    <cellStyle name="Cálculo 3 2 6 3 4" xfId="6141" xr:uid="{00000000-0005-0000-0000-0000F1170000}"/>
    <cellStyle name="Cálculo 3 2 6 4" xfId="6142" xr:uid="{00000000-0005-0000-0000-0000F2170000}"/>
    <cellStyle name="Cálculo 3 2 6 4 2" xfId="6143" xr:uid="{00000000-0005-0000-0000-0000F3170000}"/>
    <cellStyle name="Cálculo 3 2 6 4 2 2" xfId="6144" xr:uid="{00000000-0005-0000-0000-0000F4170000}"/>
    <cellStyle name="Cálculo 3 2 6 4 3" xfId="6145" xr:uid="{00000000-0005-0000-0000-0000F5170000}"/>
    <cellStyle name="Cálculo 3 2 6 4 3 2" xfId="6146" xr:uid="{00000000-0005-0000-0000-0000F6170000}"/>
    <cellStyle name="Cálculo 3 2 6 4 4" xfId="6147" xr:uid="{00000000-0005-0000-0000-0000F7170000}"/>
    <cellStyle name="Cálculo 3 2 6 5" xfId="6148" xr:uid="{00000000-0005-0000-0000-0000F8170000}"/>
    <cellStyle name="Cálculo 3 2 6 5 2" xfId="6149" xr:uid="{00000000-0005-0000-0000-0000F9170000}"/>
    <cellStyle name="Cálculo 3 2 6 5 2 2" xfId="6150" xr:uid="{00000000-0005-0000-0000-0000FA170000}"/>
    <cellStyle name="Cálculo 3 2 6 5 3" xfId="6151" xr:uid="{00000000-0005-0000-0000-0000FB170000}"/>
    <cellStyle name="Cálculo 3 2 6 5 3 2" xfId="6152" xr:uid="{00000000-0005-0000-0000-0000FC170000}"/>
    <cellStyle name="Cálculo 3 2 6 5 4" xfId="6153" xr:uid="{00000000-0005-0000-0000-0000FD170000}"/>
    <cellStyle name="Cálculo 3 2 6 6" xfId="6154" xr:uid="{00000000-0005-0000-0000-0000FE170000}"/>
    <cellStyle name="Cálculo 3 2 6 6 2" xfId="6155" xr:uid="{00000000-0005-0000-0000-0000FF170000}"/>
    <cellStyle name="Cálculo 3 2 6 6 2 2" xfId="6156" xr:uid="{00000000-0005-0000-0000-000000180000}"/>
    <cellStyle name="Cálculo 3 2 6 6 3" xfId="6157" xr:uid="{00000000-0005-0000-0000-000001180000}"/>
    <cellStyle name="Cálculo 3 2 6 6 3 2" xfId="6158" xr:uid="{00000000-0005-0000-0000-000002180000}"/>
    <cellStyle name="Cálculo 3 2 6 6 4" xfId="6159" xr:uid="{00000000-0005-0000-0000-000003180000}"/>
    <cellStyle name="Cálculo 3 2 6 7" xfId="6160" xr:uid="{00000000-0005-0000-0000-000004180000}"/>
    <cellStyle name="Cálculo 3 2 6 7 2" xfId="6161" xr:uid="{00000000-0005-0000-0000-000005180000}"/>
    <cellStyle name="Cálculo 3 2 6 8" xfId="6162" xr:uid="{00000000-0005-0000-0000-000006180000}"/>
    <cellStyle name="Cálculo 3 2 6 8 2" xfId="6163" xr:uid="{00000000-0005-0000-0000-000007180000}"/>
    <cellStyle name="Cálculo 3 2 6 9" xfId="6164" xr:uid="{00000000-0005-0000-0000-000008180000}"/>
    <cellStyle name="Cálculo 3 2 6 9 2" xfId="6165" xr:uid="{00000000-0005-0000-0000-000009180000}"/>
    <cellStyle name="Cálculo 3 2 7" xfId="6166" xr:uid="{00000000-0005-0000-0000-00000A180000}"/>
    <cellStyle name="Cálculo 3 2 7 2" xfId="6167" xr:uid="{00000000-0005-0000-0000-00000B180000}"/>
    <cellStyle name="Cálculo 3 2 7 2 2" xfId="6168" xr:uid="{00000000-0005-0000-0000-00000C180000}"/>
    <cellStyle name="Cálculo 3 2 7 2 2 2" xfId="6169" xr:uid="{00000000-0005-0000-0000-00000D180000}"/>
    <cellStyle name="Cálculo 3 2 7 2 3" xfId="6170" xr:uid="{00000000-0005-0000-0000-00000E180000}"/>
    <cellStyle name="Cálculo 3 2 7 2 3 2" xfId="6171" xr:uid="{00000000-0005-0000-0000-00000F180000}"/>
    <cellStyle name="Cálculo 3 2 7 2 4" xfId="6172" xr:uid="{00000000-0005-0000-0000-000010180000}"/>
    <cellStyle name="Cálculo 3 2 7 2 4 2" xfId="6173" xr:uid="{00000000-0005-0000-0000-000011180000}"/>
    <cellStyle name="Cálculo 3 2 7 2 5" xfId="6174" xr:uid="{00000000-0005-0000-0000-000012180000}"/>
    <cellStyle name="Cálculo 3 2 7 3" xfId="6175" xr:uid="{00000000-0005-0000-0000-000013180000}"/>
    <cellStyle name="Cálculo 3 2 7 3 2" xfId="6176" xr:uid="{00000000-0005-0000-0000-000014180000}"/>
    <cellStyle name="Cálculo 3 2 7 4" xfId="6177" xr:uid="{00000000-0005-0000-0000-000015180000}"/>
    <cellStyle name="Cálculo 3 2 7 4 2" xfId="6178" xr:uid="{00000000-0005-0000-0000-000016180000}"/>
    <cellStyle name="Cálculo 3 2 7 5" xfId="6179" xr:uid="{00000000-0005-0000-0000-000017180000}"/>
    <cellStyle name="Cálculo 3 2 7 5 2" xfId="6180" xr:uid="{00000000-0005-0000-0000-000018180000}"/>
    <cellStyle name="Cálculo 3 2 7 6" xfId="6181" xr:uid="{00000000-0005-0000-0000-000019180000}"/>
    <cellStyle name="Cálculo 3 2 8" xfId="6182" xr:uid="{00000000-0005-0000-0000-00001A180000}"/>
    <cellStyle name="Cálculo 3 2 8 2" xfId="6183" xr:uid="{00000000-0005-0000-0000-00001B180000}"/>
    <cellStyle name="Cálculo 3 2 8 2 2" xfId="6184" xr:uid="{00000000-0005-0000-0000-00001C180000}"/>
    <cellStyle name="Cálculo 3 2 8 2 2 2" xfId="6185" xr:uid="{00000000-0005-0000-0000-00001D180000}"/>
    <cellStyle name="Cálculo 3 2 8 2 3" xfId="6186" xr:uid="{00000000-0005-0000-0000-00001E180000}"/>
    <cellStyle name="Cálculo 3 2 8 2 3 2" xfId="6187" xr:uid="{00000000-0005-0000-0000-00001F180000}"/>
    <cellStyle name="Cálculo 3 2 8 2 4" xfId="6188" xr:uid="{00000000-0005-0000-0000-000020180000}"/>
    <cellStyle name="Cálculo 3 2 8 2 4 2" xfId="6189" xr:uid="{00000000-0005-0000-0000-000021180000}"/>
    <cellStyle name="Cálculo 3 2 8 2 5" xfId="6190" xr:uid="{00000000-0005-0000-0000-000022180000}"/>
    <cellStyle name="Cálculo 3 2 8 3" xfId="6191" xr:uid="{00000000-0005-0000-0000-000023180000}"/>
    <cellStyle name="Cálculo 3 2 8 3 2" xfId="6192" xr:uid="{00000000-0005-0000-0000-000024180000}"/>
    <cellStyle name="Cálculo 3 2 8 4" xfId="6193" xr:uid="{00000000-0005-0000-0000-000025180000}"/>
    <cellStyle name="Cálculo 3 2 8 4 2" xfId="6194" xr:uid="{00000000-0005-0000-0000-000026180000}"/>
    <cellStyle name="Cálculo 3 2 8 5" xfId="6195" xr:uid="{00000000-0005-0000-0000-000027180000}"/>
    <cellStyle name="Cálculo 3 2 8 5 2" xfId="6196" xr:uid="{00000000-0005-0000-0000-000028180000}"/>
    <cellStyle name="Cálculo 3 2 8 6" xfId="6197" xr:uid="{00000000-0005-0000-0000-000029180000}"/>
    <cellStyle name="Cálculo 3 2 9" xfId="6198" xr:uid="{00000000-0005-0000-0000-00002A180000}"/>
    <cellStyle name="Cálculo 3 2 9 2" xfId="6199" xr:uid="{00000000-0005-0000-0000-00002B180000}"/>
    <cellStyle name="Cálculo 3 2 9 2 2" xfId="6200" xr:uid="{00000000-0005-0000-0000-00002C180000}"/>
    <cellStyle name="Cálculo 3 2 9 3" xfId="6201" xr:uid="{00000000-0005-0000-0000-00002D180000}"/>
    <cellStyle name="Cálculo 3 2 9 3 2" xfId="6202" xr:uid="{00000000-0005-0000-0000-00002E180000}"/>
    <cellStyle name="Cálculo 3 2 9 4" xfId="6203" xr:uid="{00000000-0005-0000-0000-00002F180000}"/>
    <cellStyle name="Cálculo 3 2 9 4 2" xfId="6204" xr:uid="{00000000-0005-0000-0000-000030180000}"/>
    <cellStyle name="Cálculo 3 2 9 5" xfId="6205" xr:uid="{00000000-0005-0000-0000-000031180000}"/>
    <cellStyle name="Cálculo 3 3" xfId="6206" xr:uid="{00000000-0005-0000-0000-000032180000}"/>
    <cellStyle name="Cálculo 3 3 10" xfId="6207" xr:uid="{00000000-0005-0000-0000-000033180000}"/>
    <cellStyle name="Cálculo 3 3 10 2" xfId="6208" xr:uid="{00000000-0005-0000-0000-000034180000}"/>
    <cellStyle name="Cálculo 3 3 10 2 2" xfId="6209" xr:uid="{00000000-0005-0000-0000-000035180000}"/>
    <cellStyle name="Cálculo 3 3 10 3" xfId="6210" xr:uid="{00000000-0005-0000-0000-000036180000}"/>
    <cellStyle name="Cálculo 3 3 10 3 2" xfId="6211" xr:uid="{00000000-0005-0000-0000-000037180000}"/>
    <cellStyle name="Cálculo 3 3 10 4" xfId="6212" xr:uid="{00000000-0005-0000-0000-000038180000}"/>
    <cellStyle name="Cálculo 3 3 10 4 2" xfId="6213" xr:uid="{00000000-0005-0000-0000-000039180000}"/>
    <cellStyle name="Cálculo 3 3 10 5" xfId="6214" xr:uid="{00000000-0005-0000-0000-00003A180000}"/>
    <cellStyle name="Cálculo 3 3 11" xfId="6215" xr:uid="{00000000-0005-0000-0000-00003B180000}"/>
    <cellStyle name="Cálculo 3 3 11 2" xfId="6216" xr:uid="{00000000-0005-0000-0000-00003C180000}"/>
    <cellStyle name="Cálculo 3 3 11 2 2" xfId="6217" xr:uid="{00000000-0005-0000-0000-00003D180000}"/>
    <cellStyle name="Cálculo 3 3 11 3" xfId="6218" xr:uid="{00000000-0005-0000-0000-00003E180000}"/>
    <cellStyle name="Cálculo 3 3 11 3 2" xfId="6219" xr:uid="{00000000-0005-0000-0000-00003F180000}"/>
    <cellStyle name="Cálculo 3 3 11 4" xfId="6220" xr:uid="{00000000-0005-0000-0000-000040180000}"/>
    <cellStyle name="Cálculo 3 3 11 4 2" xfId="6221" xr:uid="{00000000-0005-0000-0000-000041180000}"/>
    <cellStyle name="Cálculo 3 3 11 5" xfId="6222" xr:uid="{00000000-0005-0000-0000-000042180000}"/>
    <cellStyle name="Cálculo 3 3 12" xfId="6223" xr:uid="{00000000-0005-0000-0000-000043180000}"/>
    <cellStyle name="Cálculo 3 3 12 2" xfId="6224" xr:uid="{00000000-0005-0000-0000-000044180000}"/>
    <cellStyle name="Cálculo 3 3 12 2 2" xfId="6225" xr:uid="{00000000-0005-0000-0000-000045180000}"/>
    <cellStyle name="Cálculo 3 3 12 3" xfId="6226" xr:uid="{00000000-0005-0000-0000-000046180000}"/>
    <cellStyle name="Cálculo 3 3 12 3 2" xfId="6227" xr:uid="{00000000-0005-0000-0000-000047180000}"/>
    <cellStyle name="Cálculo 3 3 12 4" xfId="6228" xr:uid="{00000000-0005-0000-0000-000048180000}"/>
    <cellStyle name="Cálculo 3 3 13" xfId="6229" xr:uid="{00000000-0005-0000-0000-000049180000}"/>
    <cellStyle name="Cálculo 3 3 13 2" xfId="6230" xr:uid="{00000000-0005-0000-0000-00004A180000}"/>
    <cellStyle name="Cálculo 3 3 14" xfId="6231" xr:uid="{00000000-0005-0000-0000-00004B180000}"/>
    <cellStyle name="Cálculo 3 3 14 2" xfId="6232" xr:uid="{00000000-0005-0000-0000-00004C180000}"/>
    <cellStyle name="Cálculo 3 3 15" xfId="6233" xr:uid="{00000000-0005-0000-0000-00004D180000}"/>
    <cellStyle name="Cálculo 3 3 15 2" xfId="6234" xr:uid="{00000000-0005-0000-0000-00004E180000}"/>
    <cellStyle name="Cálculo 3 3 16" xfId="6235" xr:uid="{00000000-0005-0000-0000-00004F180000}"/>
    <cellStyle name="Cálculo 3 3 2" xfId="6236" xr:uid="{00000000-0005-0000-0000-000050180000}"/>
    <cellStyle name="Cálculo 3 3 2 10" xfId="6237" xr:uid="{00000000-0005-0000-0000-000051180000}"/>
    <cellStyle name="Cálculo 3 3 2 10 2" xfId="6238" xr:uid="{00000000-0005-0000-0000-000052180000}"/>
    <cellStyle name="Cálculo 3 3 2 10 2 2" xfId="6239" xr:uid="{00000000-0005-0000-0000-000053180000}"/>
    <cellStyle name="Cálculo 3 3 2 10 3" xfId="6240" xr:uid="{00000000-0005-0000-0000-000054180000}"/>
    <cellStyle name="Cálculo 3 3 2 10 3 2" xfId="6241" xr:uid="{00000000-0005-0000-0000-000055180000}"/>
    <cellStyle name="Cálculo 3 3 2 10 4" xfId="6242" xr:uid="{00000000-0005-0000-0000-000056180000}"/>
    <cellStyle name="Cálculo 3 3 2 11" xfId="6243" xr:uid="{00000000-0005-0000-0000-000057180000}"/>
    <cellStyle name="Cálculo 3 3 2 11 2" xfId="6244" xr:uid="{00000000-0005-0000-0000-000058180000}"/>
    <cellStyle name="Cálculo 3 3 2 12" xfId="6245" xr:uid="{00000000-0005-0000-0000-000059180000}"/>
    <cellStyle name="Cálculo 3 3 2 12 2" xfId="6246" xr:uid="{00000000-0005-0000-0000-00005A180000}"/>
    <cellStyle name="Cálculo 3 3 2 13" xfId="6247" xr:uid="{00000000-0005-0000-0000-00005B180000}"/>
    <cellStyle name="Cálculo 3 3 2 2" xfId="6248" xr:uid="{00000000-0005-0000-0000-00005C180000}"/>
    <cellStyle name="Cálculo 3 3 2 2 10" xfId="6249" xr:uid="{00000000-0005-0000-0000-00005D180000}"/>
    <cellStyle name="Cálculo 3 3 2 2 10 2" xfId="6250" xr:uid="{00000000-0005-0000-0000-00005E180000}"/>
    <cellStyle name="Cálculo 3 3 2 2 11" xfId="6251" xr:uid="{00000000-0005-0000-0000-00005F180000}"/>
    <cellStyle name="Cálculo 3 3 2 2 11 2" xfId="6252" xr:uid="{00000000-0005-0000-0000-000060180000}"/>
    <cellStyle name="Cálculo 3 3 2 2 12" xfId="6253" xr:uid="{00000000-0005-0000-0000-000061180000}"/>
    <cellStyle name="Cálculo 3 3 2 2 12 2" xfId="6254" xr:uid="{00000000-0005-0000-0000-000062180000}"/>
    <cellStyle name="Cálculo 3 3 2 2 13" xfId="6255" xr:uid="{00000000-0005-0000-0000-000063180000}"/>
    <cellStyle name="Cálculo 3 3 2 2 2" xfId="6256" xr:uid="{00000000-0005-0000-0000-000064180000}"/>
    <cellStyle name="Cálculo 3 3 2 2 2 2" xfId="6257" xr:uid="{00000000-0005-0000-0000-000065180000}"/>
    <cellStyle name="Cálculo 3 3 2 2 2 2 2" xfId="6258" xr:uid="{00000000-0005-0000-0000-000066180000}"/>
    <cellStyle name="Cálculo 3 3 2 2 2 2 2 2" xfId="6259" xr:uid="{00000000-0005-0000-0000-000067180000}"/>
    <cellStyle name="Cálculo 3 3 2 2 2 2 3" xfId="6260" xr:uid="{00000000-0005-0000-0000-000068180000}"/>
    <cellStyle name="Cálculo 3 3 2 2 2 2 3 2" xfId="6261" xr:uid="{00000000-0005-0000-0000-000069180000}"/>
    <cellStyle name="Cálculo 3 3 2 2 2 2 4" xfId="6262" xr:uid="{00000000-0005-0000-0000-00006A180000}"/>
    <cellStyle name="Cálculo 3 3 2 2 2 2 4 2" xfId="6263" xr:uid="{00000000-0005-0000-0000-00006B180000}"/>
    <cellStyle name="Cálculo 3 3 2 2 2 2 5" xfId="6264" xr:uid="{00000000-0005-0000-0000-00006C180000}"/>
    <cellStyle name="Cálculo 3 3 2 2 2 3" xfId="6265" xr:uid="{00000000-0005-0000-0000-00006D180000}"/>
    <cellStyle name="Cálculo 3 3 2 2 2 3 2" xfId="6266" xr:uid="{00000000-0005-0000-0000-00006E180000}"/>
    <cellStyle name="Cálculo 3 3 2 2 2 3 2 2" xfId="6267" xr:uid="{00000000-0005-0000-0000-00006F180000}"/>
    <cellStyle name="Cálculo 3 3 2 2 2 3 3" xfId="6268" xr:uid="{00000000-0005-0000-0000-000070180000}"/>
    <cellStyle name="Cálculo 3 3 2 2 2 3 3 2" xfId="6269" xr:uid="{00000000-0005-0000-0000-000071180000}"/>
    <cellStyle name="Cálculo 3 3 2 2 2 3 4" xfId="6270" xr:uid="{00000000-0005-0000-0000-000072180000}"/>
    <cellStyle name="Cálculo 3 3 2 2 2 4" xfId="6271" xr:uid="{00000000-0005-0000-0000-000073180000}"/>
    <cellStyle name="Cálculo 3 3 2 2 2 4 2" xfId="6272" xr:uid="{00000000-0005-0000-0000-000074180000}"/>
    <cellStyle name="Cálculo 3 3 2 2 2 5" xfId="6273" xr:uid="{00000000-0005-0000-0000-000075180000}"/>
    <cellStyle name="Cálculo 3 3 2 2 2 5 2" xfId="6274" xr:uid="{00000000-0005-0000-0000-000076180000}"/>
    <cellStyle name="Cálculo 3 3 2 2 2 6" xfId="6275" xr:uid="{00000000-0005-0000-0000-000077180000}"/>
    <cellStyle name="Cálculo 3 3 2 2 2 6 2" xfId="6276" xr:uid="{00000000-0005-0000-0000-000078180000}"/>
    <cellStyle name="Cálculo 3 3 2 2 2 7" xfId="6277" xr:uid="{00000000-0005-0000-0000-000079180000}"/>
    <cellStyle name="Cálculo 3 3 2 2 3" xfId="6278" xr:uid="{00000000-0005-0000-0000-00007A180000}"/>
    <cellStyle name="Cálculo 3 3 2 2 3 2" xfId="6279" xr:uid="{00000000-0005-0000-0000-00007B180000}"/>
    <cellStyle name="Cálculo 3 3 2 2 3 2 2" xfId="6280" xr:uid="{00000000-0005-0000-0000-00007C180000}"/>
    <cellStyle name="Cálculo 3 3 2 2 3 2 2 2" xfId="6281" xr:uid="{00000000-0005-0000-0000-00007D180000}"/>
    <cellStyle name="Cálculo 3 3 2 2 3 2 3" xfId="6282" xr:uid="{00000000-0005-0000-0000-00007E180000}"/>
    <cellStyle name="Cálculo 3 3 2 2 3 2 3 2" xfId="6283" xr:uid="{00000000-0005-0000-0000-00007F180000}"/>
    <cellStyle name="Cálculo 3 3 2 2 3 2 4" xfId="6284" xr:uid="{00000000-0005-0000-0000-000080180000}"/>
    <cellStyle name="Cálculo 3 3 2 2 3 2 4 2" xfId="6285" xr:uid="{00000000-0005-0000-0000-000081180000}"/>
    <cellStyle name="Cálculo 3 3 2 2 3 2 5" xfId="6286" xr:uid="{00000000-0005-0000-0000-000082180000}"/>
    <cellStyle name="Cálculo 3 3 2 2 3 3" xfId="6287" xr:uid="{00000000-0005-0000-0000-000083180000}"/>
    <cellStyle name="Cálculo 3 3 2 2 3 3 2" xfId="6288" xr:uid="{00000000-0005-0000-0000-000084180000}"/>
    <cellStyle name="Cálculo 3 3 2 2 3 3 2 2" xfId="6289" xr:uid="{00000000-0005-0000-0000-000085180000}"/>
    <cellStyle name="Cálculo 3 3 2 2 3 3 3" xfId="6290" xr:uid="{00000000-0005-0000-0000-000086180000}"/>
    <cellStyle name="Cálculo 3 3 2 2 3 3 3 2" xfId="6291" xr:uid="{00000000-0005-0000-0000-000087180000}"/>
    <cellStyle name="Cálculo 3 3 2 2 3 3 4" xfId="6292" xr:uid="{00000000-0005-0000-0000-000088180000}"/>
    <cellStyle name="Cálculo 3 3 2 2 3 4" xfId="6293" xr:uid="{00000000-0005-0000-0000-000089180000}"/>
    <cellStyle name="Cálculo 3 3 2 2 3 4 2" xfId="6294" xr:uid="{00000000-0005-0000-0000-00008A180000}"/>
    <cellStyle name="Cálculo 3 3 2 2 3 5" xfId="6295" xr:uid="{00000000-0005-0000-0000-00008B180000}"/>
    <cellStyle name="Cálculo 3 3 2 2 3 5 2" xfId="6296" xr:uid="{00000000-0005-0000-0000-00008C180000}"/>
    <cellStyle name="Cálculo 3 3 2 2 3 6" xfId="6297" xr:uid="{00000000-0005-0000-0000-00008D180000}"/>
    <cellStyle name="Cálculo 3 3 2 2 3 6 2" xfId="6298" xr:uid="{00000000-0005-0000-0000-00008E180000}"/>
    <cellStyle name="Cálculo 3 3 2 2 3 7" xfId="6299" xr:uid="{00000000-0005-0000-0000-00008F180000}"/>
    <cellStyle name="Cálculo 3 3 2 2 4" xfId="6300" xr:uid="{00000000-0005-0000-0000-000090180000}"/>
    <cellStyle name="Cálculo 3 3 2 2 4 2" xfId="6301" xr:uid="{00000000-0005-0000-0000-000091180000}"/>
    <cellStyle name="Cálculo 3 3 2 2 4 2 2" xfId="6302" xr:uid="{00000000-0005-0000-0000-000092180000}"/>
    <cellStyle name="Cálculo 3 3 2 2 4 2 2 2" xfId="6303" xr:uid="{00000000-0005-0000-0000-000093180000}"/>
    <cellStyle name="Cálculo 3 3 2 2 4 2 3" xfId="6304" xr:uid="{00000000-0005-0000-0000-000094180000}"/>
    <cellStyle name="Cálculo 3 3 2 2 4 2 3 2" xfId="6305" xr:uid="{00000000-0005-0000-0000-000095180000}"/>
    <cellStyle name="Cálculo 3 3 2 2 4 2 4" xfId="6306" xr:uid="{00000000-0005-0000-0000-000096180000}"/>
    <cellStyle name="Cálculo 3 3 2 2 4 2 4 2" xfId="6307" xr:uid="{00000000-0005-0000-0000-000097180000}"/>
    <cellStyle name="Cálculo 3 3 2 2 4 2 5" xfId="6308" xr:uid="{00000000-0005-0000-0000-000098180000}"/>
    <cellStyle name="Cálculo 3 3 2 2 4 3" xfId="6309" xr:uid="{00000000-0005-0000-0000-000099180000}"/>
    <cellStyle name="Cálculo 3 3 2 2 4 3 2" xfId="6310" xr:uid="{00000000-0005-0000-0000-00009A180000}"/>
    <cellStyle name="Cálculo 3 3 2 2 4 3 2 2" xfId="6311" xr:uid="{00000000-0005-0000-0000-00009B180000}"/>
    <cellStyle name="Cálculo 3 3 2 2 4 3 3" xfId="6312" xr:uid="{00000000-0005-0000-0000-00009C180000}"/>
    <cellStyle name="Cálculo 3 3 2 2 4 3 3 2" xfId="6313" xr:uid="{00000000-0005-0000-0000-00009D180000}"/>
    <cellStyle name="Cálculo 3 3 2 2 4 3 4" xfId="6314" xr:uid="{00000000-0005-0000-0000-00009E180000}"/>
    <cellStyle name="Cálculo 3 3 2 2 4 4" xfId="6315" xr:uid="{00000000-0005-0000-0000-00009F180000}"/>
    <cellStyle name="Cálculo 3 3 2 2 4 4 2" xfId="6316" xr:uid="{00000000-0005-0000-0000-0000A0180000}"/>
    <cellStyle name="Cálculo 3 3 2 2 4 5" xfId="6317" xr:uid="{00000000-0005-0000-0000-0000A1180000}"/>
    <cellStyle name="Cálculo 3 3 2 2 4 5 2" xfId="6318" xr:uid="{00000000-0005-0000-0000-0000A2180000}"/>
    <cellStyle name="Cálculo 3 3 2 2 4 6" xfId="6319" xr:uid="{00000000-0005-0000-0000-0000A3180000}"/>
    <cellStyle name="Cálculo 3 3 2 2 4 6 2" xfId="6320" xr:uid="{00000000-0005-0000-0000-0000A4180000}"/>
    <cellStyle name="Cálculo 3 3 2 2 4 7" xfId="6321" xr:uid="{00000000-0005-0000-0000-0000A5180000}"/>
    <cellStyle name="Cálculo 3 3 2 2 5" xfId="6322" xr:uid="{00000000-0005-0000-0000-0000A6180000}"/>
    <cellStyle name="Cálculo 3 3 2 2 5 2" xfId="6323" xr:uid="{00000000-0005-0000-0000-0000A7180000}"/>
    <cellStyle name="Cálculo 3 3 2 2 5 2 2" xfId="6324" xr:uid="{00000000-0005-0000-0000-0000A8180000}"/>
    <cellStyle name="Cálculo 3 3 2 2 5 2 2 2" xfId="6325" xr:uid="{00000000-0005-0000-0000-0000A9180000}"/>
    <cellStyle name="Cálculo 3 3 2 2 5 2 3" xfId="6326" xr:uid="{00000000-0005-0000-0000-0000AA180000}"/>
    <cellStyle name="Cálculo 3 3 2 2 5 2 3 2" xfId="6327" xr:uid="{00000000-0005-0000-0000-0000AB180000}"/>
    <cellStyle name="Cálculo 3 3 2 2 5 2 4" xfId="6328" xr:uid="{00000000-0005-0000-0000-0000AC180000}"/>
    <cellStyle name="Cálculo 3 3 2 2 5 2 4 2" xfId="6329" xr:uid="{00000000-0005-0000-0000-0000AD180000}"/>
    <cellStyle name="Cálculo 3 3 2 2 5 2 5" xfId="6330" xr:uid="{00000000-0005-0000-0000-0000AE180000}"/>
    <cellStyle name="Cálculo 3 3 2 2 5 3" xfId="6331" xr:uid="{00000000-0005-0000-0000-0000AF180000}"/>
    <cellStyle name="Cálculo 3 3 2 2 5 3 2" xfId="6332" xr:uid="{00000000-0005-0000-0000-0000B0180000}"/>
    <cellStyle name="Cálculo 3 3 2 2 5 3 2 2" xfId="6333" xr:uid="{00000000-0005-0000-0000-0000B1180000}"/>
    <cellStyle name="Cálculo 3 3 2 2 5 3 3" xfId="6334" xr:uid="{00000000-0005-0000-0000-0000B2180000}"/>
    <cellStyle name="Cálculo 3 3 2 2 5 3 3 2" xfId="6335" xr:uid="{00000000-0005-0000-0000-0000B3180000}"/>
    <cellStyle name="Cálculo 3 3 2 2 5 3 4" xfId="6336" xr:uid="{00000000-0005-0000-0000-0000B4180000}"/>
    <cellStyle name="Cálculo 3 3 2 2 5 4" xfId="6337" xr:uid="{00000000-0005-0000-0000-0000B5180000}"/>
    <cellStyle name="Cálculo 3 3 2 2 5 4 2" xfId="6338" xr:uid="{00000000-0005-0000-0000-0000B6180000}"/>
    <cellStyle name="Cálculo 3 3 2 2 5 5" xfId="6339" xr:uid="{00000000-0005-0000-0000-0000B7180000}"/>
    <cellStyle name="Cálculo 3 3 2 2 5 5 2" xfId="6340" xr:uid="{00000000-0005-0000-0000-0000B8180000}"/>
    <cellStyle name="Cálculo 3 3 2 2 5 6" xfId="6341" xr:uid="{00000000-0005-0000-0000-0000B9180000}"/>
    <cellStyle name="Cálculo 3 3 2 2 5 6 2" xfId="6342" xr:uid="{00000000-0005-0000-0000-0000BA180000}"/>
    <cellStyle name="Cálculo 3 3 2 2 5 7" xfId="6343" xr:uid="{00000000-0005-0000-0000-0000BB180000}"/>
    <cellStyle name="Cálculo 3 3 2 2 6" xfId="6344" xr:uid="{00000000-0005-0000-0000-0000BC180000}"/>
    <cellStyle name="Cálculo 3 3 2 2 6 2" xfId="6345" xr:uid="{00000000-0005-0000-0000-0000BD180000}"/>
    <cellStyle name="Cálculo 3 3 2 2 6 2 2" xfId="6346" xr:uid="{00000000-0005-0000-0000-0000BE180000}"/>
    <cellStyle name="Cálculo 3 3 2 2 6 2 2 2" xfId="6347" xr:uid="{00000000-0005-0000-0000-0000BF180000}"/>
    <cellStyle name="Cálculo 3 3 2 2 6 2 3" xfId="6348" xr:uid="{00000000-0005-0000-0000-0000C0180000}"/>
    <cellStyle name="Cálculo 3 3 2 2 6 2 3 2" xfId="6349" xr:uid="{00000000-0005-0000-0000-0000C1180000}"/>
    <cellStyle name="Cálculo 3 3 2 2 6 2 4" xfId="6350" xr:uid="{00000000-0005-0000-0000-0000C2180000}"/>
    <cellStyle name="Cálculo 3 3 2 2 6 2 4 2" xfId="6351" xr:uid="{00000000-0005-0000-0000-0000C3180000}"/>
    <cellStyle name="Cálculo 3 3 2 2 6 2 5" xfId="6352" xr:uid="{00000000-0005-0000-0000-0000C4180000}"/>
    <cellStyle name="Cálculo 3 3 2 2 6 3" xfId="6353" xr:uid="{00000000-0005-0000-0000-0000C5180000}"/>
    <cellStyle name="Cálculo 3 3 2 2 6 3 2" xfId="6354" xr:uid="{00000000-0005-0000-0000-0000C6180000}"/>
    <cellStyle name="Cálculo 3 3 2 2 6 4" xfId="6355" xr:uid="{00000000-0005-0000-0000-0000C7180000}"/>
    <cellStyle name="Cálculo 3 3 2 2 6 4 2" xfId="6356" xr:uid="{00000000-0005-0000-0000-0000C8180000}"/>
    <cellStyle name="Cálculo 3 3 2 2 6 5" xfId="6357" xr:uid="{00000000-0005-0000-0000-0000C9180000}"/>
    <cellStyle name="Cálculo 3 3 2 2 6 5 2" xfId="6358" xr:uid="{00000000-0005-0000-0000-0000CA180000}"/>
    <cellStyle name="Cálculo 3 3 2 2 6 6" xfId="6359" xr:uid="{00000000-0005-0000-0000-0000CB180000}"/>
    <cellStyle name="Cálculo 3 3 2 2 7" xfId="6360" xr:uid="{00000000-0005-0000-0000-0000CC180000}"/>
    <cellStyle name="Cálculo 3 3 2 2 7 2" xfId="6361" xr:uid="{00000000-0005-0000-0000-0000CD180000}"/>
    <cellStyle name="Cálculo 3 3 2 2 7 2 2" xfId="6362" xr:uid="{00000000-0005-0000-0000-0000CE180000}"/>
    <cellStyle name="Cálculo 3 3 2 2 7 3" xfId="6363" xr:uid="{00000000-0005-0000-0000-0000CF180000}"/>
    <cellStyle name="Cálculo 3 3 2 2 7 3 2" xfId="6364" xr:uid="{00000000-0005-0000-0000-0000D0180000}"/>
    <cellStyle name="Cálculo 3 3 2 2 7 4" xfId="6365" xr:uid="{00000000-0005-0000-0000-0000D1180000}"/>
    <cellStyle name="Cálculo 3 3 2 2 7 4 2" xfId="6366" xr:uid="{00000000-0005-0000-0000-0000D2180000}"/>
    <cellStyle name="Cálculo 3 3 2 2 7 5" xfId="6367" xr:uid="{00000000-0005-0000-0000-0000D3180000}"/>
    <cellStyle name="Cálculo 3 3 2 2 8" xfId="6368" xr:uid="{00000000-0005-0000-0000-0000D4180000}"/>
    <cellStyle name="Cálculo 3 3 2 2 8 2" xfId="6369" xr:uid="{00000000-0005-0000-0000-0000D5180000}"/>
    <cellStyle name="Cálculo 3 3 2 2 8 2 2" xfId="6370" xr:uid="{00000000-0005-0000-0000-0000D6180000}"/>
    <cellStyle name="Cálculo 3 3 2 2 8 3" xfId="6371" xr:uid="{00000000-0005-0000-0000-0000D7180000}"/>
    <cellStyle name="Cálculo 3 3 2 2 8 3 2" xfId="6372" xr:uid="{00000000-0005-0000-0000-0000D8180000}"/>
    <cellStyle name="Cálculo 3 3 2 2 8 4" xfId="6373" xr:uid="{00000000-0005-0000-0000-0000D9180000}"/>
    <cellStyle name="Cálculo 3 3 2 2 8 4 2" xfId="6374" xr:uid="{00000000-0005-0000-0000-0000DA180000}"/>
    <cellStyle name="Cálculo 3 3 2 2 8 5" xfId="6375" xr:uid="{00000000-0005-0000-0000-0000DB180000}"/>
    <cellStyle name="Cálculo 3 3 2 2 9" xfId="6376" xr:uid="{00000000-0005-0000-0000-0000DC180000}"/>
    <cellStyle name="Cálculo 3 3 2 2 9 2" xfId="6377" xr:uid="{00000000-0005-0000-0000-0000DD180000}"/>
    <cellStyle name="Cálculo 3 3 2 2 9 2 2" xfId="6378" xr:uid="{00000000-0005-0000-0000-0000DE180000}"/>
    <cellStyle name="Cálculo 3 3 2 2 9 3" xfId="6379" xr:uid="{00000000-0005-0000-0000-0000DF180000}"/>
    <cellStyle name="Cálculo 3 3 2 2 9 3 2" xfId="6380" xr:uid="{00000000-0005-0000-0000-0000E0180000}"/>
    <cellStyle name="Cálculo 3 3 2 2 9 4" xfId="6381" xr:uid="{00000000-0005-0000-0000-0000E1180000}"/>
    <cellStyle name="Cálculo 3 3 2 3" xfId="6382" xr:uid="{00000000-0005-0000-0000-0000E2180000}"/>
    <cellStyle name="Cálculo 3 3 2 3 10" xfId="6383" xr:uid="{00000000-0005-0000-0000-0000E3180000}"/>
    <cellStyle name="Cálculo 3 3 2 3 2" xfId="6384" xr:uid="{00000000-0005-0000-0000-0000E4180000}"/>
    <cellStyle name="Cálculo 3 3 2 3 2 2" xfId="6385" xr:uid="{00000000-0005-0000-0000-0000E5180000}"/>
    <cellStyle name="Cálculo 3 3 2 3 2 2 2" xfId="6386" xr:uid="{00000000-0005-0000-0000-0000E6180000}"/>
    <cellStyle name="Cálculo 3 3 2 3 2 2 2 2" xfId="6387" xr:uid="{00000000-0005-0000-0000-0000E7180000}"/>
    <cellStyle name="Cálculo 3 3 2 3 2 2 3" xfId="6388" xr:uid="{00000000-0005-0000-0000-0000E8180000}"/>
    <cellStyle name="Cálculo 3 3 2 3 2 2 3 2" xfId="6389" xr:uid="{00000000-0005-0000-0000-0000E9180000}"/>
    <cellStyle name="Cálculo 3 3 2 3 2 2 4" xfId="6390" xr:uid="{00000000-0005-0000-0000-0000EA180000}"/>
    <cellStyle name="Cálculo 3 3 2 3 2 3" xfId="6391" xr:uid="{00000000-0005-0000-0000-0000EB180000}"/>
    <cellStyle name="Cálculo 3 3 2 3 2 3 2" xfId="6392" xr:uid="{00000000-0005-0000-0000-0000EC180000}"/>
    <cellStyle name="Cálculo 3 3 2 3 2 4" xfId="6393" xr:uid="{00000000-0005-0000-0000-0000ED180000}"/>
    <cellStyle name="Cálculo 3 3 2 3 2 4 2" xfId="6394" xr:uid="{00000000-0005-0000-0000-0000EE180000}"/>
    <cellStyle name="Cálculo 3 3 2 3 2 5" xfId="6395" xr:uid="{00000000-0005-0000-0000-0000EF180000}"/>
    <cellStyle name="Cálculo 3 3 2 3 2 5 2" xfId="6396" xr:uid="{00000000-0005-0000-0000-0000F0180000}"/>
    <cellStyle name="Cálculo 3 3 2 3 2 6" xfId="6397" xr:uid="{00000000-0005-0000-0000-0000F1180000}"/>
    <cellStyle name="Cálculo 3 3 2 3 3" xfId="6398" xr:uid="{00000000-0005-0000-0000-0000F2180000}"/>
    <cellStyle name="Cálculo 3 3 2 3 3 2" xfId="6399" xr:uid="{00000000-0005-0000-0000-0000F3180000}"/>
    <cellStyle name="Cálculo 3 3 2 3 3 2 2" xfId="6400" xr:uid="{00000000-0005-0000-0000-0000F4180000}"/>
    <cellStyle name="Cálculo 3 3 2 3 3 3" xfId="6401" xr:uid="{00000000-0005-0000-0000-0000F5180000}"/>
    <cellStyle name="Cálculo 3 3 2 3 3 3 2" xfId="6402" xr:uid="{00000000-0005-0000-0000-0000F6180000}"/>
    <cellStyle name="Cálculo 3 3 2 3 3 4" xfId="6403" xr:uid="{00000000-0005-0000-0000-0000F7180000}"/>
    <cellStyle name="Cálculo 3 3 2 3 4" xfId="6404" xr:uid="{00000000-0005-0000-0000-0000F8180000}"/>
    <cellStyle name="Cálculo 3 3 2 3 4 2" xfId="6405" xr:uid="{00000000-0005-0000-0000-0000F9180000}"/>
    <cellStyle name="Cálculo 3 3 2 3 4 2 2" xfId="6406" xr:uid="{00000000-0005-0000-0000-0000FA180000}"/>
    <cellStyle name="Cálculo 3 3 2 3 4 3" xfId="6407" xr:uid="{00000000-0005-0000-0000-0000FB180000}"/>
    <cellStyle name="Cálculo 3 3 2 3 4 3 2" xfId="6408" xr:uid="{00000000-0005-0000-0000-0000FC180000}"/>
    <cellStyle name="Cálculo 3 3 2 3 4 4" xfId="6409" xr:uid="{00000000-0005-0000-0000-0000FD180000}"/>
    <cellStyle name="Cálculo 3 3 2 3 5" xfId="6410" xr:uid="{00000000-0005-0000-0000-0000FE180000}"/>
    <cellStyle name="Cálculo 3 3 2 3 5 2" xfId="6411" xr:uid="{00000000-0005-0000-0000-0000FF180000}"/>
    <cellStyle name="Cálculo 3 3 2 3 5 2 2" xfId="6412" xr:uid="{00000000-0005-0000-0000-000000190000}"/>
    <cellStyle name="Cálculo 3 3 2 3 5 3" xfId="6413" xr:uid="{00000000-0005-0000-0000-000001190000}"/>
    <cellStyle name="Cálculo 3 3 2 3 5 3 2" xfId="6414" xr:uid="{00000000-0005-0000-0000-000002190000}"/>
    <cellStyle name="Cálculo 3 3 2 3 5 4" xfId="6415" xr:uid="{00000000-0005-0000-0000-000003190000}"/>
    <cellStyle name="Cálculo 3 3 2 3 6" xfId="6416" xr:uid="{00000000-0005-0000-0000-000004190000}"/>
    <cellStyle name="Cálculo 3 3 2 3 6 2" xfId="6417" xr:uid="{00000000-0005-0000-0000-000005190000}"/>
    <cellStyle name="Cálculo 3 3 2 3 6 2 2" xfId="6418" xr:uid="{00000000-0005-0000-0000-000006190000}"/>
    <cellStyle name="Cálculo 3 3 2 3 6 3" xfId="6419" xr:uid="{00000000-0005-0000-0000-000007190000}"/>
    <cellStyle name="Cálculo 3 3 2 3 6 3 2" xfId="6420" xr:uid="{00000000-0005-0000-0000-000008190000}"/>
    <cellStyle name="Cálculo 3 3 2 3 6 4" xfId="6421" xr:uid="{00000000-0005-0000-0000-000009190000}"/>
    <cellStyle name="Cálculo 3 3 2 3 7" xfId="6422" xr:uid="{00000000-0005-0000-0000-00000A190000}"/>
    <cellStyle name="Cálculo 3 3 2 3 7 2" xfId="6423" xr:uid="{00000000-0005-0000-0000-00000B190000}"/>
    <cellStyle name="Cálculo 3 3 2 3 8" xfId="6424" xr:uid="{00000000-0005-0000-0000-00000C190000}"/>
    <cellStyle name="Cálculo 3 3 2 3 8 2" xfId="6425" xr:uid="{00000000-0005-0000-0000-00000D190000}"/>
    <cellStyle name="Cálculo 3 3 2 3 9" xfId="6426" xr:uid="{00000000-0005-0000-0000-00000E190000}"/>
    <cellStyle name="Cálculo 3 3 2 3 9 2" xfId="6427" xr:uid="{00000000-0005-0000-0000-00000F190000}"/>
    <cellStyle name="Cálculo 3 3 2 4" xfId="6428" xr:uid="{00000000-0005-0000-0000-000010190000}"/>
    <cellStyle name="Cálculo 3 3 2 4 2" xfId="6429" xr:uid="{00000000-0005-0000-0000-000011190000}"/>
    <cellStyle name="Cálculo 3 3 2 4 2 2" xfId="6430" xr:uid="{00000000-0005-0000-0000-000012190000}"/>
    <cellStyle name="Cálculo 3 3 2 4 2 2 2" xfId="6431" xr:uid="{00000000-0005-0000-0000-000013190000}"/>
    <cellStyle name="Cálculo 3 3 2 4 2 3" xfId="6432" xr:uid="{00000000-0005-0000-0000-000014190000}"/>
    <cellStyle name="Cálculo 3 3 2 4 2 3 2" xfId="6433" xr:uid="{00000000-0005-0000-0000-000015190000}"/>
    <cellStyle name="Cálculo 3 3 2 4 2 4" xfId="6434" xr:uid="{00000000-0005-0000-0000-000016190000}"/>
    <cellStyle name="Cálculo 3 3 2 4 2 4 2" xfId="6435" xr:uid="{00000000-0005-0000-0000-000017190000}"/>
    <cellStyle name="Cálculo 3 3 2 4 2 5" xfId="6436" xr:uid="{00000000-0005-0000-0000-000018190000}"/>
    <cellStyle name="Cálculo 3 3 2 4 3" xfId="6437" xr:uid="{00000000-0005-0000-0000-000019190000}"/>
    <cellStyle name="Cálculo 3 3 2 4 3 2" xfId="6438" xr:uid="{00000000-0005-0000-0000-00001A190000}"/>
    <cellStyle name="Cálculo 3 3 2 4 3 2 2" xfId="6439" xr:uid="{00000000-0005-0000-0000-00001B190000}"/>
    <cellStyle name="Cálculo 3 3 2 4 3 3" xfId="6440" xr:uid="{00000000-0005-0000-0000-00001C190000}"/>
    <cellStyle name="Cálculo 3 3 2 4 3 3 2" xfId="6441" xr:uid="{00000000-0005-0000-0000-00001D190000}"/>
    <cellStyle name="Cálculo 3 3 2 4 3 4" xfId="6442" xr:uid="{00000000-0005-0000-0000-00001E190000}"/>
    <cellStyle name="Cálculo 3 3 2 4 4" xfId="6443" xr:uid="{00000000-0005-0000-0000-00001F190000}"/>
    <cellStyle name="Cálculo 3 3 2 4 4 2" xfId="6444" xr:uid="{00000000-0005-0000-0000-000020190000}"/>
    <cellStyle name="Cálculo 3 3 2 4 5" xfId="6445" xr:uid="{00000000-0005-0000-0000-000021190000}"/>
    <cellStyle name="Cálculo 3 3 2 4 5 2" xfId="6446" xr:uid="{00000000-0005-0000-0000-000022190000}"/>
    <cellStyle name="Cálculo 3 3 2 4 6" xfId="6447" xr:uid="{00000000-0005-0000-0000-000023190000}"/>
    <cellStyle name="Cálculo 3 3 2 4 6 2" xfId="6448" xr:uid="{00000000-0005-0000-0000-000024190000}"/>
    <cellStyle name="Cálculo 3 3 2 4 7" xfId="6449" xr:uid="{00000000-0005-0000-0000-000025190000}"/>
    <cellStyle name="Cálculo 3 3 2 5" xfId="6450" xr:uid="{00000000-0005-0000-0000-000026190000}"/>
    <cellStyle name="Cálculo 3 3 2 5 2" xfId="6451" xr:uid="{00000000-0005-0000-0000-000027190000}"/>
    <cellStyle name="Cálculo 3 3 2 5 2 2" xfId="6452" xr:uid="{00000000-0005-0000-0000-000028190000}"/>
    <cellStyle name="Cálculo 3 3 2 5 2 2 2" xfId="6453" xr:uid="{00000000-0005-0000-0000-000029190000}"/>
    <cellStyle name="Cálculo 3 3 2 5 2 3" xfId="6454" xr:uid="{00000000-0005-0000-0000-00002A190000}"/>
    <cellStyle name="Cálculo 3 3 2 5 2 3 2" xfId="6455" xr:uid="{00000000-0005-0000-0000-00002B190000}"/>
    <cellStyle name="Cálculo 3 3 2 5 2 4" xfId="6456" xr:uid="{00000000-0005-0000-0000-00002C190000}"/>
    <cellStyle name="Cálculo 3 3 2 5 2 4 2" xfId="6457" xr:uid="{00000000-0005-0000-0000-00002D190000}"/>
    <cellStyle name="Cálculo 3 3 2 5 2 5" xfId="6458" xr:uid="{00000000-0005-0000-0000-00002E190000}"/>
    <cellStyle name="Cálculo 3 3 2 5 3" xfId="6459" xr:uid="{00000000-0005-0000-0000-00002F190000}"/>
    <cellStyle name="Cálculo 3 3 2 5 3 2" xfId="6460" xr:uid="{00000000-0005-0000-0000-000030190000}"/>
    <cellStyle name="Cálculo 3 3 2 5 4" xfId="6461" xr:uid="{00000000-0005-0000-0000-000031190000}"/>
    <cellStyle name="Cálculo 3 3 2 5 4 2" xfId="6462" xr:uid="{00000000-0005-0000-0000-000032190000}"/>
    <cellStyle name="Cálculo 3 3 2 5 5" xfId="6463" xr:uid="{00000000-0005-0000-0000-000033190000}"/>
    <cellStyle name="Cálculo 3 3 2 5 5 2" xfId="6464" xr:uid="{00000000-0005-0000-0000-000034190000}"/>
    <cellStyle name="Cálculo 3 3 2 5 6" xfId="6465" xr:uid="{00000000-0005-0000-0000-000035190000}"/>
    <cellStyle name="Cálculo 3 3 2 6" xfId="6466" xr:uid="{00000000-0005-0000-0000-000036190000}"/>
    <cellStyle name="Cálculo 3 3 2 6 2" xfId="6467" xr:uid="{00000000-0005-0000-0000-000037190000}"/>
    <cellStyle name="Cálculo 3 3 2 6 2 2" xfId="6468" xr:uid="{00000000-0005-0000-0000-000038190000}"/>
    <cellStyle name="Cálculo 3 3 2 6 2 2 2" xfId="6469" xr:uid="{00000000-0005-0000-0000-000039190000}"/>
    <cellStyle name="Cálculo 3 3 2 6 2 3" xfId="6470" xr:uid="{00000000-0005-0000-0000-00003A190000}"/>
    <cellStyle name="Cálculo 3 3 2 6 2 3 2" xfId="6471" xr:uid="{00000000-0005-0000-0000-00003B190000}"/>
    <cellStyle name="Cálculo 3 3 2 6 2 4" xfId="6472" xr:uid="{00000000-0005-0000-0000-00003C190000}"/>
    <cellStyle name="Cálculo 3 3 2 6 2 4 2" xfId="6473" xr:uid="{00000000-0005-0000-0000-00003D190000}"/>
    <cellStyle name="Cálculo 3 3 2 6 2 5" xfId="6474" xr:uid="{00000000-0005-0000-0000-00003E190000}"/>
    <cellStyle name="Cálculo 3 3 2 6 3" xfId="6475" xr:uid="{00000000-0005-0000-0000-00003F190000}"/>
    <cellStyle name="Cálculo 3 3 2 6 3 2" xfId="6476" xr:uid="{00000000-0005-0000-0000-000040190000}"/>
    <cellStyle name="Cálculo 3 3 2 6 4" xfId="6477" xr:uid="{00000000-0005-0000-0000-000041190000}"/>
    <cellStyle name="Cálculo 3 3 2 6 4 2" xfId="6478" xr:uid="{00000000-0005-0000-0000-000042190000}"/>
    <cellStyle name="Cálculo 3 3 2 6 5" xfId="6479" xr:uid="{00000000-0005-0000-0000-000043190000}"/>
    <cellStyle name="Cálculo 3 3 2 6 5 2" xfId="6480" xr:uid="{00000000-0005-0000-0000-000044190000}"/>
    <cellStyle name="Cálculo 3 3 2 6 6" xfId="6481" xr:uid="{00000000-0005-0000-0000-000045190000}"/>
    <cellStyle name="Cálculo 3 3 2 7" xfId="6482" xr:uid="{00000000-0005-0000-0000-000046190000}"/>
    <cellStyle name="Cálculo 3 3 2 7 2" xfId="6483" xr:uid="{00000000-0005-0000-0000-000047190000}"/>
    <cellStyle name="Cálculo 3 3 2 7 2 2" xfId="6484" xr:uid="{00000000-0005-0000-0000-000048190000}"/>
    <cellStyle name="Cálculo 3 3 2 7 2 2 2" xfId="6485" xr:uid="{00000000-0005-0000-0000-000049190000}"/>
    <cellStyle name="Cálculo 3 3 2 7 2 3" xfId="6486" xr:uid="{00000000-0005-0000-0000-00004A190000}"/>
    <cellStyle name="Cálculo 3 3 2 7 2 3 2" xfId="6487" xr:uid="{00000000-0005-0000-0000-00004B190000}"/>
    <cellStyle name="Cálculo 3 3 2 7 2 4" xfId="6488" xr:uid="{00000000-0005-0000-0000-00004C190000}"/>
    <cellStyle name="Cálculo 3 3 2 7 2 4 2" xfId="6489" xr:uid="{00000000-0005-0000-0000-00004D190000}"/>
    <cellStyle name="Cálculo 3 3 2 7 2 5" xfId="6490" xr:uid="{00000000-0005-0000-0000-00004E190000}"/>
    <cellStyle name="Cálculo 3 3 2 7 3" xfId="6491" xr:uid="{00000000-0005-0000-0000-00004F190000}"/>
    <cellStyle name="Cálculo 3 3 2 7 3 2" xfId="6492" xr:uid="{00000000-0005-0000-0000-000050190000}"/>
    <cellStyle name="Cálculo 3 3 2 7 4" xfId="6493" xr:uid="{00000000-0005-0000-0000-000051190000}"/>
    <cellStyle name="Cálculo 3 3 2 7 4 2" xfId="6494" xr:uid="{00000000-0005-0000-0000-000052190000}"/>
    <cellStyle name="Cálculo 3 3 2 7 5" xfId="6495" xr:uid="{00000000-0005-0000-0000-000053190000}"/>
    <cellStyle name="Cálculo 3 3 2 7 5 2" xfId="6496" xr:uid="{00000000-0005-0000-0000-000054190000}"/>
    <cellStyle name="Cálculo 3 3 2 7 6" xfId="6497" xr:uid="{00000000-0005-0000-0000-000055190000}"/>
    <cellStyle name="Cálculo 3 3 2 8" xfId="6498" xr:uid="{00000000-0005-0000-0000-000056190000}"/>
    <cellStyle name="Cálculo 3 3 2 8 2" xfId="6499" xr:uid="{00000000-0005-0000-0000-000057190000}"/>
    <cellStyle name="Cálculo 3 3 2 8 2 2" xfId="6500" xr:uid="{00000000-0005-0000-0000-000058190000}"/>
    <cellStyle name="Cálculo 3 3 2 8 3" xfId="6501" xr:uid="{00000000-0005-0000-0000-000059190000}"/>
    <cellStyle name="Cálculo 3 3 2 8 3 2" xfId="6502" xr:uid="{00000000-0005-0000-0000-00005A190000}"/>
    <cellStyle name="Cálculo 3 3 2 8 4" xfId="6503" xr:uid="{00000000-0005-0000-0000-00005B190000}"/>
    <cellStyle name="Cálculo 3 3 2 8 4 2" xfId="6504" xr:uid="{00000000-0005-0000-0000-00005C190000}"/>
    <cellStyle name="Cálculo 3 3 2 8 5" xfId="6505" xr:uid="{00000000-0005-0000-0000-00005D190000}"/>
    <cellStyle name="Cálculo 3 3 2 9" xfId="6506" xr:uid="{00000000-0005-0000-0000-00005E190000}"/>
    <cellStyle name="Cálculo 3 3 2 9 2" xfId="6507" xr:uid="{00000000-0005-0000-0000-00005F190000}"/>
    <cellStyle name="Cálculo 3 3 2 9 2 2" xfId="6508" xr:uid="{00000000-0005-0000-0000-000060190000}"/>
    <cellStyle name="Cálculo 3 3 2 9 3" xfId="6509" xr:uid="{00000000-0005-0000-0000-000061190000}"/>
    <cellStyle name="Cálculo 3 3 2 9 3 2" xfId="6510" xr:uid="{00000000-0005-0000-0000-000062190000}"/>
    <cellStyle name="Cálculo 3 3 2 9 4" xfId="6511" xr:uid="{00000000-0005-0000-0000-000063190000}"/>
    <cellStyle name="Cálculo 3 3 2 9 4 2" xfId="6512" xr:uid="{00000000-0005-0000-0000-000064190000}"/>
    <cellStyle name="Cálculo 3 3 2 9 5" xfId="6513" xr:uid="{00000000-0005-0000-0000-000065190000}"/>
    <cellStyle name="Cálculo 3 3 3" xfId="6514" xr:uid="{00000000-0005-0000-0000-000066190000}"/>
    <cellStyle name="Cálculo 3 3 3 10" xfId="6515" xr:uid="{00000000-0005-0000-0000-000067190000}"/>
    <cellStyle name="Cálculo 3 3 3 10 2" xfId="6516" xr:uid="{00000000-0005-0000-0000-000068190000}"/>
    <cellStyle name="Cálculo 3 3 3 10 2 2" xfId="6517" xr:uid="{00000000-0005-0000-0000-000069190000}"/>
    <cellStyle name="Cálculo 3 3 3 10 3" xfId="6518" xr:uid="{00000000-0005-0000-0000-00006A190000}"/>
    <cellStyle name="Cálculo 3 3 3 10 3 2" xfId="6519" xr:uid="{00000000-0005-0000-0000-00006B190000}"/>
    <cellStyle name="Cálculo 3 3 3 10 4" xfId="6520" xr:uid="{00000000-0005-0000-0000-00006C190000}"/>
    <cellStyle name="Cálculo 3 3 3 11" xfId="6521" xr:uid="{00000000-0005-0000-0000-00006D190000}"/>
    <cellStyle name="Cálculo 3 3 3 11 2" xfId="6522" xr:uid="{00000000-0005-0000-0000-00006E190000}"/>
    <cellStyle name="Cálculo 3 3 3 12" xfId="6523" xr:uid="{00000000-0005-0000-0000-00006F190000}"/>
    <cellStyle name="Cálculo 3 3 3 12 2" xfId="6524" xr:uid="{00000000-0005-0000-0000-000070190000}"/>
    <cellStyle name="Cálculo 3 3 3 13" xfId="6525" xr:uid="{00000000-0005-0000-0000-000071190000}"/>
    <cellStyle name="Cálculo 3 3 3 2" xfId="6526" xr:uid="{00000000-0005-0000-0000-000072190000}"/>
    <cellStyle name="Cálculo 3 3 3 2 10" xfId="6527" xr:uid="{00000000-0005-0000-0000-000073190000}"/>
    <cellStyle name="Cálculo 3 3 3 2 10 2" xfId="6528" xr:uid="{00000000-0005-0000-0000-000074190000}"/>
    <cellStyle name="Cálculo 3 3 3 2 11" xfId="6529" xr:uid="{00000000-0005-0000-0000-000075190000}"/>
    <cellStyle name="Cálculo 3 3 3 2 11 2" xfId="6530" xr:uid="{00000000-0005-0000-0000-000076190000}"/>
    <cellStyle name="Cálculo 3 3 3 2 12" xfId="6531" xr:uid="{00000000-0005-0000-0000-000077190000}"/>
    <cellStyle name="Cálculo 3 3 3 2 12 2" xfId="6532" xr:uid="{00000000-0005-0000-0000-000078190000}"/>
    <cellStyle name="Cálculo 3 3 3 2 13" xfId="6533" xr:uid="{00000000-0005-0000-0000-000079190000}"/>
    <cellStyle name="Cálculo 3 3 3 2 2" xfId="6534" xr:uid="{00000000-0005-0000-0000-00007A190000}"/>
    <cellStyle name="Cálculo 3 3 3 2 2 2" xfId="6535" xr:uid="{00000000-0005-0000-0000-00007B190000}"/>
    <cellStyle name="Cálculo 3 3 3 2 2 2 2" xfId="6536" xr:uid="{00000000-0005-0000-0000-00007C190000}"/>
    <cellStyle name="Cálculo 3 3 3 2 2 2 2 2" xfId="6537" xr:uid="{00000000-0005-0000-0000-00007D190000}"/>
    <cellStyle name="Cálculo 3 3 3 2 2 2 3" xfId="6538" xr:uid="{00000000-0005-0000-0000-00007E190000}"/>
    <cellStyle name="Cálculo 3 3 3 2 2 2 3 2" xfId="6539" xr:uid="{00000000-0005-0000-0000-00007F190000}"/>
    <cellStyle name="Cálculo 3 3 3 2 2 2 4" xfId="6540" xr:uid="{00000000-0005-0000-0000-000080190000}"/>
    <cellStyle name="Cálculo 3 3 3 2 2 2 4 2" xfId="6541" xr:uid="{00000000-0005-0000-0000-000081190000}"/>
    <cellStyle name="Cálculo 3 3 3 2 2 2 5" xfId="6542" xr:uid="{00000000-0005-0000-0000-000082190000}"/>
    <cellStyle name="Cálculo 3 3 3 2 2 3" xfId="6543" xr:uid="{00000000-0005-0000-0000-000083190000}"/>
    <cellStyle name="Cálculo 3 3 3 2 2 3 2" xfId="6544" xr:uid="{00000000-0005-0000-0000-000084190000}"/>
    <cellStyle name="Cálculo 3 3 3 2 2 3 2 2" xfId="6545" xr:uid="{00000000-0005-0000-0000-000085190000}"/>
    <cellStyle name="Cálculo 3 3 3 2 2 3 3" xfId="6546" xr:uid="{00000000-0005-0000-0000-000086190000}"/>
    <cellStyle name="Cálculo 3 3 3 2 2 3 3 2" xfId="6547" xr:uid="{00000000-0005-0000-0000-000087190000}"/>
    <cellStyle name="Cálculo 3 3 3 2 2 3 4" xfId="6548" xr:uid="{00000000-0005-0000-0000-000088190000}"/>
    <cellStyle name="Cálculo 3 3 3 2 2 4" xfId="6549" xr:uid="{00000000-0005-0000-0000-000089190000}"/>
    <cellStyle name="Cálculo 3 3 3 2 2 4 2" xfId="6550" xr:uid="{00000000-0005-0000-0000-00008A190000}"/>
    <cellStyle name="Cálculo 3 3 3 2 2 5" xfId="6551" xr:uid="{00000000-0005-0000-0000-00008B190000}"/>
    <cellStyle name="Cálculo 3 3 3 2 2 5 2" xfId="6552" xr:uid="{00000000-0005-0000-0000-00008C190000}"/>
    <cellStyle name="Cálculo 3 3 3 2 2 6" xfId="6553" xr:uid="{00000000-0005-0000-0000-00008D190000}"/>
    <cellStyle name="Cálculo 3 3 3 2 2 6 2" xfId="6554" xr:uid="{00000000-0005-0000-0000-00008E190000}"/>
    <cellStyle name="Cálculo 3 3 3 2 2 7" xfId="6555" xr:uid="{00000000-0005-0000-0000-00008F190000}"/>
    <cellStyle name="Cálculo 3 3 3 2 3" xfId="6556" xr:uid="{00000000-0005-0000-0000-000090190000}"/>
    <cellStyle name="Cálculo 3 3 3 2 3 2" xfId="6557" xr:uid="{00000000-0005-0000-0000-000091190000}"/>
    <cellStyle name="Cálculo 3 3 3 2 3 2 2" xfId="6558" xr:uid="{00000000-0005-0000-0000-000092190000}"/>
    <cellStyle name="Cálculo 3 3 3 2 3 2 2 2" xfId="6559" xr:uid="{00000000-0005-0000-0000-000093190000}"/>
    <cellStyle name="Cálculo 3 3 3 2 3 2 3" xfId="6560" xr:uid="{00000000-0005-0000-0000-000094190000}"/>
    <cellStyle name="Cálculo 3 3 3 2 3 2 3 2" xfId="6561" xr:uid="{00000000-0005-0000-0000-000095190000}"/>
    <cellStyle name="Cálculo 3 3 3 2 3 2 4" xfId="6562" xr:uid="{00000000-0005-0000-0000-000096190000}"/>
    <cellStyle name="Cálculo 3 3 3 2 3 2 4 2" xfId="6563" xr:uid="{00000000-0005-0000-0000-000097190000}"/>
    <cellStyle name="Cálculo 3 3 3 2 3 2 5" xfId="6564" xr:uid="{00000000-0005-0000-0000-000098190000}"/>
    <cellStyle name="Cálculo 3 3 3 2 3 3" xfId="6565" xr:uid="{00000000-0005-0000-0000-000099190000}"/>
    <cellStyle name="Cálculo 3 3 3 2 3 3 2" xfId="6566" xr:uid="{00000000-0005-0000-0000-00009A190000}"/>
    <cellStyle name="Cálculo 3 3 3 2 3 3 2 2" xfId="6567" xr:uid="{00000000-0005-0000-0000-00009B190000}"/>
    <cellStyle name="Cálculo 3 3 3 2 3 3 3" xfId="6568" xr:uid="{00000000-0005-0000-0000-00009C190000}"/>
    <cellStyle name="Cálculo 3 3 3 2 3 3 3 2" xfId="6569" xr:uid="{00000000-0005-0000-0000-00009D190000}"/>
    <cellStyle name="Cálculo 3 3 3 2 3 3 4" xfId="6570" xr:uid="{00000000-0005-0000-0000-00009E190000}"/>
    <cellStyle name="Cálculo 3 3 3 2 3 4" xfId="6571" xr:uid="{00000000-0005-0000-0000-00009F190000}"/>
    <cellStyle name="Cálculo 3 3 3 2 3 4 2" xfId="6572" xr:uid="{00000000-0005-0000-0000-0000A0190000}"/>
    <cellStyle name="Cálculo 3 3 3 2 3 5" xfId="6573" xr:uid="{00000000-0005-0000-0000-0000A1190000}"/>
    <cellStyle name="Cálculo 3 3 3 2 3 5 2" xfId="6574" xr:uid="{00000000-0005-0000-0000-0000A2190000}"/>
    <cellStyle name="Cálculo 3 3 3 2 3 6" xfId="6575" xr:uid="{00000000-0005-0000-0000-0000A3190000}"/>
    <cellStyle name="Cálculo 3 3 3 2 3 6 2" xfId="6576" xr:uid="{00000000-0005-0000-0000-0000A4190000}"/>
    <cellStyle name="Cálculo 3 3 3 2 3 7" xfId="6577" xr:uid="{00000000-0005-0000-0000-0000A5190000}"/>
    <cellStyle name="Cálculo 3 3 3 2 4" xfId="6578" xr:uid="{00000000-0005-0000-0000-0000A6190000}"/>
    <cellStyle name="Cálculo 3 3 3 2 4 2" xfId="6579" xr:uid="{00000000-0005-0000-0000-0000A7190000}"/>
    <cellStyle name="Cálculo 3 3 3 2 4 2 2" xfId="6580" xr:uid="{00000000-0005-0000-0000-0000A8190000}"/>
    <cellStyle name="Cálculo 3 3 3 2 4 2 2 2" xfId="6581" xr:uid="{00000000-0005-0000-0000-0000A9190000}"/>
    <cellStyle name="Cálculo 3 3 3 2 4 2 3" xfId="6582" xr:uid="{00000000-0005-0000-0000-0000AA190000}"/>
    <cellStyle name="Cálculo 3 3 3 2 4 2 3 2" xfId="6583" xr:uid="{00000000-0005-0000-0000-0000AB190000}"/>
    <cellStyle name="Cálculo 3 3 3 2 4 2 4" xfId="6584" xr:uid="{00000000-0005-0000-0000-0000AC190000}"/>
    <cellStyle name="Cálculo 3 3 3 2 4 2 4 2" xfId="6585" xr:uid="{00000000-0005-0000-0000-0000AD190000}"/>
    <cellStyle name="Cálculo 3 3 3 2 4 2 5" xfId="6586" xr:uid="{00000000-0005-0000-0000-0000AE190000}"/>
    <cellStyle name="Cálculo 3 3 3 2 4 3" xfId="6587" xr:uid="{00000000-0005-0000-0000-0000AF190000}"/>
    <cellStyle name="Cálculo 3 3 3 2 4 3 2" xfId="6588" xr:uid="{00000000-0005-0000-0000-0000B0190000}"/>
    <cellStyle name="Cálculo 3 3 3 2 4 3 2 2" xfId="6589" xr:uid="{00000000-0005-0000-0000-0000B1190000}"/>
    <cellStyle name="Cálculo 3 3 3 2 4 3 3" xfId="6590" xr:uid="{00000000-0005-0000-0000-0000B2190000}"/>
    <cellStyle name="Cálculo 3 3 3 2 4 3 3 2" xfId="6591" xr:uid="{00000000-0005-0000-0000-0000B3190000}"/>
    <cellStyle name="Cálculo 3 3 3 2 4 3 4" xfId="6592" xr:uid="{00000000-0005-0000-0000-0000B4190000}"/>
    <cellStyle name="Cálculo 3 3 3 2 4 4" xfId="6593" xr:uid="{00000000-0005-0000-0000-0000B5190000}"/>
    <cellStyle name="Cálculo 3 3 3 2 4 4 2" xfId="6594" xr:uid="{00000000-0005-0000-0000-0000B6190000}"/>
    <cellStyle name="Cálculo 3 3 3 2 4 5" xfId="6595" xr:uid="{00000000-0005-0000-0000-0000B7190000}"/>
    <cellStyle name="Cálculo 3 3 3 2 4 5 2" xfId="6596" xr:uid="{00000000-0005-0000-0000-0000B8190000}"/>
    <cellStyle name="Cálculo 3 3 3 2 4 6" xfId="6597" xr:uid="{00000000-0005-0000-0000-0000B9190000}"/>
    <cellStyle name="Cálculo 3 3 3 2 4 6 2" xfId="6598" xr:uid="{00000000-0005-0000-0000-0000BA190000}"/>
    <cellStyle name="Cálculo 3 3 3 2 4 7" xfId="6599" xr:uid="{00000000-0005-0000-0000-0000BB190000}"/>
    <cellStyle name="Cálculo 3 3 3 2 5" xfId="6600" xr:uid="{00000000-0005-0000-0000-0000BC190000}"/>
    <cellStyle name="Cálculo 3 3 3 2 5 2" xfId="6601" xr:uid="{00000000-0005-0000-0000-0000BD190000}"/>
    <cellStyle name="Cálculo 3 3 3 2 5 2 2" xfId="6602" xr:uid="{00000000-0005-0000-0000-0000BE190000}"/>
    <cellStyle name="Cálculo 3 3 3 2 5 2 2 2" xfId="6603" xr:uid="{00000000-0005-0000-0000-0000BF190000}"/>
    <cellStyle name="Cálculo 3 3 3 2 5 2 3" xfId="6604" xr:uid="{00000000-0005-0000-0000-0000C0190000}"/>
    <cellStyle name="Cálculo 3 3 3 2 5 2 3 2" xfId="6605" xr:uid="{00000000-0005-0000-0000-0000C1190000}"/>
    <cellStyle name="Cálculo 3 3 3 2 5 2 4" xfId="6606" xr:uid="{00000000-0005-0000-0000-0000C2190000}"/>
    <cellStyle name="Cálculo 3 3 3 2 5 2 4 2" xfId="6607" xr:uid="{00000000-0005-0000-0000-0000C3190000}"/>
    <cellStyle name="Cálculo 3 3 3 2 5 2 5" xfId="6608" xr:uid="{00000000-0005-0000-0000-0000C4190000}"/>
    <cellStyle name="Cálculo 3 3 3 2 5 3" xfId="6609" xr:uid="{00000000-0005-0000-0000-0000C5190000}"/>
    <cellStyle name="Cálculo 3 3 3 2 5 3 2" xfId="6610" xr:uid="{00000000-0005-0000-0000-0000C6190000}"/>
    <cellStyle name="Cálculo 3 3 3 2 5 3 2 2" xfId="6611" xr:uid="{00000000-0005-0000-0000-0000C7190000}"/>
    <cellStyle name="Cálculo 3 3 3 2 5 3 3" xfId="6612" xr:uid="{00000000-0005-0000-0000-0000C8190000}"/>
    <cellStyle name="Cálculo 3 3 3 2 5 3 3 2" xfId="6613" xr:uid="{00000000-0005-0000-0000-0000C9190000}"/>
    <cellStyle name="Cálculo 3 3 3 2 5 3 4" xfId="6614" xr:uid="{00000000-0005-0000-0000-0000CA190000}"/>
    <cellStyle name="Cálculo 3 3 3 2 5 4" xfId="6615" xr:uid="{00000000-0005-0000-0000-0000CB190000}"/>
    <cellStyle name="Cálculo 3 3 3 2 5 4 2" xfId="6616" xr:uid="{00000000-0005-0000-0000-0000CC190000}"/>
    <cellStyle name="Cálculo 3 3 3 2 5 5" xfId="6617" xr:uid="{00000000-0005-0000-0000-0000CD190000}"/>
    <cellStyle name="Cálculo 3 3 3 2 5 5 2" xfId="6618" xr:uid="{00000000-0005-0000-0000-0000CE190000}"/>
    <cellStyle name="Cálculo 3 3 3 2 5 6" xfId="6619" xr:uid="{00000000-0005-0000-0000-0000CF190000}"/>
    <cellStyle name="Cálculo 3 3 3 2 5 6 2" xfId="6620" xr:uid="{00000000-0005-0000-0000-0000D0190000}"/>
    <cellStyle name="Cálculo 3 3 3 2 5 7" xfId="6621" xr:uid="{00000000-0005-0000-0000-0000D1190000}"/>
    <cellStyle name="Cálculo 3 3 3 2 6" xfId="6622" xr:uid="{00000000-0005-0000-0000-0000D2190000}"/>
    <cellStyle name="Cálculo 3 3 3 2 6 2" xfId="6623" xr:uid="{00000000-0005-0000-0000-0000D3190000}"/>
    <cellStyle name="Cálculo 3 3 3 2 6 2 2" xfId="6624" xr:uid="{00000000-0005-0000-0000-0000D4190000}"/>
    <cellStyle name="Cálculo 3 3 3 2 6 2 2 2" xfId="6625" xr:uid="{00000000-0005-0000-0000-0000D5190000}"/>
    <cellStyle name="Cálculo 3 3 3 2 6 2 3" xfId="6626" xr:uid="{00000000-0005-0000-0000-0000D6190000}"/>
    <cellStyle name="Cálculo 3 3 3 2 6 2 3 2" xfId="6627" xr:uid="{00000000-0005-0000-0000-0000D7190000}"/>
    <cellStyle name="Cálculo 3 3 3 2 6 2 4" xfId="6628" xr:uid="{00000000-0005-0000-0000-0000D8190000}"/>
    <cellStyle name="Cálculo 3 3 3 2 6 2 4 2" xfId="6629" xr:uid="{00000000-0005-0000-0000-0000D9190000}"/>
    <cellStyle name="Cálculo 3 3 3 2 6 2 5" xfId="6630" xr:uid="{00000000-0005-0000-0000-0000DA190000}"/>
    <cellStyle name="Cálculo 3 3 3 2 6 3" xfId="6631" xr:uid="{00000000-0005-0000-0000-0000DB190000}"/>
    <cellStyle name="Cálculo 3 3 3 2 6 3 2" xfId="6632" xr:uid="{00000000-0005-0000-0000-0000DC190000}"/>
    <cellStyle name="Cálculo 3 3 3 2 6 4" xfId="6633" xr:uid="{00000000-0005-0000-0000-0000DD190000}"/>
    <cellStyle name="Cálculo 3 3 3 2 6 4 2" xfId="6634" xr:uid="{00000000-0005-0000-0000-0000DE190000}"/>
    <cellStyle name="Cálculo 3 3 3 2 6 5" xfId="6635" xr:uid="{00000000-0005-0000-0000-0000DF190000}"/>
    <cellStyle name="Cálculo 3 3 3 2 6 5 2" xfId="6636" xr:uid="{00000000-0005-0000-0000-0000E0190000}"/>
    <cellStyle name="Cálculo 3 3 3 2 6 6" xfId="6637" xr:uid="{00000000-0005-0000-0000-0000E1190000}"/>
    <cellStyle name="Cálculo 3 3 3 2 7" xfId="6638" xr:uid="{00000000-0005-0000-0000-0000E2190000}"/>
    <cellStyle name="Cálculo 3 3 3 2 7 2" xfId="6639" xr:uid="{00000000-0005-0000-0000-0000E3190000}"/>
    <cellStyle name="Cálculo 3 3 3 2 7 2 2" xfId="6640" xr:uid="{00000000-0005-0000-0000-0000E4190000}"/>
    <cellStyle name="Cálculo 3 3 3 2 7 3" xfId="6641" xr:uid="{00000000-0005-0000-0000-0000E5190000}"/>
    <cellStyle name="Cálculo 3 3 3 2 7 3 2" xfId="6642" xr:uid="{00000000-0005-0000-0000-0000E6190000}"/>
    <cellStyle name="Cálculo 3 3 3 2 7 4" xfId="6643" xr:uid="{00000000-0005-0000-0000-0000E7190000}"/>
    <cellStyle name="Cálculo 3 3 3 2 7 4 2" xfId="6644" xr:uid="{00000000-0005-0000-0000-0000E8190000}"/>
    <cellStyle name="Cálculo 3 3 3 2 7 5" xfId="6645" xr:uid="{00000000-0005-0000-0000-0000E9190000}"/>
    <cellStyle name="Cálculo 3 3 3 2 8" xfId="6646" xr:uid="{00000000-0005-0000-0000-0000EA190000}"/>
    <cellStyle name="Cálculo 3 3 3 2 8 2" xfId="6647" xr:uid="{00000000-0005-0000-0000-0000EB190000}"/>
    <cellStyle name="Cálculo 3 3 3 2 8 2 2" xfId="6648" xr:uid="{00000000-0005-0000-0000-0000EC190000}"/>
    <cellStyle name="Cálculo 3 3 3 2 8 3" xfId="6649" xr:uid="{00000000-0005-0000-0000-0000ED190000}"/>
    <cellStyle name="Cálculo 3 3 3 2 8 3 2" xfId="6650" xr:uid="{00000000-0005-0000-0000-0000EE190000}"/>
    <cellStyle name="Cálculo 3 3 3 2 8 4" xfId="6651" xr:uid="{00000000-0005-0000-0000-0000EF190000}"/>
    <cellStyle name="Cálculo 3 3 3 2 8 4 2" xfId="6652" xr:uid="{00000000-0005-0000-0000-0000F0190000}"/>
    <cellStyle name="Cálculo 3 3 3 2 8 5" xfId="6653" xr:uid="{00000000-0005-0000-0000-0000F1190000}"/>
    <cellStyle name="Cálculo 3 3 3 2 9" xfId="6654" xr:uid="{00000000-0005-0000-0000-0000F2190000}"/>
    <cellStyle name="Cálculo 3 3 3 2 9 2" xfId="6655" xr:uid="{00000000-0005-0000-0000-0000F3190000}"/>
    <cellStyle name="Cálculo 3 3 3 2 9 2 2" xfId="6656" xr:uid="{00000000-0005-0000-0000-0000F4190000}"/>
    <cellStyle name="Cálculo 3 3 3 2 9 3" xfId="6657" xr:uid="{00000000-0005-0000-0000-0000F5190000}"/>
    <cellStyle name="Cálculo 3 3 3 2 9 3 2" xfId="6658" xr:uid="{00000000-0005-0000-0000-0000F6190000}"/>
    <cellStyle name="Cálculo 3 3 3 2 9 4" xfId="6659" xr:uid="{00000000-0005-0000-0000-0000F7190000}"/>
    <cellStyle name="Cálculo 3 3 3 3" xfId="6660" xr:uid="{00000000-0005-0000-0000-0000F8190000}"/>
    <cellStyle name="Cálculo 3 3 3 3 10" xfId="6661" xr:uid="{00000000-0005-0000-0000-0000F9190000}"/>
    <cellStyle name="Cálculo 3 3 3 3 2" xfId="6662" xr:uid="{00000000-0005-0000-0000-0000FA190000}"/>
    <cellStyle name="Cálculo 3 3 3 3 2 2" xfId="6663" xr:uid="{00000000-0005-0000-0000-0000FB190000}"/>
    <cellStyle name="Cálculo 3 3 3 3 2 2 2" xfId="6664" xr:uid="{00000000-0005-0000-0000-0000FC190000}"/>
    <cellStyle name="Cálculo 3 3 3 3 2 2 2 2" xfId="6665" xr:uid="{00000000-0005-0000-0000-0000FD190000}"/>
    <cellStyle name="Cálculo 3 3 3 3 2 2 3" xfId="6666" xr:uid="{00000000-0005-0000-0000-0000FE190000}"/>
    <cellStyle name="Cálculo 3 3 3 3 2 2 3 2" xfId="6667" xr:uid="{00000000-0005-0000-0000-0000FF190000}"/>
    <cellStyle name="Cálculo 3 3 3 3 2 2 4" xfId="6668" xr:uid="{00000000-0005-0000-0000-0000001A0000}"/>
    <cellStyle name="Cálculo 3 3 3 3 2 3" xfId="6669" xr:uid="{00000000-0005-0000-0000-0000011A0000}"/>
    <cellStyle name="Cálculo 3 3 3 3 2 3 2" xfId="6670" xr:uid="{00000000-0005-0000-0000-0000021A0000}"/>
    <cellStyle name="Cálculo 3 3 3 3 2 4" xfId="6671" xr:uid="{00000000-0005-0000-0000-0000031A0000}"/>
    <cellStyle name="Cálculo 3 3 3 3 2 4 2" xfId="6672" xr:uid="{00000000-0005-0000-0000-0000041A0000}"/>
    <cellStyle name="Cálculo 3 3 3 3 2 5" xfId="6673" xr:uid="{00000000-0005-0000-0000-0000051A0000}"/>
    <cellStyle name="Cálculo 3 3 3 3 2 5 2" xfId="6674" xr:uid="{00000000-0005-0000-0000-0000061A0000}"/>
    <cellStyle name="Cálculo 3 3 3 3 2 6" xfId="6675" xr:uid="{00000000-0005-0000-0000-0000071A0000}"/>
    <cellStyle name="Cálculo 3 3 3 3 3" xfId="6676" xr:uid="{00000000-0005-0000-0000-0000081A0000}"/>
    <cellStyle name="Cálculo 3 3 3 3 3 2" xfId="6677" xr:uid="{00000000-0005-0000-0000-0000091A0000}"/>
    <cellStyle name="Cálculo 3 3 3 3 3 2 2" xfId="6678" xr:uid="{00000000-0005-0000-0000-00000A1A0000}"/>
    <cellStyle name="Cálculo 3 3 3 3 3 3" xfId="6679" xr:uid="{00000000-0005-0000-0000-00000B1A0000}"/>
    <cellStyle name="Cálculo 3 3 3 3 3 3 2" xfId="6680" xr:uid="{00000000-0005-0000-0000-00000C1A0000}"/>
    <cellStyle name="Cálculo 3 3 3 3 3 4" xfId="6681" xr:uid="{00000000-0005-0000-0000-00000D1A0000}"/>
    <cellStyle name="Cálculo 3 3 3 3 4" xfId="6682" xr:uid="{00000000-0005-0000-0000-00000E1A0000}"/>
    <cellStyle name="Cálculo 3 3 3 3 4 2" xfId="6683" xr:uid="{00000000-0005-0000-0000-00000F1A0000}"/>
    <cellStyle name="Cálculo 3 3 3 3 4 2 2" xfId="6684" xr:uid="{00000000-0005-0000-0000-0000101A0000}"/>
    <cellStyle name="Cálculo 3 3 3 3 4 3" xfId="6685" xr:uid="{00000000-0005-0000-0000-0000111A0000}"/>
    <cellStyle name="Cálculo 3 3 3 3 4 3 2" xfId="6686" xr:uid="{00000000-0005-0000-0000-0000121A0000}"/>
    <cellStyle name="Cálculo 3 3 3 3 4 4" xfId="6687" xr:uid="{00000000-0005-0000-0000-0000131A0000}"/>
    <cellStyle name="Cálculo 3 3 3 3 5" xfId="6688" xr:uid="{00000000-0005-0000-0000-0000141A0000}"/>
    <cellStyle name="Cálculo 3 3 3 3 5 2" xfId="6689" xr:uid="{00000000-0005-0000-0000-0000151A0000}"/>
    <cellStyle name="Cálculo 3 3 3 3 5 2 2" xfId="6690" xr:uid="{00000000-0005-0000-0000-0000161A0000}"/>
    <cellStyle name="Cálculo 3 3 3 3 5 3" xfId="6691" xr:uid="{00000000-0005-0000-0000-0000171A0000}"/>
    <cellStyle name="Cálculo 3 3 3 3 5 3 2" xfId="6692" xr:uid="{00000000-0005-0000-0000-0000181A0000}"/>
    <cellStyle name="Cálculo 3 3 3 3 5 4" xfId="6693" xr:uid="{00000000-0005-0000-0000-0000191A0000}"/>
    <cellStyle name="Cálculo 3 3 3 3 6" xfId="6694" xr:uid="{00000000-0005-0000-0000-00001A1A0000}"/>
    <cellStyle name="Cálculo 3 3 3 3 6 2" xfId="6695" xr:uid="{00000000-0005-0000-0000-00001B1A0000}"/>
    <cellStyle name="Cálculo 3 3 3 3 6 2 2" xfId="6696" xr:uid="{00000000-0005-0000-0000-00001C1A0000}"/>
    <cellStyle name="Cálculo 3 3 3 3 6 3" xfId="6697" xr:uid="{00000000-0005-0000-0000-00001D1A0000}"/>
    <cellStyle name="Cálculo 3 3 3 3 6 3 2" xfId="6698" xr:uid="{00000000-0005-0000-0000-00001E1A0000}"/>
    <cellStyle name="Cálculo 3 3 3 3 6 4" xfId="6699" xr:uid="{00000000-0005-0000-0000-00001F1A0000}"/>
    <cellStyle name="Cálculo 3 3 3 3 7" xfId="6700" xr:uid="{00000000-0005-0000-0000-0000201A0000}"/>
    <cellStyle name="Cálculo 3 3 3 3 7 2" xfId="6701" xr:uid="{00000000-0005-0000-0000-0000211A0000}"/>
    <cellStyle name="Cálculo 3 3 3 3 8" xfId="6702" xr:uid="{00000000-0005-0000-0000-0000221A0000}"/>
    <cellStyle name="Cálculo 3 3 3 3 8 2" xfId="6703" xr:uid="{00000000-0005-0000-0000-0000231A0000}"/>
    <cellStyle name="Cálculo 3 3 3 3 9" xfId="6704" xr:uid="{00000000-0005-0000-0000-0000241A0000}"/>
    <cellStyle name="Cálculo 3 3 3 3 9 2" xfId="6705" xr:uid="{00000000-0005-0000-0000-0000251A0000}"/>
    <cellStyle name="Cálculo 3 3 3 4" xfId="6706" xr:uid="{00000000-0005-0000-0000-0000261A0000}"/>
    <cellStyle name="Cálculo 3 3 3 4 2" xfId="6707" xr:uid="{00000000-0005-0000-0000-0000271A0000}"/>
    <cellStyle name="Cálculo 3 3 3 4 2 2" xfId="6708" xr:uid="{00000000-0005-0000-0000-0000281A0000}"/>
    <cellStyle name="Cálculo 3 3 3 4 2 2 2" xfId="6709" xr:uid="{00000000-0005-0000-0000-0000291A0000}"/>
    <cellStyle name="Cálculo 3 3 3 4 2 3" xfId="6710" xr:uid="{00000000-0005-0000-0000-00002A1A0000}"/>
    <cellStyle name="Cálculo 3 3 3 4 2 3 2" xfId="6711" xr:uid="{00000000-0005-0000-0000-00002B1A0000}"/>
    <cellStyle name="Cálculo 3 3 3 4 2 4" xfId="6712" xr:uid="{00000000-0005-0000-0000-00002C1A0000}"/>
    <cellStyle name="Cálculo 3 3 3 4 2 4 2" xfId="6713" xr:uid="{00000000-0005-0000-0000-00002D1A0000}"/>
    <cellStyle name="Cálculo 3 3 3 4 2 5" xfId="6714" xr:uid="{00000000-0005-0000-0000-00002E1A0000}"/>
    <cellStyle name="Cálculo 3 3 3 4 3" xfId="6715" xr:uid="{00000000-0005-0000-0000-00002F1A0000}"/>
    <cellStyle name="Cálculo 3 3 3 4 3 2" xfId="6716" xr:uid="{00000000-0005-0000-0000-0000301A0000}"/>
    <cellStyle name="Cálculo 3 3 3 4 3 2 2" xfId="6717" xr:uid="{00000000-0005-0000-0000-0000311A0000}"/>
    <cellStyle name="Cálculo 3 3 3 4 3 3" xfId="6718" xr:uid="{00000000-0005-0000-0000-0000321A0000}"/>
    <cellStyle name="Cálculo 3 3 3 4 3 3 2" xfId="6719" xr:uid="{00000000-0005-0000-0000-0000331A0000}"/>
    <cellStyle name="Cálculo 3 3 3 4 3 4" xfId="6720" xr:uid="{00000000-0005-0000-0000-0000341A0000}"/>
    <cellStyle name="Cálculo 3 3 3 4 4" xfId="6721" xr:uid="{00000000-0005-0000-0000-0000351A0000}"/>
    <cellStyle name="Cálculo 3 3 3 4 4 2" xfId="6722" xr:uid="{00000000-0005-0000-0000-0000361A0000}"/>
    <cellStyle name="Cálculo 3 3 3 4 5" xfId="6723" xr:uid="{00000000-0005-0000-0000-0000371A0000}"/>
    <cellStyle name="Cálculo 3 3 3 4 5 2" xfId="6724" xr:uid="{00000000-0005-0000-0000-0000381A0000}"/>
    <cellStyle name="Cálculo 3 3 3 4 6" xfId="6725" xr:uid="{00000000-0005-0000-0000-0000391A0000}"/>
    <cellStyle name="Cálculo 3 3 3 4 6 2" xfId="6726" xr:uid="{00000000-0005-0000-0000-00003A1A0000}"/>
    <cellStyle name="Cálculo 3 3 3 4 7" xfId="6727" xr:uid="{00000000-0005-0000-0000-00003B1A0000}"/>
    <cellStyle name="Cálculo 3 3 3 5" xfId="6728" xr:uid="{00000000-0005-0000-0000-00003C1A0000}"/>
    <cellStyle name="Cálculo 3 3 3 5 2" xfId="6729" xr:uid="{00000000-0005-0000-0000-00003D1A0000}"/>
    <cellStyle name="Cálculo 3 3 3 5 2 2" xfId="6730" xr:uid="{00000000-0005-0000-0000-00003E1A0000}"/>
    <cellStyle name="Cálculo 3 3 3 5 2 2 2" xfId="6731" xr:uid="{00000000-0005-0000-0000-00003F1A0000}"/>
    <cellStyle name="Cálculo 3 3 3 5 2 3" xfId="6732" xr:uid="{00000000-0005-0000-0000-0000401A0000}"/>
    <cellStyle name="Cálculo 3 3 3 5 2 3 2" xfId="6733" xr:uid="{00000000-0005-0000-0000-0000411A0000}"/>
    <cellStyle name="Cálculo 3 3 3 5 2 4" xfId="6734" xr:uid="{00000000-0005-0000-0000-0000421A0000}"/>
    <cellStyle name="Cálculo 3 3 3 5 2 4 2" xfId="6735" xr:uid="{00000000-0005-0000-0000-0000431A0000}"/>
    <cellStyle name="Cálculo 3 3 3 5 2 5" xfId="6736" xr:uid="{00000000-0005-0000-0000-0000441A0000}"/>
    <cellStyle name="Cálculo 3 3 3 5 3" xfId="6737" xr:uid="{00000000-0005-0000-0000-0000451A0000}"/>
    <cellStyle name="Cálculo 3 3 3 5 3 2" xfId="6738" xr:uid="{00000000-0005-0000-0000-0000461A0000}"/>
    <cellStyle name="Cálculo 3 3 3 5 4" xfId="6739" xr:uid="{00000000-0005-0000-0000-0000471A0000}"/>
    <cellStyle name="Cálculo 3 3 3 5 4 2" xfId="6740" xr:uid="{00000000-0005-0000-0000-0000481A0000}"/>
    <cellStyle name="Cálculo 3 3 3 5 5" xfId="6741" xr:uid="{00000000-0005-0000-0000-0000491A0000}"/>
    <cellStyle name="Cálculo 3 3 3 5 5 2" xfId="6742" xr:uid="{00000000-0005-0000-0000-00004A1A0000}"/>
    <cellStyle name="Cálculo 3 3 3 5 6" xfId="6743" xr:uid="{00000000-0005-0000-0000-00004B1A0000}"/>
    <cellStyle name="Cálculo 3 3 3 6" xfId="6744" xr:uid="{00000000-0005-0000-0000-00004C1A0000}"/>
    <cellStyle name="Cálculo 3 3 3 6 2" xfId="6745" xr:uid="{00000000-0005-0000-0000-00004D1A0000}"/>
    <cellStyle name="Cálculo 3 3 3 6 2 2" xfId="6746" xr:uid="{00000000-0005-0000-0000-00004E1A0000}"/>
    <cellStyle name="Cálculo 3 3 3 6 2 2 2" xfId="6747" xr:uid="{00000000-0005-0000-0000-00004F1A0000}"/>
    <cellStyle name="Cálculo 3 3 3 6 2 3" xfId="6748" xr:uid="{00000000-0005-0000-0000-0000501A0000}"/>
    <cellStyle name="Cálculo 3 3 3 6 2 3 2" xfId="6749" xr:uid="{00000000-0005-0000-0000-0000511A0000}"/>
    <cellStyle name="Cálculo 3 3 3 6 2 4" xfId="6750" xr:uid="{00000000-0005-0000-0000-0000521A0000}"/>
    <cellStyle name="Cálculo 3 3 3 6 2 4 2" xfId="6751" xr:uid="{00000000-0005-0000-0000-0000531A0000}"/>
    <cellStyle name="Cálculo 3 3 3 6 2 5" xfId="6752" xr:uid="{00000000-0005-0000-0000-0000541A0000}"/>
    <cellStyle name="Cálculo 3 3 3 6 3" xfId="6753" xr:uid="{00000000-0005-0000-0000-0000551A0000}"/>
    <cellStyle name="Cálculo 3 3 3 6 3 2" xfId="6754" xr:uid="{00000000-0005-0000-0000-0000561A0000}"/>
    <cellStyle name="Cálculo 3 3 3 6 4" xfId="6755" xr:uid="{00000000-0005-0000-0000-0000571A0000}"/>
    <cellStyle name="Cálculo 3 3 3 6 4 2" xfId="6756" xr:uid="{00000000-0005-0000-0000-0000581A0000}"/>
    <cellStyle name="Cálculo 3 3 3 6 5" xfId="6757" xr:uid="{00000000-0005-0000-0000-0000591A0000}"/>
    <cellStyle name="Cálculo 3 3 3 6 5 2" xfId="6758" xr:uid="{00000000-0005-0000-0000-00005A1A0000}"/>
    <cellStyle name="Cálculo 3 3 3 6 6" xfId="6759" xr:uid="{00000000-0005-0000-0000-00005B1A0000}"/>
    <cellStyle name="Cálculo 3 3 3 7" xfId="6760" xr:uid="{00000000-0005-0000-0000-00005C1A0000}"/>
    <cellStyle name="Cálculo 3 3 3 7 2" xfId="6761" xr:uid="{00000000-0005-0000-0000-00005D1A0000}"/>
    <cellStyle name="Cálculo 3 3 3 7 2 2" xfId="6762" xr:uid="{00000000-0005-0000-0000-00005E1A0000}"/>
    <cellStyle name="Cálculo 3 3 3 7 2 2 2" xfId="6763" xr:uid="{00000000-0005-0000-0000-00005F1A0000}"/>
    <cellStyle name="Cálculo 3 3 3 7 2 3" xfId="6764" xr:uid="{00000000-0005-0000-0000-0000601A0000}"/>
    <cellStyle name="Cálculo 3 3 3 7 2 3 2" xfId="6765" xr:uid="{00000000-0005-0000-0000-0000611A0000}"/>
    <cellStyle name="Cálculo 3 3 3 7 2 4" xfId="6766" xr:uid="{00000000-0005-0000-0000-0000621A0000}"/>
    <cellStyle name="Cálculo 3 3 3 7 2 4 2" xfId="6767" xr:uid="{00000000-0005-0000-0000-0000631A0000}"/>
    <cellStyle name="Cálculo 3 3 3 7 2 5" xfId="6768" xr:uid="{00000000-0005-0000-0000-0000641A0000}"/>
    <cellStyle name="Cálculo 3 3 3 7 3" xfId="6769" xr:uid="{00000000-0005-0000-0000-0000651A0000}"/>
    <cellStyle name="Cálculo 3 3 3 7 3 2" xfId="6770" xr:uid="{00000000-0005-0000-0000-0000661A0000}"/>
    <cellStyle name="Cálculo 3 3 3 7 4" xfId="6771" xr:uid="{00000000-0005-0000-0000-0000671A0000}"/>
    <cellStyle name="Cálculo 3 3 3 7 4 2" xfId="6772" xr:uid="{00000000-0005-0000-0000-0000681A0000}"/>
    <cellStyle name="Cálculo 3 3 3 7 5" xfId="6773" xr:uid="{00000000-0005-0000-0000-0000691A0000}"/>
    <cellStyle name="Cálculo 3 3 3 7 5 2" xfId="6774" xr:uid="{00000000-0005-0000-0000-00006A1A0000}"/>
    <cellStyle name="Cálculo 3 3 3 7 6" xfId="6775" xr:uid="{00000000-0005-0000-0000-00006B1A0000}"/>
    <cellStyle name="Cálculo 3 3 3 8" xfId="6776" xr:uid="{00000000-0005-0000-0000-00006C1A0000}"/>
    <cellStyle name="Cálculo 3 3 3 8 2" xfId="6777" xr:uid="{00000000-0005-0000-0000-00006D1A0000}"/>
    <cellStyle name="Cálculo 3 3 3 8 2 2" xfId="6778" xr:uid="{00000000-0005-0000-0000-00006E1A0000}"/>
    <cellStyle name="Cálculo 3 3 3 8 3" xfId="6779" xr:uid="{00000000-0005-0000-0000-00006F1A0000}"/>
    <cellStyle name="Cálculo 3 3 3 8 3 2" xfId="6780" xr:uid="{00000000-0005-0000-0000-0000701A0000}"/>
    <cellStyle name="Cálculo 3 3 3 8 4" xfId="6781" xr:uid="{00000000-0005-0000-0000-0000711A0000}"/>
    <cellStyle name="Cálculo 3 3 3 8 4 2" xfId="6782" xr:uid="{00000000-0005-0000-0000-0000721A0000}"/>
    <cellStyle name="Cálculo 3 3 3 8 5" xfId="6783" xr:uid="{00000000-0005-0000-0000-0000731A0000}"/>
    <cellStyle name="Cálculo 3 3 3 9" xfId="6784" xr:uid="{00000000-0005-0000-0000-0000741A0000}"/>
    <cellStyle name="Cálculo 3 3 3 9 2" xfId="6785" xr:uid="{00000000-0005-0000-0000-0000751A0000}"/>
    <cellStyle name="Cálculo 3 3 3 9 2 2" xfId="6786" xr:uid="{00000000-0005-0000-0000-0000761A0000}"/>
    <cellStyle name="Cálculo 3 3 3 9 3" xfId="6787" xr:uid="{00000000-0005-0000-0000-0000771A0000}"/>
    <cellStyle name="Cálculo 3 3 3 9 3 2" xfId="6788" xr:uid="{00000000-0005-0000-0000-0000781A0000}"/>
    <cellStyle name="Cálculo 3 3 3 9 4" xfId="6789" xr:uid="{00000000-0005-0000-0000-0000791A0000}"/>
    <cellStyle name="Cálculo 3 3 3 9 4 2" xfId="6790" xr:uid="{00000000-0005-0000-0000-00007A1A0000}"/>
    <cellStyle name="Cálculo 3 3 3 9 5" xfId="6791" xr:uid="{00000000-0005-0000-0000-00007B1A0000}"/>
    <cellStyle name="Cálculo 3 3 4" xfId="6792" xr:uid="{00000000-0005-0000-0000-00007C1A0000}"/>
    <cellStyle name="Cálculo 3 3 4 10" xfId="6793" xr:uid="{00000000-0005-0000-0000-00007D1A0000}"/>
    <cellStyle name="Cálculo 3 3 4 10 2" xfId="6794" xr:uid="{00000000-0005-0000-0000-00007E1A0000}"/>
    <cellStyle name="Cálculo 3 3 4 11" xfId="6795" xr:uid="{00000000-0005-0000-0000-00007F1A0000}"/>
    <cellStyle name="Cálculo 3 3 4 11 2" xfId="6796" xr:uid="{00000000-0005-0000-0000-0000801A0000}"/>
    <cellStyle name="Cálculo 3 3 4 12" xfId="6797" xr:uid="{00000000-0005-0000-0000-0000811A0000}"/>
    <cellStyle name="Cálculo 3 3 4 12 2" xfId="6798" xr:uid="{00000000-0005-0000-0000-0000821A0000}"/>
    <cellStyle name="Cálculo 3 3 4 13" xfId="6799" xr:uid="{00000000-0005-0000-0000-0000831A0000}"/>
    <cellStyle name="Cálculo 3 3 4 2" xfId="6800" xr:uid="{00000000-0005-0000-0000-0000841A0000}"/>
    <cellStyle name="Cálculo 3 3 4 2 2" xfId="6801" xr:uid="{00000000-0005-0000-0000-0000851A0000}"/>
    <cellStyle name="Cálculo 3 3 4 2 2 2" xfId="6802" xr:uid="{00000000-0005-0000-0000-0000861A0000}"/>
    <cellStyle name="Cálculo 3 3 4 2 2 2 2" xfId="6803" xr:uid="{00000000-0005-0000-0000-0000871A0000}"/>
    <cellStyle name="Cálculo 3 3 4 2 2 3" xfId="6804" xr:uid="{00000000-0005-0000-0000-0000881A0000}"/>
    <cellStyle name="Cálculo 3 3 4 2 2 3 2" xfId="6805" xr:uid="{00000000-0005-0000-0000-0000891A0000}"/>
    <cellStyle name="Cálculo 3 3 4 2 2 4" xfId="6806" xr:uid="{00000000-0005-0000-0000-00008A1A0000}"/>
    <cellStyle name="Cálculo 3 3 4 2 2 4 2" xfId="6807" xr:uid="{00000000-0005-0000-0000-00008B1A0000}"/>
    <cellStyle name="Cálculo 3 3 4 2 2 5" xfId="6808" xr:uid="{00000000-0005-0000-0000-00008C1A0000}"/>
    <cellStyle name="Cálculo 3 3 4 2 3" xfId="6809" xr:uid="{00000000-0005-0000-0000-00008D1A0000}"/>
    <cellStyle name="Cálculo 3 3 4 2 3 2" xfId="6810" xr:uid="{00000000-0005-0000-0000-00008E1A0000}"/>
    <cellStyle name="Cálculo 3 3 4 2 3 2 2" xfId="6811" xr:uid="{00000000-0005-0000-0000-00008F1A0000}"/>
    <cellStyle name="Cálculo 3 3 4 2 3 3" xfId="6812" xr:uid="{00000000-0005-0000-0000-0000901A0000}"/>
    <cellStyle name="Cálculo 3 3 4 2 3 3 2" xfId="6813" xr:uid="{00000000-0005-0000-0000-0000911A0000}"/>
    <cellStyle name="Cálculo 3 3 4 2 3 4" xfId="6814" xr:uid="{00000000-0005-0000-0000-0000921A0000}"/>
    <cellStyle name="Cálculo 3 3 4 2 4" xfId="6815" xr:uid="{00000000-0005-0000-0000-0000931A0000}"/>
    <cellStyle name="Cálculo 3 3 4 2 4 2" xfId="6816" xr:uid="{00000000-0005-0000-0000-0000941A0000}"/>
    <cellStyle name="Cálculo 3 3 4 2 5" xfId="6817" xr:uid="{00000000-0005-0000-0000-0000951A0000}"/>
    <cellStyle name="Cálculo 3 3 4 2 5 2" xfId="6818" xr:uid="{00000000-0005-0000-0000-0000961A0000}"/>
    <cellStyle name="Cálculo 3 3 4 2 6" xfId="6819" xr:uid="{00000000-0005-0000-0000-0000971A0000}"/>
    <cellStyle name="Cálculo 3 3 4 2 6 2" xfId="6820" xr:uid="{00000000-0005-0000-0000-0000981A0000}"/>
    <cellStyle name="Cálculo 3 3 4 2 7" xfId="6821" xr:uid="{00000000-0005-0000-0000-0000991A0000}"/>
    <cellStyle name="Cálculo 3 3 4 3" xfId="6822" xr:uid="{00000000-0005-0000-0000-00009A1A0000}"/>
    <cellStyle name="Cálculo 3 3 4 3 2" xfId="6823" xr:uid="{00000000-0005-0000-0000-00009B1A0000}"/>
    <cellStyle name="Cálculo 3 3 4 3 2 2" xfId="6824" xr:uid="{00000000-0005-0000-0000-00009C1A0000}"/>
    <cellStyle name="Cálculo 3 3 4 3 2 2 2" xfId="6825" xr:uid="{00000000-0005-0000-0000-00009D1A0000}"/>
    <cellStyle name="Cálculo 3 3 4 3 2 3" xfId="6826" xr:uid="{00000000-0005-0000-0000-00009E1A0000}"/>
    <cellStyle name="Cálculo 3 3 4 3 2 3 2" xfId="6827" xr:uid="{00000000-0005-0000-0000-00009F1A0000}"/>
    <cellStyle name="Cálculo 3 3 4 3 2 4" xfId="6828" xr:uid="{00000000-0005-0000-0000-0000A01A0000}"/>
    <cellStyle name="Cálculo 3 3 4 3 2 4 2" xfId="6829" xr:uid="{00000000-0005-0000-0000-0000A11A0000}"/>
    <cellStyle name="Cálculo 3 3 4 3 2 5" xfId="6830" xr:uid="{00000000-0005-0000-0000-0000A21A0000}"/>
    <cellStyle name="Cálculo 3 3 4 3 3" xfId="6831" xr:uid="{00000000-0005-0000-0000-0000A31A0000}"/>
    <cellStyle name="Cálculo 3 3 4 3 3 2" xfId="6832" xr:uid="{00000000-0005-0000-0000-0000A41A0000}"/>
    <cellStyle name="Cálculo 3 3 4 3 3 2 2" xfId="6833" xr:uid="{00000000-0005-0000-0000-0000A51A0000}"/>
    <cellStyle name="Cálculo 3 3 4 3 3 3" xfId="6834" xr:uid="{00000000-0005-0000-0000-0000A61A0000}"/>
    <cellStyle name="Cálculo 3 3 4 3 3 3 2" xfId="6835" xr:uid="{00000000-0005-0000-0000-0000A71A0000}"/>
    <cellStyle name="Cálculo 3 3 4 3 3 4" xfId="6836" xr:uid="{00000000-0005-0000-0000-0000A81A0000}"/>
    <cellStyle name="Cálculo 3 3 4 3 4" xfId="6837" xr:uid="{00000000-0005-0000-0000-0000A91A0000}"/>
    <cellStyle name="Cálculo 3 3 4 3 4 2" xfId="6838" xr:uid="{00000000-0005-0000-0000-0000AA1A0000}"/>
    <cellStyle name="Cálculo 3 3 4 3 5" xfId="6839" xr:uid="{00000000-0005-0000-0000-0000AB1A0000}"/>
    <cellStyle name="Cálculo 3 3 4 3 5 2" xfId="6840" xr:uid="{00000000-0005-0000-0000-0000AC1A0000}"/>
    <cellStyle name="Cálculo 3 3 4 3 6" xfId="6841" xr:uid="{00000000-0005-0000-0000-0000AD1A0000}"/>
    <cellStyle name="Cálculo 3 3 4 3 6 2" xfId="6842" xr:uid="{00000000-0005-0000-0000-0000AE1A0000}"/>
    <cellStyle name="Cálculo 3 3 4 3 7" xfId="6843" xr:uid="{00000000-0005-0000-0000-0000AF1A0000}"/>
    <cellStyle name="Cálculo 3 3 4 4" xfId="6844" xr:uid="{00000000-0005-0000-0000-0000B01A0000}"/>
    <cellStyle name="Cálculo 3 3 4 4 2" xfId="6845" xr:uid="{00000000-0005-0000-0000-0000B11A0000}"/>
    <cellStyle name="Cálculo 3 3 4 4 2 2" xfId="6846" xr:uid="{00000000-0005-0000-0000-0000B21A0000}"/>
    <cellStyle name="Cálculo 3 3 4 4 2 2 2" xfId="6847" xr:uid="{00000000-0005-0000-0000-0000B31A0000}"/>
    <cellStyle name="Cálculo 3 3 4 4 2 3" xfId="6848" xr:uid="{00000000-0005-0000-0000-0000B41A0000}"/>
    <cellStyle name="Cálculo 3 3 4 4 2 3 2" xfId="6849" xr:uid="{00000000-0005-0000-0000-0000B51A0000}"/>
    <cellStyle name="Cálculo 3 3 4 4 2 4" xfId="6850" xr:uid="{00000000-0005-0000-0000-0000B61A0000}"/>
    <cellStyle name="Cálculo 3 3 4 4 2 4 2" xfId="6851" xr:uid="{00000000-0005-0000-0000-0000B71A0000}"/>
    <cellStyle name="Cálculo 3 3 4 4 2 5" xfId="6852" xr:uid="{00000000-0005-0000-0000-0000B81A0000}"/>
    <cellStyle name="Cálculo 3 3 4 4 3" xfId="6853" xr:uid="{00000000-0005-0000-0000-0000B91A0000}"/>
    <cellStyle name="Cálculo 3 3 4 4 3 2" xfId="6854" xr:uid="{00000000-0005-0000-0000-0000BA1A0000}"/>
    <cellStyle name="Cálculo 3 3 4 4 3 2 2" xfId="6855" xr:uid="{00000000-0005-0000-0000-0000BB1A0000}"/>
    <cellStyle name="Cálculo 3 3 4 4 3 3" xfId="6856" xr:uid="{00000000-0005-0000-0000-0000BC1A0000}"/>
    <cellStyle name="Cálculo 3 3 4 4 3 3 2" xfId="6857" xr:uid="{00000000-0005-0000-0000-0000BD1A0000}"/>
    <cellStyle name="Cálculo 3 3 4 4 3 4" xfId="6858" xr:uid="{00000000-0005-0000-0000-0000BE1A0000}"/>
    <cellStyle name="Cálculo 3 3 4 4 4" xfId="6859" xr:uid="{00000000-0005-0000-0000-0000BF1A0000}"/>
    <cellStyle name="Cálculo 3 3 4 4 4 2" xfId="6860" xr:uid="{00000000-0005-0000-0000-0000C01A0000}"/>
    <cellStyle name="Cálculo 3 3 4 4 5" xfId="6861" xr:uid="{00000000-0005-0000-0000-0000C11A0000}"/>
    <cellStyle name="Cálculo 3 3 4 4 5 2" xfId="6862" xr:uid="{00000000-0005-0000-0000-0000C21A0000}"/>
    <cellStyle name="Cálculo 3 3 4 4 6" xfId="6863" xr:uid="{00000000-0005-0000-0000-0000C31A0000}"/>
    <cellStyle name="Cálculo 3 3 4 4 6 2" xfId="6864" xr:uid="{00000000-0005-0000-0000-0000C41A0000}"/>
    <cellStyle name="Cálculo 3 3 4 4 7" xfId="6865" xr:uid="{00000000-0005-0000-0000-0000C51A0000}"/>
    <cellStyle name="Cálculo 3 3 4 5" xfId="6866" xr:uid="{00000000-0005-0000-0000-0000C61A0000}"/>
    <cellStyle name="Cálculo 3 3 4 5 2" xfId="6867" xr:uid="{00000000-0005-0000-0000-0000C71A0000}"/>
    <cellStyle name="Cálculo 3 3 4 5 2 2" xfId="6868" xr:uid="{00000000-0005-0000-0000-0000C81A0000}"/>
    <cellStyle name="Cálculo 3 3 4 5 2 2 2" xfId="6869" xr:uid="{00000000-0005-0000-0000-0000C91A0000}"/>
    <cellStyle name="Cálculo 3 3 4 5 2 3" xfId="6870" xr:uid="{00000000-0005-0000-0000-0000CA1A0000}"/>
    <cellStyle name="Cálculo 3 3 4 5 2 3 2" xfId="6871" xr:uid="{00000000-0005-0000-0000-0000CB1A0000}"/>
    <cellStyle name="Cálculo 3 3 4 5 2 4" xfId="6872" xr:uid="{00000000-0005-0000-0000-0000CC1A0000}"/>
    <cellStyle name="Cálculo 3 3 4 5 2 4 2" xfId="6873" xr:uid="{00000000-0005-0000-0000-0000CD1A0000}"/>
    <cellStyle name="Cálculo 3 3 4 5 2 5" xfId="6874" xr:uid="{00000000-0005-0000-0000-0000CE1A0000}"/>
    <cellStyle name="Cálculo 3 3 4 5 3" xfId="6875" xr:uid="{00000000-0005-0000-0000-0000CF1A0000}"/>
    <cellStyle name="Cálculo 3 3 4 5 3 2" xfId="6876" xr:uid="{00000000-0005-0000-0000-0000D01A0000}"/>
    <cellStyle name="Cálculo 3 3 4 5 3 2 2" xfId="6877" xr:uid="{00000000-0005-0000-0000-0000D11A0000}"/>
    <cellStyle name="Cálculo 3 3 4 5 3 3" xfId="6878" xr:uid="{00000000-0005-0000-0000-0000D21A0000}"/>
    <cellStyle name="Cálculo 3 3 4 5 3 3 2" xfId="6879" xr:uid="{00000000-0005-0000-0000-0000D31A0000}"/>
    <cellStyle name="Cálculo 3 3 4 5 3 4" xfId="6880" xr:uid="{00000000-0005-0000-0000-0000D41A0000}"/>
    <cellStyle name="Cálculo 3 3 4 5 4" xfId="6881" xr:uid="{00000000-0005-0000-0000-0000D51A0000}"/>
    <cellStyle name="Cálculo 3 3 4 5 4 2" xfId="6882" xr:uid="{00000000-0005-0000-0000-0000D61A0000}"/>
    <cellStyle name="Cálculo 3 3 4 5 5" xfId="6883" xr:uid="{00000000-0005-0000-0000-0000D71A0000}"/>
    <cellStyle name="Cálculo 3 3 4 5 5 2" xfId="6884" xr:uid="{00000000-0005-0000-0000-0000D81A0000}"/>
    <cellStyle name="Cálculo 3 3 4 5 6" xfId="6885" xr:uid="{00000000-0005-0000-0000-0000D91A0000}"/>
    <cellStyle name="Cálculo 3 3 4 5 6 2" xfId="6886" xr:uid="{00000000-0005-0000-0000-0000DA1A0000}"/>
    <cellStyle name="Cálculo 3 3 4 5 7" xfId="6887" xr:uid="{00000000-0005-0000-0000-0000DB1A0000}"/>
    <cellStyle name="Cálculo 3 3 4 6" xfId="6888" xr:uid="{00000000-0005-0000-0000-0000DC1A0000}"/>
    <cellStyle name="Cálculo 3 3 4 6 2" xfId="6889" xr:uid="{00000000-0005-0000-0000-0000DD1A0000}"/>
    <cellStyle name="Cálculo 3 3 4 6 2 2" xfId="6890" xr:uid="{00000000-0005-0000-0000-0000DE1A0000}"/>
    <cellStyle name="Cálculo 3 3 4 6 2 2 2" xfId="6891" xr:uid="{00000000-0005-0000-0000-0000DF1A0000}"/>
    <cellStyle name="Cálculo 3 3 4 6 2 3" xfId="6892" xr:uid="{00000000-0005-0000-0000-0000E01A0000}"/>
    <cellStyle name="Cálculo 3 3 4 6 2 3 2" xfId="6893" xr:uid="{00000000-0005-0000-0000-0000E11A0000}"/>
    <cellStyle name="Cálculo 3 3 4 6 2 4" xfId="6894" xr:uid="{00000000-0005-0000-0000-0000E21A0000}"/>
    <cellStyle name="Cálculo 3 3 4 6 2 4 2" xfId="6895" xr:uid="{00000000-0005-0000-0000-0000E31A0000}"/>
    <cellStyle name="Cálculo 3 3 4 6 2 5" xfId="6896" xr:uid="{00000000-0005-0000-0000-0000E41A0000}"/>
    <cellStyle name="Cálculo 3 3 4 6 3" xfId="6897" xr:uid="{00000000-0005-0000-0000-0000E51A0000}"/>
    <cellStyle name="Cálculo 3 3 4 6 3 2" xfId="6898" xr:uid="{00000000-0005-0000-0000-0000E61A0000}"/>
    <cellStyle name="Cálculo 3 3 4 6 4" xfId="6899" xr:uid="{00000000-0005-0000-0000-0000E71A0000}"/>
    <cellStyle name="Cálculo 3 3 4 6 4 2" xfId="6900" xr:uid="{00000000-0005-0000-0000-0000E81A0000}"/>
    <cellStyle name="Cálculo 3 3 4 6 5" xfId="6901" xr:uid="{00000000-0005-0000-0000-0000E91A0000}"/>
    <cellStyle name="Cálculo 3 3 4 6 5 2" xfId="6902" xr:uid="{00000000-0005-0000-0000-0000EA1A0000}"/>
    <cellStyle name="Cálculo 3 3 4 6 6" xfId="6903" xr:uid="{00000000-0005-0000-0000-0000EB1A0000}"/>
    <cellStyle name="Cálculo 3 3 4 7" xfId="6904" xr:uid="{00000000-0005-0000-0000-0000EC1A0000}"/>
    <cellStyle name="Cálculo 3 3 4 7 2" xfId="6905" xr:uid="{00000000-0005-0000-0000-0000ED1A0000}"/>
    <cellStyle name="Cálculo 3 3 4 7 2 2" xfId="6906" xr:uid="{00000000-0005-0000-0000-0000EE1A0000}"/>
    <cellStyle name="Cálculo 3 3 4 7 3" xfId="6907" xr:uid="{00000000-0005-0000-0000-0000EF1A0000}"/>
    <cellStyle name="Cálculo 3 3 4 7 3 2" xfId="6908" xr:uid="{00000000-0005-0000-0000-0000F01A0000}"/>
    <cellStyle name="Cálculo 3 3 4 7 4" xfId="6909" xr:uid="{00000000-0005-0000-0000-0000F11A0000}"/>
    <cellStyle name="Cálculo 3 3 4 7 4 2" xfId="6910" xr:uid="{00000000-0005-0000-0000-0000F21A0000}"/>
    <cellStyle name="Cálculo 3 3 4 7 5" xfId="6911" xr:uid="{00000000-0005-0000-0000-0000F31A0000}"/>
    <cellStyle name="Cálculo 3 3 4 8" xfId="6912" xr:uid="{00000000-0005-0000-0000-0000F41A0000}"/>
    <cellStyle name="Cálculo 3 3 4 8 2" xfId="6913" xr:uid="{00000000-0005-0000-0000-0000F51A0000}"/>
    <cellStyle name="Cálculo 3 3 4 8 2 2" xfId="6914" xr:uid="{00000000-0005-0000-0000-0000F61A0000}"/>
    <cellStyle name="Cálculo 3 3 4 8 3" xfId="6915" xr:uid="{00000000-0005-0000-0000-0000F71A0000}"/>
    <cellStyle name="Cálculo 3 3 4 8 3 2" xfId="6916" xr:uid="{00000000-0005-0000-0000-0000F81A0000}"/>
    <cellStyle name="Cálculo 3 3 4 8 4" xfId="6917" xr:uid="{00000000-0005-0000-0000-0000F91A0000}"/>
    <cellStyle name="Cálculo 3 3 4 8 4 2" xfId="6918" xr:uid="{00000000-0005-0000-0000-0000FA1A0000}"/>
    <cellStyle name="Cálculo 3 3 4 8 5" xfId="6919" xr:uid="{00000000-0005-0000-0000-0000FB1A0000}"/>
    <cellStyle name="Cálculo 3 3 4 9" xfId="6920" xr:uid="{00000000-0005-0000-0000-0000FC1A0000}"/>
    <cellStyle name="Cálculo 3 3 4 9 2" xfId="6921" xr:uid="{00000000-0005-0000-0000-0000FD1A0000}"/>
    <cellStyle name="Cálculo 3 3 4 9 2 2" xfId="6922" xr:uid="{00000000-0005-0000-0000-0000FE1A0000}"/>
    <cellStyle name="Cálculo 3 3 4 9 3" xfId="6923" xr:uid="{00000000-0005-0000-0000-0000FF1A0000}"/>
    <cellStyle name="Cálculo 3 3 4 9 3 2" xfId="6924" xr:uid="{00000000-0005-0000-0000-0000001B0000}"/>
    <cellStyle name="Cálculo 3 3 4 9 4" xfId="6925" xr:uid="{00000000-0005-0000-0000-0000011B0000}"/>
    <cellStyle name="Cálculo 3 3 5" xfId="6926" xr:uid="{00000000-0005-0000-0000-0000021B0000}"/>
    <cellStyle name="Cálculo 3 3 5 10" xfId="6927" xr:uid="{00000000-0005-0000-0000-0000031B0000}"/>
    <cellStyle name="Cálculo 3 3 5 2" xfId="6928" xr:uid="{00000000-0005-0000-0000-0000041B0000}"/>
    <cellStyle name="Cálculo 3 3 5 2 2" xfId="6929" xr:uid="{00000000-0005-0000-0000-0000051B0000}"/>
    <cellStyle name="Cálculo 3 3 5 2 2 2" xfId="6930" xr:uid="{00000000-0005-0000-0000-0000061B0000}"/>
    <cellStyle name="Cálculo 3 3 5 2 2 2 2" xfId="6931" xr:uid="{00000000-0005-0000-0000-0000071B0000}"/>
    <cellStyle name="Cálculo 3 3 5 2 2 3" xfId="6932" xr:uid="{00000000-0005-0000-0000-0000081B0000}"/>
    <cellStyle name="Cálculo 3 3 5 2 2 3 2" xfId="6933" xr:uid="{00000000-0005-0000-0000-0000091B0000}"/>
    <cellStyle name="Cálculo 3 3 5 2 2 4" xfId="6934" xr:uid="{00000000-0005-0000-0000-00000A1B0000}"/>
    <cellStyle name="Cálculo 3 3 5 2 3" xfId="6935" xr:uid="{00000000-0005-0000-0000-00000B1B0000}"/>
    <cellStyle name="Cálculo 3 3 5 2 3 2" xfId="6936" xr:uid="{00000000-0005-0000-0000-00000C1B0000}"/>
    <cellStyle name="Cálculo 3 3 5 2 4" xfId="6937" xr:uid="{00000000-0005-0000-0000-00000D1B0000}"/>
    <cellStyle name="Cálculo 3 3 5 2 4 2" xfId="6938" xr:uid="{00000000-0005-0000-0000-00000E1B0000}"/>
    <cellStyle name="Cálculo 3 3 5 2 5" xfId="6939" xr:uid="{00000000-0005-0000-0000-00000F1B0000}"/>
    <cellStyle name="Cálculo 3 3 5 2 5 2" xfId="6940" xr:uid="{00000000-0005-0000-0000-0000101B0000}"/>
    <cellStyle name="Cálculo 3 3 5 2 6" xfId="6941" xr:uid="{00000000-0005-0000-0000-0000111B0000}"/>
    <cellStyle name="Cálculo 3 3 5 3" xfId="6942" xr:uid="{00000000-0005-0000-0000-0000121B0000}"/>
    <cellStyle name="Cálculo 3 3 5 3 2" xfId="6943" xr:uid="{00000000-0005-0000-0000-0000131B0000}"/>
    <cellStyle name="Cálculo 3 3 5 3 2 2" xfId="6944" xr:uid="{00000000-0005-0000-0000-0000141B0000}"/>
    <cellStyle name="Cálculo 3 3 5 3 3" xfId="6945" xr:uid="{00000000-0005-0000-0000-0000151B0000}"/>
    <cellStyle name="Cálculo 3 3 5 3 3 2" xfId="6946" xr:uid="{00000000-0005-0000-0000-0000161B0000}"/>
    <cellStyle name="Cálculo 3 3 5 3 4" xfId="6947" xr:uid="{00000000-0005-0000-0000-0000171B0000}"/>
    <cellStyle name="Cálculo 3 3 5 4" xfId="6948" xr:uid="{00000000-0005-0000-0000-0000181B0000}"/>
    <cellStyle name="Cálculo 3 3 5 4 2" xfId="6949" xr:uid="{00000000-0005-0000-0000-0000191B0000}"/>
    <cellStyle name="Cálculo 3 3 5 4 2 2" xfId="6950" xr:uid="{00000000-0005-0000-0000-00001A1B0000}"/>
    <cellStyle name="Cálculo 3 3 5 4 3" xfId="6951" xr:uid="{00000000-0005-0000-0000-00001B1B0000}"/>
    <cellStyle name="Cálculo 3 3 5 4 3 2" xfId="6952" xr:uid="{00000000-0005-0000-0000-00001C1B0000}"/>
    <cellStyle name="Cálculo 3 3 5 4 4" xfId="6953" xr:uid="{00000000-0005-0000-0000-00001D1B0000}"/>
    <cellStyle name="Cálculo 3 3 5 5" xfId="6954" xr:uid="{00000000-0005-0000-0000-00001E1B0000}"/>
    <cellStyle name="Cálculo 3 3 5 5 2" xfId="6955" xr:uid="{00000000-0005-0000-0000-00001F1B0000}"/>
    <cellStyle name="Cálculo 3 3 5 5 2 2" xfId="6956" xr:uid="{00000000-0005-0000-0000-0000201B0000}"/>
    <cellStyle name="Cálculo 3 3 5 5 3" xfId="6957" xr:uid="{00000000-0005-0000-0000-0000211B0000}"/>
    <cellStyle name="Cálculo 3 3 5 5 3 2" xfId="6958" xr:uid="{00000000-0005-0000-0000-0000221B0000}"/>
    <cellStyle name="Cálculo 3 3 5 5 4" xfId="6959" xr:uid="{00000000-0005-0000-0000-0000231B0000}"/>
    <cellStyle name="Cálculo 3 3 5 6" xfId="6960" xr:uid="{00000000-0005-0000-0000-0000241B0000}"/>
    <cellStyle name="Cálculo 3 3 5 6 2" xfId="6961" xr:uid="{00000000-0005-0000-0000-0000251B0000}"/>
    <cellStyle name="Cálculo 3 3 5 6 2 2" xfId="6962" xr:uid="{00000000-0005-0000-0000-0000261B0000}"/>
    <cellStyle name="Cálculo 3 3 5 6 3" xfId="6963" xr:uid="{00000000-0005-0000-0000-0000271B0000}"/>
    <cellStyle name="Cálculo 3 3 5 6 3 2" xfId="6964" xr:uid="{00000000-0005-0000-0000-0000281B0000}"/>
    <cellStyle name="Cálculo 3 3 5 6 4" xfId="6965" xr:uid="{00000000-0005-0000-0000-0000291B0000}"/>
    <cellStyle name="Cálculo 3 3 5 7" xfId="6966" xr:uid="{00000000-0005-0000-0000-00002A1B0000}"/>
    <cellStyle name="Cálculo 3 3 5 7 2" xfId="6967" xr:uid="{00000000-0005-0000-0000-00002B1B0000}"/>
    <cellStyle name="Cálculo 3 3 5 8" xfId="6968" xr:uid="{00000000-0005-0000-0000-00002C1B0000}"/>
    <cellStyle name="Cálculo 3 3 5 8 2" xfId="6969" xr:uid="{00000000-0005-0000-0000-00002D1B0000}"/>
    <cellStyle name="Cálculo 3 3 5 9" xfId="6970" xr:uid="{00000000-0005-0000-0000-00002E1B0000}"/>
    <cellStyle name="Cálculo 3 3 5 9 2" xfId="6971" xr:uid="{00000000-0005-0000-0000-00002F1B0000}"/>
    <cellStyle name="Cálculo 3 3 6" xfId="6972" xr:uid="{00000000-0005-0000-0000-0000301B0000}"/>
    <cellStyle name="Cálculo 3 3 6 2" xfId="6973" xr:uid="{00000000-0005-0000-0000-0000311B0000}"/>
    <cellStyle name="Cálculo 3 3 6 2 2" xfId="6974" xr:uid="{00000000-0005-0000-0000-0000321B0000}"/>
    <cellStyle name="Cálculo 3 3 6 2 2 2" xfId="6975" xr:uid="{00000000-0005-0000-0000-0000331B0000}"/>
    <cellStyle name="Cálculo 3 3 6 2 3" xfId="6976" xr:uid="{00000000-0005-0000-0000-0000341B0000}"/>
    <cellStyle name="Cálculo 3 3 6 2 3 2" xfId="6977" xr:uid="{00000000-0005-0000-0000-0000351B0000}"/>
    <cellStyle name="Cálculo 3 3 6 2 4" xfId="6978" xr:uid="{00000000-0005-0000-0000-0000361B0000}"/>
    <cellStyle name="Cálculo 3 3 6 2 4 2" xfId="6979" xr:uid="{00000000-0005-0000-0000-0000371B0000}"/>
    <cellStyle name="Cálculo 3 3 6 2 5" xfId="6980" xr:uid="{00000000-0005-0000-0000-0000381B0000}"/>
    <cellStyle name="Cálculo 3 3 6 3" xfId="6981" xr:uid="{00000000-0005-0000-0000-0000391B0000}"/>
    <cellStyle name="Cálculo 3 3 6 3 2" xfId="6982" xr:uid="{00000000-0005-0000-0000-00003A1B0000}"/>
    <cellStyle name="Cálculo 3 3 6 4" xfId="6983" xr:uid="{00000000-0005-0000-0000-00003B1B0000}"/>
    <cellStyle name="Cálculo 3 3 6 4 2" xfId="6984" xr:uid="{00000000-0005-0000-0000-00003C1B0000}"/>
    <cellStyle name="Cálculo 3 3 6 5" xfId="6985" xr:uid="{00000000-0005-0000-0000-00003D1B0000}"/>
    <cellStyle name="Cálculo 3 3 6 5 2" xfId="6986" xr:uid="{00000000-0005-0000-0000-00003E1B0000}"/>
    <cellStyle name="Cálculo 3 3 6 6" xfId="6987" xr:uid="{00000000-0005-0000-0000-00003F1B0000}"/>
    <cellStyle name="Cálculo 3 3 7" xfId="6988" xr:uid="{00000000-0005-0000-0000-0000401B0000}"/>
    <cellStyle name="Cálculo 3 3 7 2" xfId="6989" xr:uid="{00000000-0005-0000-0000-0000411B0000}"/>
    <cellStyle name="Cálculo 3 3 7 2 2" xfId="6990" xr:uid="{00000000-0005-0000-0000-0000421B0000}"/>
    <cellStyle name="Cálculo 3 3 7 2 2 2" xfId="6991" xr:uid="{00000000-0005-0000-0000-0000431B0000}"/>
    <cellStyle name="Cálculo 3 3 7 2 3" xfId="6992" xr:uid="{00000000-0005-0000-0000-0000441B0000}"/>
    <cellStyle name="Cálculo 3 3 7 2 3 2" xfId="6993" xr:uid="{00000000-0005-0000-0000-0000451B0000}"/>
    <cellStyle name="Cálculo 3 3 7 2 4" xfId="6994" xr:uid="{00000000-0005-0000-0000-0000461B0000}"/>
    <cellStyle name="Cálculo 3 3 7 2 4 2" xfId="6995" xr:uid="{00000000-0005-0000-0000-0000471B0000}"/>
    <cellStyle name="Cálculo 3 3 7 2 5" xfId="6996" xr:uid="{00000000-0005-0000-0000-0000481B0000}"/>
    <cellStyle name="Cálculo 3 3 7 3" xfId="6997" xr:uid="{00000000-0005-0000-0000-0000491B0000}"/>
    <cellStyle name="Cálculo 3 3 7 3 2" xfId="6998" xr:uid="{00000000-0005-0000-0000-00004A1B0000}"/>
    <cellStyle name="Cálculo 3 3 7 4" xfId="6999" xr:uid="{00000000-0005-0000-0000-00004B1B0000}"/>
    <cellStyle name="Cálculo 3 3 7 4 2" xfId="7000" xr:uid="{00000000-0005-0000-0000-00004C1B0000}"/>
    <cellStyle name="Cálculo 3 3 7 5" xfId="7001" xr:uid="{00000000-0005-0000-0000-00004D1B0000}"/>
    <cellStyle name="Cálculo 3 3 7 5 2" xfId="7002" xr:uid="{00000000-0005-0000-0000-00004E1B0000}"/>
    <cellStyle name="Cálculo 3 3 7 6" xfId="7003" xr:uid="{00000000-0005-0000-0000-00004F1B0000}"/>
    <cellStyle name="Cálculo 3 3 8" xfId="7004" xr:uid="{00000000-0005-0000-0000-0000501B0000}"/>
    <cellStyle name="Cálculo 3 3 8 2" xfId="7005" xr:uid="{00000000-0005-0000-0000-0000511B0000}"/>
    <cellStyle name="Cálculo 3 3 8 2 2" xfId="7006" xr:uid="{00000000-0005-0000-0000-0000521B0000}"/>
    <cellStyle name="Cálculo 3 3 8 2 2 2" xfId="7007" xr:uid="{00000000-0005-0000-0000-0000531B0000}"/>
    <cellStyle name="Cálculo 3 3 8 2 3" xfId="7008" xr:uid="{00000000-0005-0000-0000-0000541B0000}"/>
    <cellStyle name="Cálculo 3 3 8 2 3 2" xfId="7009" xr:uid="{00000000-0005-0000-0000-0000551B0000}"/>
    <cellStyle name="Cálculo 3 3 8 2 4" xfId="7010" xr:uid="{00000000-0005-0000-0000-0000561B0000}"/>
    <cellStyle name="Cálculo 3 3 8 2 4 2" xfId="7011" xr:uid="{00000000-0005-0000-0000-0000571B0000}"/>
    <cellStyle name="Cálculo 3 3 8 2 5" xfId="7012" xr:uid="{00000000-0005-0000-0000-0000581B0000}"/>
    <cellStyle name="Cálculo 3 3 8 3" xfId="7013" xr:uid="{00000000-0005-0000-0000-0000591B0000}"/>
    <cellStyle name="Cálculo 3 3 8 3 2" xfId="7014" xr:uid="{00000000-0005-0000-0000-00005A1B0000}"/>
    <cellStyle name="Cálculo 3 3 8 4" xfId="7015" xr:uid="{00000000-0005-0000-0000-00005B1B0000}"/>
    <cellStyle name="Cálculo 3 3 8 4 2" xfId="7016" xr:uid="{00000000-0005-0000-0000-00005C1B0000}"/>
    <cellStyle name="Cálculo 3 3 8 5" xfId="7017" xr:uid="{00000000-0005-0000-0000-00005D1B0000}"/>
    <cellStyle name="Cálculo 3 3 8 5 2" xfId="7018" xr:uid="{00000000-0005-0000-0000-00005E1B0000}"/>
    <cellStyle name="Cálculo 3 3 8 6" xfId="7019" xr:uid="{00000000-0005-0000-0000-00005F1B0000}"/>
    <cellStyle name="Cálculo 3 3 9" xfId="7020" xr:uid="{00000000-0005-0000-0000-0000601B0000}"/>
    <cellStyle name="Cálculo 3 3 9 2" xfId="7021" xr:uid="{00000000-0005-0000-0000-0000611B0000}"/>
    <cellStyle name="Cálculo 3 3 9 2 2" xfId="7022" xr:uid="{00000000-0005-0000-0000-0000621B0000}"/>
    <cellStyle name="Cálculo 3 3 9 2 2 2" xfId="7023" xr:uid="{00000000-0005-0000-0000-0000631B0000}"/>
    <cellStyle name="Cálculo 3 3 9 2 3" xfId="7024" xr:uid="{00000000-0005-0000-0000-0000641B0000}"/>
    <cellStyle name="Cálculo 3 3 9 2 3 2" xfId="7025" xr:uid="{00000000-0005-0000-0000-0000651B0000}"/>
    <cellStyle name="Cálculo 3 3 9 2 4" xfId="7026" xr:uid="{00000000-0005-0000-0000-0000661B0000}"/>
    <cellStyle name="Cálculo 3 3 9 2 4 2" xfId="7027" xr:uid="{00000000-0005-0000-0000-0000671B0000}"/>
    <cellStyle name="Cálculo 3 3 9 2 5" xfId="7028" xr:uid="{00000000-0005-0000-0000-0000681B0000}"/>
    <cellStyle name="Cálculo 3 3 9 3" xfId="7029" xr:uid="{00000000-0005-0000-0000-0000691B0000}"/>
    <cellStyle name="Cálculo 3 3 9 3 2" xfId="7030" xr:uid="{00000000-0005-0000-0000-00006A1B0000}"/>
    <cellStyle name="Cálculo 3 3 9 4" xfId="7031" xr:uid="{00000000-0005-0000-0000-00006B1B0000}"/>
    <cellStyle name="Cálculo 3 3 9 4 2" xfId="7032" xr:uid="{00000000-0005-0000-0000-00006C1B0000}"/>
    <cellStyle name="Cálculo 3 3 9 5" xfId="7033" xr:uid="{00000000-0005-0000-0000-00006D1B0000}"/>
    <cellStyle name="Cálculo 3 3 9 5 2" xfId="7034" xr:uid="{00000000-0005-0000-0000-00006E1B0000}"/>
    <cellStyle name="Cálculo 3 3 9 6" xfId="7035" xr:uid="{00000000-0005-0000-0000-00006F1B0000}"/>
    <cellStyle name="Cálculo 3 4" xfId="7036" xr:uid="{00000000-0005-0000-0000-0000701B0000}"/>
    <cellStyle name="Cálculo 3 4 2" xfId="7037" xr:uid="{00000000-0005-0000-0000-0000711B0000}"/>
    <cellStyle name="Cálculo 3 4 2 2" xfId="7038" xr:uid="{00000000-0005-0000-0000-0000721B0000}"/>
    <cellStyle name="Cálculo 3 4 2 2 2" xfId="7039" xr:uid="{00000000-0005-0000-0000-0000731B0000}"/>
    <cellStyle name="Cálculo 3 4 2 3" xfId="7040" xr:uid="{00000000-0005-0000-0000-0000741B0000}"/>
    <cellStyle name="Cálculo 3 4 2 3 2" xfId="7041" xr:uid="{00000000-0005-0000-0000-0000751B0000}"/>
    <cellStyle name="Cálculo 3 4 2 4" xfId="7042" xr:uid="{00000000-0005-0000-0000-0000761B0000}"/>
    <cellStyle name="Cálculo 3 4 3" xfId="7043" xr:uid="{00000000-0005-0000-0000-0000771B0000}"/>
    <cellStyle name="Cálculo 3 4 3 2" xfId="7044" xr:uid="{00000000-0005-0000-0000-0000781B0000}"/>
    <cellStyle name="Cálculo 3 4 3 2 2" xfId="7045" xr:uid="{00000000-0005-0000-0000-0000791B0000}"/>
    <cellStyle name="Cálculo 3 4 3 3" xfId="7046" xr:uid="{00000000-0005-0000-0000-00007A1B0000}"/>
    <cellStyle name="Cálculo 3 4 3 3 2" xfId="7047" xr:uid="{00000000-0005-0000-0000-00007B1B0000}"/>
    <cellStyle name="Cálculo 3 4 3 4" xfId="7048" xr:uid="{00000000-0005-0000-0000-00007C1B0000}"/>
    <cellStyle name="Cálculo 3 4 4" xfId="7049" xr:uid="{00000000-0005-0000-0000-00007D1B0000}"/>
    <cellStyle name="Cálculo 3 4 4 2" xfId="7050" xr:uid="{00000000-0005-0000-0000-00007E1B0000}"/>
    <cellStyle name="Cálculo 3 4 4 2 2" xfId="7051" xr:uid="{00000000-0005-0000-0000-00007F1B0000}"/>
    <cellStyle name="Cálculo 3 4 4 3" xfId="7052" xr:uid="{00000000-0005-0000-0000-0000801B0000}"/>
    <cellStyle name="Cálculo 3 4 4 3 2" xfId="7053" xr:uid="{00000000-0005-0000-0000-0000811B0000}"/>
    <cellStyle name="Cálculo 3 4 4 4" xfId="7054" xr:uid="{00000000-0005-0000-0000-0000821B0000}"/>
    <cellStyle name="Cálculo 3 4 5" xfId="7055" xr:uid="{00000000-0005-0000-0000-0000831B0000}"/>
    <cellStyle name="Cálculo 3 4 5 2" xfId="7056" xr:uid="{00000000-0005-0000-0000-0000841B0000}"/>
    <cellStyle name="Cálculo 3 4 5 2 2" xfId="7057" xr:uid="{00000000-0005-0000-0000-0000851B0000}"/>
    <cellStyle name="Cálculo 3 4 5 3" xfId="7058" xr:uid="{00000000-0005-0000-0000-0000861B0000}"/>
    <cellStyle name="Cálculo 3 4 5 3 2" xfId="7059" xr:uid="{00000000-0005-0000-0000-0000871B0000}"/>
    <cellStyle name="Cálculo 3 4 5 4" xfId="7060" xr:uid="{00000000-0005-0000-0000-0000881B0000}"/>
    <cellStyle name="Cálculo 3 4 6" xfId="7061" xr:uid="{00000000-0005-0000-0000-0000891B0000}"/>
    <cellStyle name="Cálculo 3 4 6 2" xfId="7062" xr:uid="{00000000-0005-0000-0000-00008A1B0000}"/>
    <cellStyle name="Cálculo 3 4 7" xfId="7063" xr:uid="{00000000-0005-0000-0000-00008B1B0000}"/>
    <cellStyle name="Cálculo 3 4 7 2" xfId="7064" xr:uid="{00000000-0005-0000-0000-00008C1B0000}"/>
    <cellStyle name="Cálculo 3 4 8" xfId="7065" xr:uid="{00000000-0005-0000-0000-00008D1B0000}"/>
    <cellStyle name="Cálculo 3 5" xfId="7066" xr:uid="{00000000-0005-0000-0000-00008E1B0000}"/>
    <cellStyle name="Cálculo 3 5 2" xfId="7067" xr:uid="{00000000-0005-0000-0000-00008F1B0000}"/>
    <cellStyle name="Cálculo 3 5 2 2" xfId="7068" xr:uid="{00000000-0005-0000-0000-0000901B0000}"/>
    <cellStyle name="Cálculo 3 5 2 2 2" xfId="7069" xr:uid="{00000000-0005-0000-0000-0000911B0000}"/>
    <cellStyle name="Cálculo 3 5 2 3" xfId="7070" xr:uid="{00000000-0005-0000-0000-0000921B0000}"/>
    <cellStyle name="Cálculo 3 5 2 3 2" xfId="7071" xr:uid="{00000000-0005-0000-0000-0000931B0000}"/>
    <cellStyle name="Cálculo 3 5 2 4" xfId="7072" xr:uid="{00000000-0005-0000-0000-0000941B0000}"/>
    <cellStyle name="Cálculo 3 5 3" xfId="7073" xr:uid="{00000000-0005-0000-0000-0000951B0000}"/>
    <cellStyle name="Cálculo 3 5 3 2" xfId="7074" xr:uid="{00000000-0005-0000-0000-0000961B0000}"/>
    <cellStyle name="Cálculo 3 5 3 2 2" xfId="7075" xr:uid="{00000000-0005-0000-0000-0000971B0000}"/>
    <cellStyle name="Cálculo 3 5 3 3" xfId="7076" xr:uid="{00000000-0005-0000-0000-0000981B0000}"/>
    <cellStyle name="Cálculo 3 5 3 3 2" xfId="7077" xr:uid="{00000000-0005-0000-0000-0000991B0000}"/>
    <cellStyle name="Cálculo 3 5 3 4" xfId="7078" xr:uid="{00000000-0005-0000-0000-00009A1B0000}"/>
    <cellStyle name="Cálculo 3 5 4" xfId="7079" xr:uid="{00000000-0005-0000-0000-00009B1B0000}"/>
    <cellStyle name="Cálculo 3 5 4 2" xfId="7080" xr:uid="{00000000-0005-0000-0000-00009C1B0000}"/>
    <cellStyle name="Cálculo 3 5 4 2 2" xfId="7081" xr:uid="{00000000-0005-0000-0000-00009D1B0000}"/>
    <cellStyle name="Cálculo 3 5 4 3" xfId="7082" xr:uid="{00000000-0005-0000-0000-00009E1B0000}"/>
    <cellStyle name="Cálculo 3 5 4 3 2" xfId="7083" xr:uid="{00000000-0005-0000-0000-00009F1B0000}"/>
    <cellStyle name="Cálculo 3 5 4 4" xfId="7084" xr:uid="{00000000-0005-0000-0000-0000A01B0000}"/>
    <cellStyle name="Cálculo 3 5 5" xfId="7085" xr:uid="{00000000-0005-0000-0000-0000A11B0000}"/>
    <cellStyle name="Cálculo 3 5 5 2" xfId="7086" xr:uid="{00000000-0005-0000-0000-0000A21B0000}"/>
    <cellStyle name="Cálculo 3 5 5 2 2" xfId="7087" xr:uid="{00000000-0005-0000-0000-0000A31B0000}"/>
    <cellStyle name="Cálculo 3 5 5 3" xfId="7088" xr:uid="{00000000-0005-0000-0000-0000A41B0000}"/>
    <cellStyle name="Cálculo 3 5 5 3 2" xfId="7089" xr:uid="{00000000-0005-0000-0000-0000A51B0000}"/>
    <cellStyle name="Cálculo 3 5 5 4" xfId="7090" xr:uid="{00000000-0005-0000-0000-0000A61B0000}"/>
    <cellStyle name="Cálculo 3 5 6" xfId="7091" xr:uid="{00000000-0005-0000-0000-0000A71B0000}"/>
    <cellStyle name="Cálculo 3 5 6 2" xfId="7092" xr:uid="{00000000-0005-0000-0000-0000A81B0000}"/>
    <cellStyle name="Cálculo 3 5 7" xfId="7093" xr:uid="{00000000-0005-0000-0000-0000A91B0000}"/>
    <cellStyle name="Cálculo 3 5 7 2" xfId="7094" xr:uid="{00000000-0005-0000-0000-0000AA1B0000}"/>
    <cellStyle name="Cálculo 3 5 8" xfId="7095" xr:uid="{00000000-0005-0000-0000-0000AB1B0000}"/>
    <cellStyle name="Cálculo 3 6" xfId="7096" xr:uid="{00000000-0005-0000-0000-0000AC1B0000}"/>
    <cellStyle name="Cálculo 3 6 2" xfId="7097" xr:uid="{00000000-0005-0000-0000-0000AD1B0000}"/>
    <cellStyle name="Cálculo 3 7" xfId="7098" xr:uid="{00000000-0005-0000-0000-0000AE1B0000}"/>
    <cellStyle name="Cálculo 3 8" xfId="7099" xr:uid="{00000000-0005-0000-0000-0000AF1B0000}"/>
    <cellStyle name="Célula de Verificação 2" xfId="7100" xr:uid="{00000000-0005-0000-0000-0000B01B0000}"/>
    <cellStyle name="Célula de Verificação 2 2" xfId="7101" xr:uid="{00000000-0005-0000-0000-0000B11B0000}"/>
    <cellStyle name="Célula de Verificação 2 3" xfId="7102" xr:uid="{00000000-0005-0000-0000-0000B21B0000}"/>
    <cellStyle name="Célula de Verificação 2 4" xfId="7103" xr:uid="{00000000-0005-0000-0000-0000B31B0000}"/>
    <cellStyle name="Célula de Verificação 2 5" xfId="7104" xr:uid="{00000000-0005-0000-0000-0000B41B0000}"/>
    <cellStyle name="Célula de Verificação 2 6" xfId="7105" xr:uid="{00000000-0005-0000-0000-0000B51B0000}"/>
    <cellStyle name="Célula de Verificação 2 7" xfId="7106" xr:uid="{00000000-0005-0000-0000-0000B61B0000}"/>
    <cellStyle name="Célula de Verificação 3" xfId="7107" xr:uid="{00000000-0005-0000-0000-0000B71B0000}"/>
    <cellStyle name="Célula de Verificação 4" xfId="7108" xr:uid="{00000000-0005-0000-0000-0000B81B0000}"/>
    <cellStyle name="Célula Ligada 2" xfId="7109" xr:uid="{00000000-0005-0000-0000-0000B91B0000}"/>
    <cellStyle name="Célula Vinculada 2" xfId="7110" xr:uid="{00000000-0005-0000-0000-0000BA1B0000}"/>
    <cellStyle name="Célula Vinculada 3" xfId="7111" xr:uid="{00000000-0005-0000-0000-0000BB1B0000}"/>
    <cellStyle name="Célula Vinculada 4" xfId="7112" xr:uid="{00000000-0005-0000-0000-0000BC1B0000}"/>
    <cellStyle name="Check Cell" xfId="2503" xr:uid="{00000000-0005-0000-0000-0000BD1B0000}"/>
    <cellStyle name="Company Logo" xfId="2504" xr:uid="{00000000-0005-0000-0000-0000BE1B0000}"/>
    <cellStyle name="Cor1 2" xfId="2505" xr:uid="{00000000-0005-0000-0000-0000BF1B0000}"/>
    <cellStyle name="Cor2 2" xfId="2506" xr:uid="{00000000-0005-0000-0000-0000C01B0000}"/>
    <cellStyle name="Cor3 2" xfId="2507" xr:uid="{00000000-0005-0000-0000-0000C11B0000}"/>
    <cellStyle name="Cor4 2" xfId="2508" xr:uid="{00000000-0005-0000-0000-0000C21B0000}"/>
    <cellStyle name="Cor5 2" xfId="2509" xr:uid="{00000000-0005-0000-0000-0000C31B0000}"/>
    <cellStyle name="Cor6 2" xfId="2510" xr:uid="{00000000-0005-0000-0000-0000C41B0000}"/>
    <cellStyle name="Correcto" xfId="2511" xr:uid="{00000000-0005-0000-0000-0000C51B0000}"/>
    <cellStyle name="Data Headings" xfId="7113" xr:uid="{00000000-0005-0000-0000-0000C61B0000}"/>
    <cellStyle name="Data Headings 2" xfId="7114" xr:uid="{00000000-0005-0000-0000-0000C71B0000}"/>
    <cellStyle name="Data Input" xfId="7115" xr:uid="{00000000-0005-0000-0000-0000C81B0000}"/>
    <cellStyle name="Ênfase1 2" xfId="56137" xr:uid="{00000000-0005-0000-0000-0000C91B0000}"/>
    <cellStyle name="Ênfase2 2" xfId="56138" xr:uid="{00000000-0005-0000-0000-0000CA1B0000}"/>
    <cellStyle name="Ênfase3 2" xfId="56139" xr:uid="{00000000-0005-0000-0000-0000CB1B0000}"/>
    <cellStyle name="Ênfase4 2" xfId="56140" xr:uid="{00000000-0005-0000-0000-0000CC1B0000}"/>
    <cellStyle name="Ênfase5 2" xfId="56141" xr:uid="{00000000-0005-0000-0000-0000CD1B0000}"/>
    <cellStyle name="Ênfase6 2" xfId="56142" xr:uid="{00000000-0005-0000-0000-0000CE1B0000}"/>
    <cellStyle name="Entrada 2" xfId="7116" xr:uid="{00000000-0005-0000-0000-0000CF1B0000}"/>
    <cellStyle name="Entrada 2 2" xfId="7117" xr:uid="{00000000-0005-0000-0000-0000D01B0000}"/>
    <cellStyle name="Entrada 2 2 2" xfId="7118" xr:uid="{00000000-0005-0000-0000-0000D11B0000}"/>
    <cellStyle name="Entrada 2 2 2 10" xfId="7119" xr:uid="{00000000-0005-0000-0000-0000D21B0000}"/>
    <cellStyle name="Entrada 2 2 2 10 2" xfId="7120" xr:uid="{00000000-0005-0000-0000-0000D31B0000}"/>
    <cellStyle name="Entrada 2 2 2 10 2 2" xfId="7121" xr:uid="{00000000-0005-0000-0000-0000D41B0000}"/>
    <cellStyle name="Entrada 2 2 2 10 3" xfId="7122" xr:uid="{00000000-0005-0000-0000-0000D51B0000}"/>
    <cellStyle name="Entrada 2 2 2 10 3 2" xfId="7123" xr:uid="{00000000-0005-0000-0000-0000D61B0000}"/>
    <cellStyle name="Entrada 2 2 2 10 4" xfId="7124" xr:uid="{00000000-0005-0000-0000-0000D71B0000}"/>
    <cellStyle name="Entrada 2 2 2 10 4 2" xfId="7125" xr:uid="{00000000-0005-0000-0000-0000D81B0000}"/>
    <cellStyle name="Entrada 2 2 2 10 5" xfId="7126" xr:uid="{00000000-0005-0000-0000-0000D91B0000}"/>
    <cellStyle name="Entrada 2 2 2 11" xfId="7127" xr:uid="{00000000-0005-0000-0000-0000DA1B0000}"/>
    <cellStyle name="Entrada 2 2 2 11 2" xfId="7128" xr:uid="{00000000-0005-0000-0000-0000DB1B0000}"/>
    <cellStyle name="Entrada 2 2 2 11 2 2" xfId="7129" xr:uid="{00000000-0005-0000-0000-0000DC1B0000}"/>
    <cellStyle name="Entrada 2 2 2 11 3" xfId="7130" xr:uid="{00000000-0005-0000-0000-0000DD1B0000}"/>
    <cellStyle name="Entrada 2 2 2 11 3 2" xfId="7131" xr:uid="{00000000-0005-0000-0000-0000DE1B0000}"/>
    <cellStyle name="Entrada 2 2 2 11 4" xfId="7132" xr:uid="{00000000-0005-0000-0000-0000DF1B0000}"/>
    <cellStyle name="Entrada 2 2 2 12" xfId="7133" xr:uid="{00000000-0005-0000-0000-0000E01B0000}"/>
    <cellStyle name="Entrada 2 2 2 12 2" xfId="7134" xr:uid="{00000000-0005-0000-0000-0000E11B0000}"/>
    <cellStyle name="Entrada 2 2 2 13" xfId="7135" xr:uid="{00000000-0005-0000-0000-0000E21B0000}"/>
    <cellStyle name="Entrada 2 2 2 13 2" xfId="7136" xr:uid="{00000000-0005-0000-0000-0000E31B0000}"/>
    <cellStyle name="Entrada 2 2 2 14" xfId="7137" xr:uid="{00000000-0005-0000-0000-0000E41B0000}"/>
    <cellStyle name="Entrada 2 2 2 2" xfId="7138" xr:uid="{00000000-0005-0000-0000-0000E51B0000}"/>
    <cellStyle name="Entrada 2 2 2 2 10" xfId="7139" xr:uid="{00000000-0005-0000-0000-0000E61B0000}"/>
    <cellStyle name="Entrada 2 2 2 2 10 2" xfId="7140" xr:uid="{00000000-0005-0000-0000-0000E71B0000}"/>
    <cellStyle name="Entrada 2 2 2 2 10 2 2" xfId="7141" xr:uid="{00000000-0005-0000-0000-0000E81B0000}"/>
    <cellStyle name="Entrada 2 2 2 2 10 3" xfId="7142" xr:uid="{00000000-0005-0000-0000-0000E91B0000}"/>
    <cellStyle name="Entrada 2 2 2 2 10 3 2" xfId="7143" xr:uid="{00000000-0005-0000-0000-0000EA1B0000}"/>
    <cellStyle name="Entrada 2 2 2 2 10 4" xfId="7144" xr:uid="{00000000-0005-0000-0000-0000EB1B0000}"/>
    <cellStyle name="Entrada 2 2 2 2 10 4 2" xfId="7145" xr:uid="{00000000-0005-0000-0000-0000EC1B0000}"/>
    <cellStyle name="Entrada 2 2 2 2 10 5" xfId="7146" xr:uid="{00000000-0005-0000-0000-0000ED1B0000}"/>
    <cellStyle name="Entrada 2 2 2 2 11" xfId="7147" xr:uid="{00000000-0005-0000-0000-0000EE1B0000}"/>
    <cellStyle name="Entrada 2 2 2 2 11 2" xfId="7148" xr:uid="{00000000-0005-0000-0000-0000EF1B0000}"/>
    <cellStyle name="Entrada 2 2 2 2 11 2 2" xfId="7149" xr:uid="{00000000-0005-0000-0000-0000F01B0000}"/>
    <cellStyle name="Entrada 2 2 2 2 11 3" xfId="7150" xr:uid="{00000000-0005-0000-0000-0000F11B0000}"/>
    <cellStyle name="Entrada 2 2 2 2 11 3 2" xfId="7151" xr:uid="{00000000-0005-0000-0000-0000F21B0000}"/>
    <cellStyle name="Entrada 2 2 2 2 11 4" xfId="7152" xr:uid="{00000000-0005-0000-0000-0000F31B0000}"/>
    <cellStyle name="Entrada 2 2 2 2 12" xfId="7153" xr:uid="{00000000-0005-0000-0000-0000F41B0000}"/>
    <cellStyle name="Entrada 2 2 2 2 12 2" xfId="7154" xr:uid="{00000000-0005-0000-0000-0000F51B0000}"/>
    <cellStyle name="Entrada 2 2 2 2 13" xfId="7155" xr:uid="{00000000-0005-0000-0000-0000F61B0000}"/>
    <cellStyle name="Entrada 2 2 2 2 13 2" xfId="7156" xr:uid="{00000000-0005-0000-0000-0000F71B0000}"/>
    <cellStyle name="Entrada 2 2 2 2 14" xfId="7157" xr:uid="{00000000-0005-0000-0000-0000F81B0000}"/>
    <cellStyle name="Entrada 2 2 2 2 14 2" xfId="7158" xr:uid="{00000000-0005-0000-0000-0000F91B0000}"/>
    <cellStyle name="Entrada 2 2 2 2 15" xfId="7159" xr:uid="{00000000-0005-0000-0000-0000FA1B0000}"/>
    <cellStyle name="Entrada 2 2 2 2 2" xfId="7160" xr:uid="{00000000-0005-0000-0000-0000FB1B0000}"/>
    <cellStyle name="Entrada 2 2 2 2 2 10" xfId="7161" xr:uid="{00000000-0005-0000-0000-0000FC1B0000}"/>
    <cellStyle name="Entrada 2 2 2 2 2 10 2" xfId="7162" xr:uid="{00000000-0005-0000-0000-0000FD1B0000}"/>
    <cellStyle name="Entrada 2 2 2 2 2 10 2 2" xfId="7163" xr:uid="{00000000-0005-0000-0000-0000FE1B0000}"/>
    <cellStyle name="Entrada 2 2 2 2 2 10 3" xfId="7164" xr:uid="{00000000-0005-0000-0000-0000FF1B0000}"/>
    <cellStyle name="Entrada 2 2 2 2 2 10 3 2" xfId="7165" xr:uid="{00000000-0005-0000-0000-0000001C0000}"/>
    <cellStyle name="Entrada 2 2 2 2 2 10 4" xfId="7166" xr:uid="{00000000-0005-0000-0000-0000011C0000}"/>
    <cellStyle name="Entrada 2 2 2 2 2 11" xfId="7167" xr:uid="{00000000-0005-0000-0000-0000021C0000}"/>
    <cellStyle name="Entrada 2 2 2 2 2 11 2" xfId="7168" xr:uid="{00000000-0005-0000-0000-0000031C0000}"/>
    <cellStyle name="Entrada 2 2 2 2 2 12" xfId="7169" xr:uid="{00000000-0005-0000-0000-0000041C0000}"/>
    <cellStyle name="Entrada 2 2 2 2 2 12 2" xfId="7170" xr:uid="{00000000-0005-0000-0000-0000051C0000}"/>
    <cellStyle name="Entrada 2 2 2 2 2 13" xfId="7171" xr:uid="{00000000-0005-0000-0000-0000061C0000}"/>
    <cellStyle name="Entrada 2 2 2 2 2 2" xfId="7172" xr:uid="{00000000-0005-0000-0000-0000071C0000}"/>
    <cellStyle name="Entrada 2 2 2 2 2 2 10" xfId="7173" xr:uid="{00000000-0005-0000-0000-0000081C0000}"/>
    <cellStyle name="Entrada 2 2 2 2 2 2 10 2" xfId="7174" xr:uid="{00000000-0005-0000-0000-0000091C0000}"/>
    <cellStyle name="Entrada 2 2 2 2 2 2 11" xfId="7175" xr:uid="{00000000-0005-0000-0000-00000A1C0000}"/>
    <cellStyle name="Entrada 2 2 2 2 2 2 11 2" xfId="7176" xr:uid="{00000000-0005-0000-0000-00000B1C0000}"/>
    <cellStyle name="Entrada 2 2 2 2 2 2 12" xfId="7177" xr:uid="{00000000-0005-0000-0000-00000C1C0000}"/>
    <cellStyle name="Entrada 2 2 2 2 2 2 12 2" xfId="7178" xr:uid="{00000000-0005-0000-0000-00000D1C0000}"/>
    <cellStyle name="Entrada 2 2 2 2 2 2 13" xfId="7179" xr:uid="{00000000-0005-0000-0000-00000E1C0000}"/>
    <cellStyle name="Entrada 2 2 2 2 2 2 2" xfId="7180" xr:uid="{00000000-0005-0000-0000-00000F1C0000}"/>
    <cellStyle name="Entrada 2 2 2 2 2 2 2 2" xfId="7181" xr:uid="{00000000-0005-0000-0000-0000101C0000}"/>
    <cellStyle name="Entrada 2 2 2 2 2 2 2 2 2" xfId="7182" xr:uid="{00000000-0005-0000-0000-0000111C0000}"/>
    <cellStyle name="Entrada 2 2 2 2 2 2 2 2 2 2" xfId="7183" xr:uid="{00000000-0005-0000-0000-0000121C0000}"/>
    <cellStyle name="Entrada 2 2 2 2 2 2 2 2 3" xfId="7184" xr:uid="{00000000-0005-0000-0000-0000131C0000}"/>
    <cellStyle name="Entrada 2 2 2 2 2 2 2 2 3 2" xfId="7185" xr:uid="{00000000-0005-0000-0000-0000141C0000}"/>
    <cellStyle name="Entrada 2 2 2 2 2 2 2 2 4" xfId="7186" xr:uid="{00000000-0005-0000-0000-0000151C0000}"/>
    <cellStyle name="Entrada 2 2 2 2 2 2 2 2 4 2" xfId="7187" xr:uid="{00000000-0005-0000-0000-0000161C0000}"/>
    <cellStyle name="Entrada 2 2 2 2 2 2 2 2 5" xfId="7188" xr:uid="{00000000-0005-0000-0000-0000171C0000}"/>
    <cellStyle name="Entrada 2 2 2 2 2 2 2 3" xfId="7189" xr:uid="{00000000-0005-0000-0000-0000181C0000}"/>
    <cellStyle name="Entrada 2 2 2 2 2 2 2 3 2" xfId="7190" xr:uid="{00000000-0005-0000-0000-0000191C0000}"/>
    <cellStyle name="Entrada 2 2 2 2 2 2 2 3 2 2" xfId="7191" xr:uid="{00000000-0005-0000-0000-00001A1C0000}"/>
    <cellStyle name="Entrada 2 2 2 2 2 2 2 3 3" xfId="7192" xr:uid="{00000000-0005-0000-0000-00001B1C0000}"/>
    <cellStyle name="Entrada 2 2 2 2 2 2 2 3 3 2" xfId="7193" xr:uid="{00000000-0005-0000-0000-00001C1C0000}"/>
    <cellStyle name="Entrada 2 2 2 2 2 2 2 3 4" xfId="7194" xr:uid="{00000000-0005-0000-0000-00001D1C0000}"/>
    <cellStyle name="Entrada 2 2 2 2 2 2 2 4" xfId="7195" xr:uid="{00000000-0005-0000-0000-00001E1C0000}"/>
    <cellStyle name="Entrada 2 2 2 2 2 2 2 4 2" xfId="7196" xr:uid="{00000000-0005-0000-0000-00001F1C0000}"/>
    <cellStyle name="Entrada 2 2 2 2 2 2 2 5" xfId="7197" xr:uid="{00000000-0005-0000-0000-0000201C0000}"/>
    <cellStyle name="Entrada 2 2 2 2 2 2 2 5 2" xfId="7198" xr:uid="{00000000-0005-0000-0000-0000211C0000}"/>
    <cellStyle name="Entrada 2 2 2 2 2 2 2 6" xfId="7199" xr:uid="{00000000-0005-0000-0000-0000221C0000}"/>
    <cellStyle name="Entrada 2 2 2 2 2 2 2 6 2" xfId="7200" xr:uid="{00000000-0005-0000-0000-0000231C0000}"/>
    <cellStyle name="Entrada 2 2 2 2 2 2 2 7" xfId="7201" xr:uid="{00000000-0005-0000-0000-0000241C0000}"/>
    <cellStyle name="Entrada 2 2 2 2 2 2 3" xfId="7202" xr:uid="{00000000-0005-0000-0000-0000251C0000}"/>
    <cellStyle name="Entrada 2 2 2 2 2 2 3 2" xfId="7203" xr:uid="{00000000-0005-0000-0000-0000261C0000}"/>
    <cellStyle name="Entrada 2 2 2 2 2 2 3 2 2" xfId="7204" xr:uid="{00000000-0005-0000-0000-0000271C0000}"/>
    <cellStyle name="Entrada 2 2 2 2 2 2 3 2 2 2" xfId="7205" xr:uid="{00000000-0005-0000-0000-0000281C0000}"/>
    <cellStyle name="Entrada 2 2 2 2 2 2 3 2 3" xfId="7206" xr:uid="{00000000-0005-0000-0000-0000291C0000}"/>
    <cellStyle name="Entrada 2 2 2 2 2 2 3 2 3 2" xfId="7207" xr:uid="{00000000-0005-0000-0000-00002A1C0000}"/>
    <cellStyle name="Entrada 2 2 2 2 2 2 3 2 4" xfId="7208" xr:uid="{00000000-0005-0000-0000-00002B1C0000}"/>
    <cellStyle name="Entrada 2 2 2 2 2 2 3 2 4 2" xfId="7209" xr:uid="{00000000-0005-0000-0000-00002C1C0000}"/>
    <cellStyle name="Entrada 2 2 2 2 2 2 3 2 5" xfId="7210" xr:uid="{00000000-0005-0000-0000-00002D1C0000}"/>
    <cellStyle name="Entrada 2 2 2 2 2 2 3 3" xfId="7211" xr:uid="{00000000-0005-0000-0000-00002E1C0000}"/>
    <cellStyle name="Entrada 2 2 2 2 2 2 3 3 2" xfId="7212" xr:uid="{00000000-0005-0000-0000-00002F1C0000}"/>
    <cellStyle name="Entrada 2 2 2 2 2 2 3 3 2 2" xfId="7213" xr:uid="{00000000-0005-0000-0000-0000301C0000}"/>
    <cellStyle name="Entrada 2 2 2 2 2 2 3 3 3" xfId="7214" xr:uid="{00000000-0005-0000-0000-0000311C0000}"/>
    <cellStyle name="Entrada 2 2 2 2 2 2 3 3 3 2" xfId="7215" xr:uid="{00000000-0005-0000-0000-0000321C0000}"/>
    <cellStyle name="Entrada 2 2 2 2 2 2 3 3 4" xfId="7216" xr:uid="{00000000-0005-0000-0000-0000331C0000}"/>
    <cellStyle name="Entrada 2 2 2 2 2 2 3 4" xfId="7217" xr:uid="{00000000-0005-0000-0000-0000341C0000}"/>
    <cellStyle name="Entrada 2 2 2 2 2 2 3 4 2" xfId="7218" xr:uid="{00000000-0005-0000-0000-0000351C0000}"/>
    <cellStyle name="Entrada 2 2 2 2 2 2 3 5" xfId="7219" xr:uid="{00000000-0005-0000-0000-0000361C0000}"/>
    <cellStyle name="Entrada 2 2 2 2 2 2 3 5 2" xfId="7220" xr:uid="{00000000-0005-0000-0000-0000371C0000}"/>
    <cellStyle name="Entrada 2 2 2 2 2 2 3 6" xfId="7221" xr:uid="{00000000-0005-0000-0000-0000381C0000}"/>
    <cellStyle name="Entrada 2 2 2 2 2 2 3 6 2" xfId="7222" xr:uid="{00000000-0005-0000-0000-0000391C0000}"/>
    <cellStyle name="Entrada 2 2 2 2 2 2 3 7" xfId="7223" xr:uid="{00000000-0005-0000-0000-00003A1C0000}"/>
    <cellStyle name="Entrada 2 2 2 2 2 2 4" xfId="7224" xr:uid="{00000000-0005-0000-0000-00003B1C0000}"/>
    <cellStyle name="Entrada 2 2 2 2 2 2 4 2" xfId="7225" xr:uid="{00000000-0005-0000-0000-00003C1C0000}"/>
    <cellStyle name="Entrada 2 2 2 2 2 2 4 2 2" xfId="7226" xr:uid="{00000000-0005-0000-0000-00003D1C0000}"/>
    <cellStyle name="Entrada 2 2 2 2 2 2 4 2 2 2" xfId="7227" xr:uid="{00000000-0005-0000-0000-00003E1C0000}"/>
    <cellStyle name="Entrada 2 2 2 2 2 2 4 2 3" xfId="7228" xr:uid="{00000000-0005-0000-0000-00003F1C0000}"/>
    <cellStyle name="Entrada 2 2 2 2 2 2 4 2 3 2" xfId="7229" xr:uid="{00000000-0005-0000-0000-0000401C0000}"/>
    <cellStyle name="Entrada 2 2 2 2 2 2 4 2 4" xfId="7230" xr:uid="{00000000-0005-0000-0000-0000411C0000}"/>
    <cellStyle name="Entrada 2 2 2 2 2 2 4 2 4 2" xfId="7231" xr:uid="{00000000-0005-0000-0000-0000421C0000}"/>
    <cellStyle name="Entrada 2 2 2 2 2 2 4 2 5" xfId="7232" xr:uid="{00000000-0005-0000-0000-0000431C0000}"/>
    <cellStyle name="Entrada 2 2 2 2 2 2 4 3" xfId="7233" xr:uid="{00000000-0005-0000-0000-0000441C0000}"/>
    <cellStyle name="Entrada 2 2 2 2 2 2 4 3 2" xfId="7234" xr:uid="{00000000-0005-0000-0000-0000451C0000}"/>
    <cellStyle name="Entrada 2 2 2 2 2 2 4 3 2 2" xfId="7235" xr:uid="{00000000-0005-0000-0000-0000461C0000}"/>
    <cellStyle name="Entrada 2 2 2 2 2 2 4 3 3" xfId="7236" xr:uid="{00000000-0005-0000-0000-0000471C0000}"/>
    <cellStyle name="Entrada 2 2 2 2 2 2 4 3 3 2" xfId="7237" xr:uid="{00000000-0005-0000-0000-0000481C0000}"/>
    <cellStyle name="Entrada 2 2 2 2 2 2 4 3 4" xfId="7238" xr:uid="{00000000-0005-0000-0000-0000491C0000}"/>
    <cellStyle name="Entrada 2 2 2 2 2 2 4 4" xfId="7239" xr:uid="{00000000-0005-0000-0000-00004A1C0000}"/>
    <cellStyle name="Entrada 2 2 2 2 2 2 4 4 2" xfId="7240" xr:uid="{00000000-0005-0000-0000-00004B1C0000}"/>
    <cellStyle name="Entrada 2 2 2 2 2 2 4 5" xfId="7241" xr:uid="{00000000-0005-0000-0000-00004C1C0000}"/>
    <cellStyle name="Entrada 2 2 2 2 2 2 4 5 2" xfId="7242" xr:uid="{00000000-0005-0000-0000-00004D1C0000}"/>
    <cellStyle name="Entrada 2 2 2 2 2 2 4 6" xfId="7243" xr:uid="{00000000-0005-0000-0000-00004E1C0000}"/>
    <cellStyle name="Entrada 2 2 2 2 2 2 4 6 2" xfId="7244" xr:uid="{00000000-0005-0000-0000-00004F1C0000}"/>
    <cellStyle name="Entrada 2 2 2 2 2 2 4 7" xfId="7245" xr:uid="{00000000-0005-0000-0000-0000501C0000}"/>
    <cellStyle name="Entrada 2 2 2 2 2 2 5" xfId="7246" xr:uid="{00000000-0005-0000-0000-0000511C0000}"/>
    <cellStyle name="Entrada 2 2 2 2 2 2 5 2" xfId="7247" xr:uid="{00000000-0005-0000-0000-0000521C0000}"/>
    <cellStyle name="Entrada 2 2 2 2 2 2 5 2 2" xfId="7248" xr:uid="{00000000-0005-0000-0000-0000531C0000}"/>
    <cellStyle name="Entrada 2 2 2 2 2 2 5 2 2 2" xfId="7249" xr:uid="{00000000-0005-0000-0000-0000541C0000}"/>
    <cellStyle name="Entrada 2 2 2 2 2 2 5 2 3" xfId="7250" xr:uid="{00000000-0005-0000-0000-0000551C0000}"/>
    <cellStyle name="Entrada 2 2 2 2 2 2 5 2 3 2" xfId="7251" xr:uid="{00000000-0005-0000-0000-0000561C0000}"/>
    <cellStyle name="Entrada 2 2 2 2 2 2 5 2 4" xfId="7252" xr:uid="{00000000-0005-0000-0000-0000571C0000}"/>
    <cellStyle name="Entrada 2 2 2 2 2 2 5 2 4 2" xfId="7253" xr:uid="{00000000-0005-0000-0000-0000581C0000}"/>
    <cellStyle name="Entrada 2 2 2 2 2 2 5 2 5" xfId="7254" xr:uid="{00000000-0005-0000-0000-0000591C0000}"/>
    <cellStyle name="Entrada 2 2 2 2 2 2 5 3" xfId="7255" xr:uid="{00000000-0005-0000-0000-00005A1C0000}"/>
    <cellStyle name="Entrada 2 2 2 2 2 2 5 3 2" xfId="7256" xr:uid="{00000000-0005-0000-0000-00005B1C0000}"/>
    <cellStyle name="Entrada 2 2 2 2 2 2 5 3 2 2" xfId="7257" xr:uid="{00000000-0005-0000-0000-00005C1C0000}"/>
    <cellStyle name="Entrada 2 2 2 2 2 2 5 3 3" xfId="7258" xr:uid="{00000000-0005-0000-0000-00005D1C0000}"/>
    <cellStyle name="Entrada 2 2 2 2 2 2 5 3 3 2" xfId="7259" xr:uid="{00000000-0005-0000-0000-00005E1C0000}"/>
    <cellStyle name="Entrada 2 2 2 2 2 2 5 3 4" xfId="7260" xr:uid="{00000000-0005-0000-0000-00005F1C0000}"/>
    <cellStyle name="Entrada 2 2 2 2 2 2 5 4" xfId="7261" xr:uid="{00000000-0005-0000-0000-0000601C0000}"/>
    <cellStyle name="Entrada 2 2 2 2 2 2 5 4 2" xfId="7262" xr:uid="{00000000-0005-0000-0000-0000611C0000}"/>
    <cellStyle name="Entrada 2 2 2 2 2 2 5 5" xfId="7263" xr:uid="{00000000-0005-0000-0000-0000621C0000}"/>
    <cellStyle name="Entrada 2 2 2 2 2 2 5 5 2" xfId="7264" xr:uid="{00000000-0005-0000-0000-0000631C0000}"/>
    <cellStyle name="Entrada 2 2 2 2 2 2 5 6" xfId="7265" xr:uid="{00000000-0005-0000-0000-0000641C0000}"/>
    <cellStyle name="Entrada 2 2 2 2 2 2 5 6 2" xfId="7266" xr:uid="{00000000-0005-0000-0000-0000651C0000}"/>
    <cellStyle name="Entrada 2 2 2 2 2 2 5 7" xfId="7267" xr:uid="{00000000-0005-0000-0000-0000661C0000}"/>
    <cellStyle name="Entrada 2 2 2 2 2 2 6" xfId="7268" xr:uid="{00000000-0005-0000-0000-0000671C0000}"/>
    <cellStyle name="Entrada 2 2 2 2 2 2 6 2" xfId="7269" xr:uid="{00000000-0005-0000-0000-0000681C0000}"/>
    <cellStyle name="Entrada 2 2 2 2 2 2 6 2 2" xfId="7270" xr:uid="{00000000-0005-0000-0000-0000691C0000}"/>
    <cellStyle name="Entrada 2 2 2 2 2 2 6 2 2 2" xfId="7271" xr:uid="{00000000-0005-0000-0000-00006A1C0000}"/>
    <cellStyle name="Entrada 2 2 2 2 2 2 6 2 3" xfId="7272" xr:uid="{00000000-0005-0000-0000-00006B1C0000}"/>
    <cellStyle name="Entrada 2 2 2 2 2 2 6 2 3 2" xfId="7273" xr:uid="{00000000-0005-0000-0000-00006C1C0000}"/>
    <cellStyle name="Entrada 2 2 2 2 2 2 6 2 4" xfId="7274" xr:uid="{00000000-0005-0000-0000-00006D1C0000}"/>
    <cellStyle name="Entrada 2 2 2 2 2 2 6 2 4 2" xfId="7275" xr:uid="{00000000-0005-0000-0000-00006E1C0000}"/>
    <cellStyle name="Entrada 2 2 2 2 2 2 6 2 5" xfId="7276" xr:uid="{00000000-0005-0000-0000-00006F1C0000}"/>
    <cellStyle name="Entrada 2 2 2 2 2 2 6 3" xfId="7277" xr:uid="{00000000-0005-0000-0000-0000701C0000}"/>
    <cellStyle name="Entrada 2 2 2 2 2 2 6 3 2" xfId="7278" xr:uid="{00000000-0005-0000-0000-0000711C0000}"/>
    <cellStyle name="Entrada 2 2 2 2 2 2 6 4" xfId="7279" xr:uid="{00000000-0005-0000-0000-0000721C0000}"/>
    <cellStyle name="Entrada 2 2 2 2 2 2 6 4 2" xfId="7280" xr:uid="{00000000-0005-0000-0000-0000731C0000}"/>
    <cellStyle name="Entrada 2 2 2 2 2 2 6 5" xfId="7281" xr:uid="{00000000-0005-0000-0000-0000741C0000}"/>
    <cellStyle name="Entrada 2 2 2 2 2 2 6 5 2" xfId="7282" xr:uid="{00000000-0005-0000-0000-0000751C0000}"/>
    <cellStyle name="Entrada 2 2 2 2 2 2 6 6" xfId="7283" xr:uid="{00000000-0005-0000-0000-0000761C0000}"/>
    <cellStyle name="Entrada 2 2 2 2 2 2 7" xfId="7284" xr:uid="{00000000-0005-0000-0000-0000771C0000}"/>
    <cellStyle name="Entrada 2 2 2 2 2 2 7 2" xfId="7285" xr:uid="{00000000-0005-0000-0000-0000781C0000}"/>
    <cellStyle name="Entrada 2 2 2 2 2 2 7 2 2" xfId="7286" xr:uid="{00000000-0005-0000-0000-0000791C0000}"/>
    <cellStyle name="Entrada 2 2 2 2 2 2 7 3" xfId="7287" xr:uid="{00000000-0005-0000-0000-00007A1C0000}"/>
    <cellStyle name="Entrada 2 2 2 2 2 2 7 3 2" xfId="7288" xr:uid="{00000000-0005-0000-0000-00007B1C0000}"/>
    <cellStyle name="Entrada 2 2 2 2 2 2 7 4" xfId="7289" xr:uid="{00000000-0005-0000-0000-00007C1C0000}"/>
    <cellStyle name="Entrada 2 2 2 2 2 2 7 4 2" xfId="7290" xr:uid="{00000000-0005-0000-0000-00007D1C0000}"/>
    <cellStyle name="Entrada 2 2 2 2 2 2 7 5" xfId="7291" xr:uid="{00000000-0005-0000-0000-00007E1C0000}"/>
    <cellStyle name="Entrada 2 2 2 2 2 2 8" xfId="7292" xr:uid="{00000000-0005-0000-0000-00007F1C0000}"/>
    <cellStyle name="Entrada 2 2 2 2 2 2 8 2" xfId="7293" xr:uid="{00000000-0005-0000-0000-0000801C0000}"/>
    <cellStyle name="Entrada 2 2 2 2 2 2 8 2 2" xfId="7294" xr:uid="{00000000-0005-0000-0000-0000811C0000}"/>
    <cellStyle name="Entrada 2 2 2 2 2 2 8 3" xfId="7295" xr:uid="{00000000-0005-0000-0000-0000821C0000}"/>
    <cellStyle name="Entrada 2 2 2 2 2 2 8 3 2" xfId="7296" xr:uid="{00000000-0005-0000-0000-0000831C0000}"/>
    <cellStyle name="Entrada 2 2 2 2 2 2 8 4" xfId="7297" xr:uid="{00000000-0005-0000-0000-0000841C0000}"/>
    <cellStyle name="Entrada 2 2 2 2 2 2 8 4 2" xfId="7298" xr:uid="{00000000-0005-0000-0000-0000851C0000}"/>
    <cellStyle name="Entrada 2 2 2 2 2 2 8 5" xfId="7299" xr:uid="{00000000-0005-0000-0000-0000861C0000}"/>
    <cellStyle name="Entrada 2 2 2 2 2 2 9" xfId="7300" xr:uid="{00000000-0005-0000-0000-0000871C0000}"/>
    <cellStyle name="Entrada 2 2 2 2 2 2 9 2" xfId="7301" xr:uid="{00000000-0005-0000-0000-0000881C0000}"/>
    <cellStyle name="Entrada 2 2 2 2 2 2 9 2 2" xfId="7302" xr:uid="{00000000-0005-0000-0000-0000891C0000}"/>
    <cellStyle name="Entrada 2 2 2 2 2 2 9 3" xfId="7303" xr:uid="{00000000-0005-0000-0000-00008A1C0000}"/>
    <cellStyle name="Entrada 2 2 2 2 2 2 9 3 2" xfId="7304" xr:uid="{00000000-0005-0000-0000-00008B1C0000}"/>
    <cellStyle name="Entrada 2 2 2 2 2 2 9 4" xfId="7305" xr:uid="{00000000-0005-0000-0000-00008C1C0000}"/>
    <cellStyle name="Entrada 2 2 2 2 2 3" xfId="7306" xr:uid="{00000000-0005-0000-0000-00008D1C0000}"/>
    <cellStyle name="Entrada 2 2 2 2 2 3 10" xfId="7307" xr:uid="{00000000-0005-0000-0000-00008E1C0000}"/>
    <cellStyle name="Entrada 2 2 2 2 2 3 2" xfId="7308" xr:uid="{00000000-0005-0000-0000-00008F1C0000}"/>
    <cellStyle name="Entrada 2 2 2 2 2 3 2 2" xfId="7309" xr:uid="{00000000-0005-0000-0000-0000901C0000}"/>
    <cellStyle name="Entrada 2 2 2 2 2 3 2 2 2" xfId="7310" xr:uid="{00000000-0005-0000-0000-0000911C0000}"/>
    <cellStyle name="Entrada 2 2 2 2 2 3 2 2 2 2" xfId="7311" xr:uid="{00000000-0005-0000-0000-0000921C0000}"/>
    <cellStyle name="Entrada 2 2 2 2 2 3 2 2 3" xfId="7312" xr:uid="{00000000-0005-0000-0000-0000931C0000}"/>
    <cellStyle name="Entrada 2 2 2 2 2 3 2 2 3 2" xfId="7313" xr:uid="{00000000-0005-0000-0000-0000941C0000}"/>
    <cellStyle name="Entrada 2 2 2 2 2 3 2 2 4" xfId="7314" xr:uid="{00000000-0005-0000-0000-0000951C0000}"/>
    <cellStyle name="Entrada 2 2 2 2 2 3 2 3" xfId="7315" xr:uid="{00000000-0005-0000-0000-0000961C0000}"/>
    <cellStyle name="Entrada 2 2 2 2 2 3 2 3 2" xfId="7316" xr:uid="{00000000-0005-0000-0000-0000971C0000}"/>
    <cellStyle name="Entrada 2 2 2 2 2 3 2 4" xfId="7317" xr:uid="{00000000-0005-0000-0000-0000981C0000}"/>
    <cellStyle name="Entrada 2 2 2 2 2 3 2 4 2" xfId="7318" xr:uid="{00000000-0005-0000-0000-0000991C0000}"/>
    <cellStyle name="Entrada 2 2 2 2 2 3 2 5" xfId="7319" xr:uid="{00000000-0005-0000-0000-00009A1C0000}"/>
    <cellStyle name="Entrada 2 2 2 2 2 3 2 5 2" xfId="7320" xr:uid="{00000000-0005-0000-0000-00009B1C0000}"/>
    <cellStyle name="Entrada 2 2 2 2 2 3 2 6" xfId="7321" xr:uid="{00000000-0005-0000-0000-00009C1C0000}"/>
    <cellStyle name="Entrada 2 2 2 2 2 3 3" xfId="7322" xr:uid="{00000000-0005-0000-0000-00009D1C0000}"/>
    <cellStyle name="Entrada 2 2 2 2 2 3 3 2" xfId="7323" xr:uid="{00000000-0005-0000-0000-00009E1C0000}"/>
    <cellStyle name="Entrada 2 2 2 2 2 3 3 2 2" xfId="7324" xr:uid="{00000000-0005-0000-0000-00009F1C0000}"/>
    <cellStyle name="Entrada 2 2 2 2 2 3 3 3" xfId="7325" xr:uid="{00000000-0005-0000-0000-0000A01C0000}"/>
    <cellStyle name="Entrada 2 2 2 2 2 3 3 3 2" xfId="7326" xr:uid="{00000000-0005-0000-0000-0000A11C0000}"/>
    <cellStyle name="Entrada 2 2 2 2 2 3 3 4" xfId="7327" xr:uid="{00000000-0005-0000-0000-0000A21C0000}"/>
    <cellStyle name="Entrada 2 2 2 2 2 3 4" xfId="7328" xr:uid="{00000000-0005-0000-0000-0000A31C0000}"/>
    <cellStyle name="Entrada 2 2 2 2 2 3 4 2" xfId="7329" xr:uid="{00000000-0005-0000-0000-0000A41C0000}"/>
    <cellStyle name="Entrada 2 2 2 2 2 3 4 2 2" xfId="7330" xr:uid="{00000000-0005-0000-0000-0000A51C0000}"/>
    <cellStyle name="Entrada 2 2 2 2 2 3 4 3" xfId="7331" xr:uid="{00000000-0005-0000-0000-0000A61C0000}"/>
    <cellStyle name="Entrada 2 2 2 2 2 3 4 3 2" xfId="7332" xr:uid="{00000000-0005-0000-0000-0000A71C0000}"/>
    <cellStyle name="Entrada 2 2 2 2 2 3 4 4" xfId="7333" xr:uid="{00000000-0005-0000-0000-0000A81C0000}"/>
    <cellStyle name="Entrada 2 2 2 2 2 3 5" xfId="7334" xr:uid="{00000000-0005-0000-0000-0000A91C0000}"/>
    <cellStyle name="Entrada 2 2 2 2 2 3 5 2" xfId="7335" xr:uid="{00000000-0005-0000-0000-0000AA1C0000}"/>
    <cellStyle name="Entrada 2 2 2 2 2 3 5 2 2" xfId="7336" xr:uid="{00000000-0005-0000-0000-0000AB1C0000}"/>
    <cellStyle name="Entrada 2 2 2 2 2 3 5 3" xfId="7337" xr:uid="{00000000-0005-0000-0000-0000AC1C0000}"/>
    <cellStyle name="Entrada 2 2 2 2 2 3 5 3 2" xfId="7338" xr:uid="{00000000-0005-0000-0000-0000AD1C0000}"/>
    <cellStyle name="Entrada 2 2 2 2 2 3 5 4" xfId="7339" xr:uid="{00000000-0005-0000-0000-0000AE1C0000}"/>
    <cellStyle name="Entrada 2 2 2 2 2 3 6" xfId="7340" xr:uid="{00000000-0005-0000-0000-0000AF1C0000}"/>
    <cellStyle name="Entrada 2 2 2 2 2 3 6 2" xfId="7341" xr:uid="{00000000-0005-0000-0000-0000B01C0000}"/>
    <cellStyle name="Entrada 2 2 2 2 2 3 6 2 2" xfId="7342" xr:uid="{00000000-0005-0000-0000-0000B11C0000}"/>
    <cellStyle name="Entrada 2 2 2 2 2 3 6 3" xfId="7343" xr:uid="{00000000-0005-0000-0000-0000B21C0000}"/>
    <cellStyle name="Entrada 2 2 2 2 2 3 6 3 2" xfId="7344" xr:uid="{00000000-0005-0000-0000-0000B31C0000}"/>
    <cellStyle name="Entrada 2 2 2 2 2 3 6 4" xfId="7345" xr:uid="{00000000-0005-0000-0000-0000B41C0000}"/>
    <cellStyle name="Entrada 2 2 2 2 2 3 7" xfId="7346" xr:uid="{00000000-0005-0000-0000-0000B51C0000}"/>
    <cellStyle name="Entrada 2 2 2 2 2 3 7 2" xfId="7347" xr:uid="{00000000-0005-0000-0000-0000B61C0000}"/>
    <cellStyle name="Entrada 2 2 2 2 2 3 8" xfId="7348" xr:uid="{00000000-0005-0000-0000-0000B71C0000}"/>
    <cellStyle name="Entrada 2 2 2 2 2 3 8 2" xfId="7349" xr:uid="{00000000-0005-0000-0000-0000B81C0000}"/>
    <cellStyle name="Entrada 2 2 2 2 2 3 9" xfId="7350" xr:uid="{00000000-0005-0000-0000-0000B91C0000}"/>
    <cellStyle name="Entrada 2 2 2 2 2 3 9 2" xfId="7351" xr:uid="{00000000-0005-0000-0000-0000BA1C0000}"/>
    <cellStyle name="Entrada 2 2 2 2 2 4" xfId="7352" xr:uid="{00000000-0005-0000-0000-0000BB1C0000}"/>
    <cellStyle name="Entrada 2 2 2 2 2 4 2" xfId="7353" xr:uid="{00000000-0005-0000-0000-0000BC1C0000}"/>
    <cellStyle name="Entrada 2 2 2 2 2 4 2 2" xfId="7354" xr:uid="{00000000-0005-0000-0000-0000BD1C0000}"/>
    <cellStyle name="Entrada 2 2 2 2 2 4 2 2 2" xfId="7355" xr:uid="{00000000-0005-0000-0000-0000BE1C0000}"/>
    <cellStyle name="Entrada 2 2 2 2 2 4 2 3" xfId="7356" xr:uid="{00000000-0005-0000-0000-0000BF1C0000}"/>
    <cellStyle name="Entrada 2 2 2 2 2 4 2 3 2" xfId="7357" xr:uid="{00000000-0005-0000-0000-0000C01C0000}"/>
    <cellStyle name="Entrada 2 2 2 2 2 4 2 4" xfId="7358" xr:uid="{00000000-0005-0000-0000-0000C11C0000}"/>
    <cellStyle name="Entrada 2 2 2 2 2 4 2 4 2" xfId="7359" xr:uid="{00000000-0005-0000-0000-0000C21C0000}"/>
    <cellStyle name="Entrada 2 2 2 2 2 4 2 5" xfId="7360" xr:uid="{00000000-0005-0000-0000-0000C31C0000}"/>
    <cellStyle name="Entrada 2 2 2 2 2 4 3" xfId="7361" xr:uid="{00000000-0005-0000-0000-0000C41C0000}"/>
    <cellStyle name="Entrada 2 2 2 2 2 4 3 2" xfId="7362" xr:uid="{00000000-0005-0000-0000-0000C51C0000}"/>
    <cellStyle name="Entrada 2 2 2 2 2 4 3 2 2" xfId="7363" xr:uid="{00000000-0005-0000-0000-0000C61C0000}"/>
    <cellStyle name="Entrada 2 2 2 2 2 4 3 3" xfId="7364" xr:uid="{00000000-0005-0000-0000-0000C71C0000}"/>
    <cellStyle name="Entrada 2 2 2 2 2 4 3 3 2" xfId="7365" xr:uid="{00000000-0005-0000-0000-0000C81C0000}"/>
    <cellStyle name="Entrada 2 2 2 2 2 4 3 4" xfId="7366" xr:uid="{00000000-0005-0000-0000-0000C91C0000}"/>
    <cellStyle name="Entrada 2 2 2 2 2 4 4" xfId="7367" xr:uid="{00000000-0005-0000-0000-0000CA1C0000}"/>
    <cellStyle name="Entrada 2 2 2 2 2 4 4 2" xfId="7368" xr:uid="{00000000-0005-0000-0000-0000CB1C0000}"/>
    <cellStyle name="Entrada 2 2 2 2 2 4 5" xfId="7369" xr:uid="{00000000-0005-0000-0000-0000CC1C0000}"/>
    <cellStyle name="Entrada 2 2 2 2 2 4 5 2" xfId="7370" xr:uid="{00000000-0005-0000-0000-0000CD1C0000}"/>
    <cellStyle name="Entrada 2 2 2 2 2 4 6" xfId="7371" xr:uid="{00000000-0005-0000-0000-0000CE1C0000}"/>
    <cellStyle name="Entrada 2 2 2 2 2 4 6 2" xfId="7372" xr:uid="{00000000-0005-0000-0000-0000CF1C0000}"/>
    <cellStyle name="Entrada 2 2 2 2 2 4 7" xfId="7373" xr:uid="{00000000-0005-0000-0000-0000D01C0000}"/>
    <cellStyle name="Entrada 2 2 2 2 2 5" xfId="7374" xr:uid="{00000000-0005-0000-0000-0000D11C0000}"/>
    <cellStyle name="Entrada 2 2 2 2 2 5 2" xfId="7375" xr:uid="{00000000-0005-0000-0000-0000D21C0000}"/>
    <cellStyle name="Entrada 2 2 2 2 2 5 2 2" xfId="7376" xr:uid="{00000000-0005-0000-0000-0000D31C0000}"/>
    <cellStyle name="Entrada 2 2 2 2 2 5 2 2 2" xfId="7377" xr:uid="{00000000-0005-0000-0000-0000D41C0000}"/>
    <cellStyle name="Entrada 2 2 2 2 2 5 2 3" xfId="7378" xr:uid="{00000000-0005-0000-0000-0000D51C0000}"/>
    <cellStyle name="Entrada 2 2 2 2 2 5 2 3 2" xfId="7379" xr:uid="{00000000-0005-0000-0000-0000D61C0000}"/>
    <cellStyle name="Entrada 2 2 2 2 2 5 2 4" xfId="7380" xr:uid="{00000000-0005-0000-0000-0000D71C0000}"/>
    <cellStyle name="Entrada 2 2 2 2 2 5 2 4 2" xfId="7381" xr:uid="{00000000-0005-0000-0000-0000D81C0000}"/>
    <cellStyle name="Entrada 2 2 2 2 2 5 2 5" xfId="7382" xr:uid="{00000000-0005-0000-0000-0000D91C0000}"/>
    <cellStyle name="Entrada 2 2 2 2 2 5 3" xfId="7383" xr:uid="{00000000-0005-0000-0000-0000DA1C0000}"/>
    <cellStyle name="Entrada 2 2 2 2 2 5 3 2" xfId="7384" xr:uid="{00000000-0005-0000-0000-0000DB1C0000}"/>
    <cellStyle name="Entrada 2 2 2 2 2 5 4" xfId="7385" xr:uid="{00000000-0005-0000-0000-0000DC1C0000}"/>
    <cellStyle name="Entrada 2 2 2 2 2 5 4 2" xfId="7386" xr:uid="{00000000-0005-0000-0000-0000DD1C0000}"/>
    <cellStyle name="Entrada 2 2 2 2 2 5 5" xfId="7387" xr:uid="{00000000-0005-0000-0000-0000DE1C0000}"/>
    <cellStyle name="Entrada 2 2 2 2 2 5 5 2" xfId="7388" xr:uid="{00000000-0005-0000-0000-0000DF1C0000}"/>
    <cellStyle name="Entrada 2 2 2 2 2 5 6" xfId="7389" xr:uid="{00000000-0005-0000-0000-0000E01C0000}"/>
    <cellStyle name="Entrada 2 2 2 2 2 6" xfId="7390" xr:uid="{00000000-0005-0000-0000-0000E11C0000}"/>
    <cellStyle name="Entrada 2 2 2 2 2 6 2" xfId="7391" xr:uid="{00000000-0005-0000-0000-0000E21C0000}"/>
    <cellStyle name="Entrada 2 2 2 2 2 6 2 2" xfId="7392" xr:uid="{00000000-0005-0000-0000-0000E31C0000}"/>
    <cellStyle name="Entrada 2 2 2 2 2 6 2 2 2" xfId="7393" xr:uid="{00000000-0005-0000-0000-0000E41C0000}"/>
    <cellStyle name="Entrada 2 2 2 2 2 6 2 3" xfId="7394" xr:uid="{00000000-0005-0000-0000-0000E51C0000}"/>
    <cellStyle name="Entrada 2 2 2 2 2 6 2 3 2" xfId="7395" xr:uid="{00000000-0005-0000-0000-0000E61C0000}"/>
    <cellStyle name="Entrada 2 2 2 2 2 6 2 4" xfId="7396" xr:uid="{00000000-0005-0000-0000-0000E71C0000}"/>
    <cellStyle name="Entrada 2 2 2 2 2 6 2 4 2" xfId="7397" xr:uid="{00000000-0005-0000-0000-0000E81C0000}"/>
    <cellStyle name="Entrada 2 2 2 2 2 6 2 5" xfId="7398" xr:uid="{00000000-0005-0000-0000-0000E91C0000}"/>
    <cellStyle name="Entrada 2 2 2 2 2 6 3" xfId="7399" xr:uid="{00000000-0005-0000-0000-0000EA1C0000}"/>
    <cellStyle name="Entrada 2 2 2 2 2 6 3 2" xfId="7400" xr:uid="{00000000-0005-0000-0000-0000EB1C0000}"/>
    <cellStyle name="Entrada 2 2 2 2 2 6 4" xfId="7401" xr:uid="{00000000-0005-0000-0000-0000EC1C0000}"/>
    <cellStyle name="Entrada 2 2 2 2 2 6 4 2" xfId="7402" xr:uid="{00000000-0005-0000-0000-0000ED1C0000}"/>
    <cellStyle name="Entrada 2 2 2 2 2 6 5" xfId="7403" xr:uid="{00000000-0005-0000-0000-0000EE1C0000}"/>
    <cellStyle name="Entrada 2 2 2 2 2 6 5 2" xfId="7404" xr:uid="{00000000-0005-0000-0000-0000EF1C0000}"/>
    <cellStyle name="Entrada 2 2 2 2 2 6 6" xfId="7405" xr:uid="{00000000-0005-0000-0000-0000F01C0000}"/>
    <cellStyle name="Entrada 2 2 2 2 2 7" xfId="7406" xr:uid="{00000000-0005-0000-0000-0000F11C0000}"/>
    <cellStyle name="Entrada 2 2 2 2 2 7 2" xfId="7407" xr:uid="{00000000-0005-0000-0000-0000F21C0000}"/>
    <cellStyle name="Entrada 2 2 2 2 2 7 2 2" xfId="7408" xr:uid="{00000000-0005-0000-0000-0000F31C0000}"/>
    <cellStyle name="Entrada 2 2 2 2 2 7 2 2 2" xfId="7409" xr:uid="{00000000-0005-0000-0000-0000F41C0000}"/>
    <cellStyle name="Entrada 2 2 2 2 2 7 2 3" xfId="7410" xr:uid="{00000000-0005-0000-0000-0000F51C0000}"/>
    <cellStyle name="Entrada 2 2 2 2 2 7 2 3 2" xfId="7411" xr:uid="{00000000-0005-0000-0000-0000F61C0000}"/>
    <cellStyle name="Entrada 2 2 2 2 2 7 2 4" xfId="7412" xr:uid="{00000000-0005-0000-0000-0000F71C0000}"/>
    <cellStyle name="Entrada 2 2 2 2 2 7 2 4 2" xfId="7413" xr:uid="{00000000-0005-0000-0000-0000F81C0000}"/>
    <cellStyle name="Entrada 2 2 2 2 2 7 2 5" xfId="7414" xr:uid="{00000000-0005-0000-0000-0000F91C0000}"/>
    <cellStyle name="Entrada 2 2 2 2 2 7 3" xfId="7415" xr:uid="{00000000-0005-0000-0000-0000FA1C0000}"/>
    <cellStyle name="Entrada 2 2 2 2 2 7 3 2" xfId="7416" xr:uid="{00000000-0005-0000-0000-0000FB1C0000}"/>
    <cellStyle name="Entrada 2 2 2 2 2 7 4" xfId="7417" xr:uid="{00000000-0005-0000-0000-0000FC1C0000}"/>
    <cellStyle name="Entrada 2 2 2 2 2 7 4 2" xfId="7418" xr:uid="{00000000-0005-0000-0000-0000FD1C0000}"/>
    <cellStyle name="Entrada 2 2 2 2 2 7 5" xfId="7419" xr:uid="{00000000-0005-0000-0000-0000FE1C0000}"/>
    <cellStyle name="Entrada 2 2 2 2 2 7 5 2" xfId="7420" xr:uid="{00000000-0005-0000-0000-0000FF1C0000}"/>
    <cellStyle name="Entrada 2 2 2 2 2 7 6" xfId="7421" xr:uid="{00000000-0005-0000-0000-0000001D0000}"/>
    <cellStyle name="Entrada 2 2 2 2 2 8" xfId="7422" xr:uid="{00000000-0005-0000-0000-0000011D0000}"/>
    <cellStyle name="Entrada 2 2 2 2 2 8 2" xfId="7423" xr:uid="{00000000-0005-0000-0000-0000021D0000}"/>
    <cellStyle name="Entrada 2 2 2 2 2 8 2 2" xfId="7424" xr:uid="{00000000-0005-0000-0000-0000031D0000}"/>
    <cellStyle name="Entrada 2 2 2 2 2 8 3" xfId="7425" xr:uid="{00000000-0005-0000-0000-0000041D0000}"/>
    <cellStyle name="Entrada 2 2 2 2 2 8 3 2" xfId="7426" xr:uid="{00000000-0005-0000-0000-0000051D0000}"/>
    <cellStyle name="Entrada 2 2 2 2 2 8 4" xfId="7427" xr:uid="{00000000-0005-0000-0000-0000061D0000}"/>
    <cellStyle name="Entrada 2 2 2 2 2 8 4 2" xfId="7428" xr:uid="{00000000-0005-0000-0000-0000071D0000}"/>
    <cellStyle name="Entrada 2 2 2 2 2 8 5" xfId="7429" xr:uid="{00000000-0005-0000-0000-0000081D0000}"/>
    <cellStyle name="Entrada 2 2 2 2 2 9" xfId="7430" xr:uid="{00000000-0005-0000-0000-0000091D0000}"/>
    <cellStyle name="Entrada 2 2 2 2 2 9 2" xfId="7431" xr:uid="{00000000-0005-0000-0000-00000A1D0000}"/>
    <cellStyle name="Entrada 2 2 2 2 2 9 2 2" xfId="7432" xr:uid="{00000000-0005-0000-0000-00000B1D0000}"/>
    <cellStyle name="Entrada 2 2 2 2 2 9 3" xfId="7433" xr:uid="{00000000-0005-0000-0000-00000C1D0000}"/>
    <cellStyle name="Entrada 2 2 2 2 2 9 3 2" xfId="7434" xr:uid="{00000000-0005-0000-0000-00000D1D0000}"/>
    <cellStyle name="Entrada 2 2 2 2 2 9 4" xfId="7435" xr:uid="{00000000-0005-0000-0000-00000E1D0000}"/>
    <cellStyle name="Entrada 2 2 2 2 2 9 4 2" xfId="7436" xr:uid="{00000000-0005-0000-0000-00000F1D0000}"/>
    <cellStyle name="Entrada 2 2 2 2 2 9 5" xfId="7437" xr:uid="{00000000-0005-0000-0000-0000101D0000}"/>
    <cellStyle name="Entrada 2 2 2 2 3" xfId="7438" xr:uid="{00000000-0005-0000-0000-0000111D0000}"/>
    <cellStyle name="Entrada 2 2 2 2 3 10" xfId="7439" xr:uid="{00000000-0005-0000-0000-0000121D0000}"/>
    <cellStyle name="Entrada 2 2 2 2 3 10 2" xfId="7440" xr:uid="{00000000-0005-0000-0000-0000131D0000}"/>
    <cellStyle name="Entrada 2 2 2 2 3 11" xfId="7441" xr:uid="{00000000-0005-0000-0000-0000141D0000}"/>
    <cellStyle name="Entrada 2 2 2 2 3 11 2" xfId="7442" xr:uid="{00000000-0005-0000-0000-0000151D0000}"/>
    <cellStyle name="Entrada 2 2 2 2 3 12" xfId="7443" xr:uid="{00000000-0005-0000-0000-0000161D0000}"/>
    <cellStyle name="Entrada 2 2 2 2 3 12 2" xfId="7444" xr:uid="{00000000-0005-0000-0000-0000171D0000}"/>
    <cellStyle name="Entrada 2 2 2 2 3 13" xfId="7445" xr:uid="{00000000-0005-0000-0000-0000181D0000}"/>
    <cellStyle name="Entrada 2 2 2 2 3 2" xfId="7446" xr:uid="{00000000-0005-0000-0000-0000191D0000}"/>
    <cellStyle name="Entrada 2 2 2 2 3 2 2" xfId="7447" xr:uid="{00000000-0005-0000-0000-00001A1D0000}"/>
    <cellStyle name="Entrada 2 2 2 2 3 2 2 2" xfId="7448" xr:uid="{00000000-0005-0000-0000-00001B1D0000}"/>
    <cellStyle name="Entrada 2 2 2 2 3 2 2 2 2" xfId="7449" xr:uid="{00000000-0005-0000-0000-00001C1D0000}"/>
    <cellStyle name="Entrada 2 2 2 2 3 2 2 3" xfId="7450" xr:uid="{00000000-0005-0000-0000-00001D1D0000}"/>
    <cellStyle name="Entrada 2 2 2 2 3 2 2 3 2" xfId="7451" xr:uid="{00000000-0005-0000-0000-00001E1D0000}"/>
    <cellStyle name="Entrada 2 2 2 2 3 2 2 4" xfId="7452" xr:uid="{00000000-0005-0000-0000-00001F1D0000}"/>
    <cellStyle name="Entrada 2 2 2 2 3 2 2 4 2" xfId="7453" xr:uid="{00000000-0005-0000-0000-0000201D0000}"/>
    <cellStyle name="Entrada 2 2 2 2 3 2 2 5" xfId="7454" xr:uid="{00000000-0005-0000-0000-0000211D0000}"/>
    <cellStyle name="Entrada 2 2 2 2 3 2 3" xfId="7455" xr:uid="{00000000-0005-0000-0000-0000221D0000}"/>
    <cellStyle name="Entrada 2 2 2 2 3 2 3 2" xfId="7456" xr:uid="{00000000-0005-0000-0000-0000231D0000}"/>
    <cellStyle name="Entrada 2 2 2 2 3 2 3 2 2" xfId="7457" xr:uid="{00000000-0005-0000-0000-0000241D0000}"/>
    <cellStyle name="Entrada 2 2 2 2 3 2 3 3" xfId="7458" xr:uid="{00000000-0005-0000-0000-0000251D0000}"/>
    <cellStyle name="Entrada 2 2 2 2 3 2 3 3 2" xfId="7459" xr:uid="{00000000-0005-0000-0000-0000261D0000}"/>
    <cellStyle name="Entrada 2 2 2 2 3 2 3 4" xfId="7460" xr:uid="{00000000-0005-0000-0000-0000271D0000}"/>
    <cellStyle name="Entrada 2 2 2 2 3 2 4" xfId="7461" xr:uid="{00000000-0005-0000-0000-0000281D0000}"/>
    <cellStyle name="Entrada 2 2 2 2 3 2 4 2" xfId="7462" xr:uid="{00000000-0005-0000-0000-0000291D0000}"/>
    <cellStyle name="Entrada 2 2 2 2 3 2 5" xfId="7463" xr:uid="{00000000-0005-0000-0000-00002A1D0000}"/>
    <cellStyle name="Entrada 2 2 2 2 3 2 5 2" xfId="7464" xr:uid="{00000000-0005-0000-0000-00002B1D0000}"/>
    <cellStyle name="Entrada 2 2 2 2 3 2 6" xfId="7465" xr:uid="{00000000-0005-0000-0000-00002C1D0000}"/>
    <cellStyle name="Entrada 2 2 2 2 3 2 6 2" xfId="7466" xr:uid="{00000000-0005-0000-0000-00002D1D0000}"/>
    <cellStyle name="Entrada 2 2 2 2 3 2 7" xfId="7467" xr:uid="{00000000-0005-0000-0000-00002E1D0000}"/>
    <cellStyle name="Entrada 2 2 2 2 3 3" xfId="7468" xr:uid="{00000000-0005-0000-0000-00002F1D0000}"/>
    <cellStyle name="Entrada 2 2 2 2 3 3 2" xfId="7469" xr:uid="{00000000-0005-0000-0000-0000301D0000}"/>
    <cellStyle name="Entrada 2 2 2 2 3 3 2 2" xfId="7470" xr:uid="{00000000-0005-0000-0000-0000311D0000}"/>
    <cellStyle name="Entrada 2 2 2 2 3 3 2 2 2" xfId="7471" xr:uid="{00000000-0005-0000-0000-0000321D0000}"/>
    <cellStyle name="Entrada 2 2 2 2 3 3 2 3" xfId="7472" xr:uid="{00000000-0005-0000-0000-0000331D0000}"/>
    <cellStyle name="Entrada 2 2 2 2 3 3 2 3 2" xfId="7473" xr:uid="{00000000-0005-0000-0000-0000341D0000}"/>
    <cellStyle name="Entrada 2 2 2 2 3 3 2 4" xfId="7474" xr:uid="{00000000-0005-0000-0000-0000351D0000}"/>
    <cellStyle name="Entrada 2 2 2 2 3 3 2 4 2" xfId="7475" xr:uid="{00000000-0005-0000-0000-0000361D0000}"/>
    <cellStyle name="Entrada 2 2 2 2 3 3 2 5" xfId="7476" xr:uid="{00000000-0005-0000-0000-0000371D0000}"/>
    <cellStyle name="Entrada 2 2 2 2 3 3 3" xfId="7477" xr:uid="{00000000-0005-0000-0000-0000381D0000}"/>
    <cellStyle name="Entrada 2 2 2 2 3 3 3 2" xfId="7478" xr:uid="{00000000-0005-0000-0000-0000391D0000}"/>
    <cellStyle name="Entrada 2 2 2 2 3 3 3 2 2" xfId="7479" xr:uid="{00000000-0005-0000-0000-00003A1D0000}"/>
    <cellStyle name="Entrada 2 2 2 2 3 3 3 3" xfId="7480" xr:uid="{00000000-0005-0000-0000-00003B1D0000}"/>
    <cellStyle name="Entrada 2 2 2 2 3 3 3 3 2" xfId="7481" xr:uid="{00000000-0005-0000-0000-00003C1D0000}"/>
    <cellStyle name="Entrada 2 2 2 2 3 3 3 4" xfId="7482" xr:uid="{00000000-0005-0000-0000-00003D1D0000}"/>
    <cellStyle name="Entrada 2 2 2 2 3 3 4" xfId="7483" xr:uid="{00000000-0005-0000-0000-00003E1D0000}"/>
    <cellStyle name="Entrada 2 2 2 2 3 3 4 2" xfId="7484" xr:uid="{00000000-0005-0000-0000-00003F1D0000}"/>
    <cellStyle name="Entrada 2 2 2 2 3 3 5" xfId="7485" xr:uid="{00000000-0005-0000-0000-0000401D0000}"/>
    <cellStyle name="Entrada 2 2 2 2 3 3 5 2" xfId="7486" xr:uid="{00000000-0005-0000-0000-0000411D0000}"/>
    <cellStyle name="Entrada 2 2 2 2 3 3 6" xfId="7487" xr:uid="{00000000-0005-0000-0000-0000421D0000}"/>
    <cellStyle name="Entrada 2 2 2 2 3 3 6 2" xfId="7488" xr:uid="{00000000-0005-0000-0000-0000431D0000}"/>
    <cellStyle name="Entrada 2 2 2 2 3 3 7" xfId="7489" xr:uid="{00000000-0005-0000-0000-0000441D0000}"/>
    <cellStyle name="Entrada 2 2 2 2 3 4" xfId="7490" xr:uid="{00000000-0005-0000-0000-0000451D0000}"/>
    <cellStyle name="Entrada 2 2 2 2 3 4 2" xfId="7491" xr:uid="{00000000-0005-0000-0000-0000461D0000}"/>
    <cellStyle name="Entrada 2 2 2 2 3 4 2 2" xfId="7492" xr:uid="{00000000-0005-0000-0000-0000471D0000}"/>
    <cellStyle name="Entrada 2 2 2 2 3 4 2 2 2" xfId="7493" xr:uid="{00000000-0005-0000-0000-0000481D0000}"/>
    <cellStyle name="Entrada 2 2 2 2 3 4 2 3" xfId="7494" xr:uid="{00000000-0005-0000-0000-0000491D0000}"/>
    <cellStyle name="Entrada 2 2 2 2 3 4 2 3 2" xfId="7495" xr:uid="{00000000-0005-0000-0000-00004A1D0000}"/>
    <cellStyle name="Entrada 2 2 2 2 3 4 2 4" xfId="7496" xr:uid="{00000000-0005-0000-0000-00004B1D0000}"/>
    <cellStyle name="Entrada 2 2 2 2 3 4 2 4 2" xfId="7497" xr:uid="{00000000-0005-0000-0000-00004C1D0000}"/>
    <cellStyle name="Entrada 2 2 2 2 3 4 2 5" xfId="7498" xr:uid="{00000000-0005-0000-0000-00004D1D0000}"/>
    <cellStyle name="Entrada 2 2 2 2 3 4 3" xfId="7499" xr:uid="{00000000-0005-0000-0000-00004E1D0000}"/>
    <cellStyle name="Entrada 2 2 2 2 3 4 3 2" xfId="7500" xr:uid="{00000000-0005-0000-0000-00004F1D0000}"/>
    <cellStyle name="Entrada 2 2 2 2 3 4 3 2 2" xfId="7501" xr:uid="{00000000-0005-0000-0000-0000501D0000}"/>
    <cellStyle name="Entrada 2 2 2 2 3 4 3 3" xfId="7502" xr:uid="{00000000-0005-0000-0000-0000511D0000}"/>
    <cellStyle name="Entrada 2 2 2 2 3 4 3 3 2" xfId="7503" xr:uid="{00000000-0005-0000-0000-0000521D0000}"/>
    <cellStyle name="Entrada 2 2 2 2 3 4 3 4" xfId="7504" xr:uid="{00000000-0005-0000-0000-0000531D0000}"/>
    <cellStyle name="Entrada 2 2 2 2 3 4 4" xfId="7505" xr:uid="{00000000-0005-0000-0000-0000541D0000}"/>
    <cellStyle name="Entrada 2 2 2 2 3 4 4 2" xfId="7506" xr:uid="{00000000-0005-0000-0000-0000551D0000}"/>
    <cellStyle name="Entrada 2 2 2 2 3 4 5" xfId="7507" xr:uid="{00000000-0005-0000-0000-0000561D0000}"/>
    <cellStyle name="Entrada 2 2 2 2 3 4 5 2" xfId="7508" xr:uid="{00000000-0005-0000-0000-0000571D0000}"/>
    <cellStyle name="Entrada 2 2 2 2 3 4 6" xfId="7509" xr:uid="{00000000-0005-0000-0000-0000581D0000}"/>
    <cellStyle name="Entrada 2 2 2 2 3 4 6 2" xfId="7510" xr:uid="{00000000-0005-0000-0000-0000591D0000}"/>
    <cellStyle name="Entrada 2 2 2 2 3 4 7" xfId="7511" xr:uid="{00000000-0005-0000-0000-00005A1D0000}"/>
    <cellStyle name="Entrada 2 2 2 2 3 5" xfId="7512" xr:uid="{00000000-0005-0000-0000-00005B1D0000}"/>
    <cellStyle name="Entrada 2 2 2 2 3 5 2" xfId="7513" xr:uid="{00000000-0005-0000-0000-00005C1D0000}"/>
    <cellStyle name="Entrada 2 2 2 2 3 5 2 2" xfId="7514" xr:uid="{00000000-0005-0000-0000-00005D1D0000}"/>
    <cellStyle name="Entrada 2 2 2 2 3 5 2 2 2" xfId="7515" xr:uid="{00000000-0005-0000-0000-00005E1D0000}"/>
    <cellStyle name="Entrada 2 2 2 2 3 5 2 3" xfId="7516" xr:uid="{00000000-0005-0000-0000-00005F1D0000}"/>
    <cellStyle name="Entrada 2 2 2 2 3 5 2 3 2" xfId="7517" xr:uid="{00000000-0005-0000-0000-0000601D0000}"/>
    <cellStyle name="Entrada 2 2 2 2 3 5 2 4" xfId="7518" xr:uid="{00000000-0005-0000-0000-0000611D0000}"/>
    <cellStyle name="Entrada 2 2 2 2 3 5 2 4 2" xfId="7519" xr:uid="{00000000-0005-0000-0000-0000621D0000}"/>
    <cellStyle name="Entrada 2 2 2 2 3 5 2 5" xfId="7520" xr:uid="{00000000-0005-0000-0000-0000631D0000}"/>
    <cellStyle name="Entrada 2 2 2 2 3 5 3" xfId="7521" xr:uid="{00000000-0005-0000-0000-0000641D0000}"/>
    <cellStyle name="Entrada 2 2 2 2 3 5 3 2" xfId="7522" xr:uid="{00000000-0005-0000-0000-0000651D0000}"/>
    <cellStyle name="Entrada 2 2 2 2 3 5 3 2 2" xfId="7523" xr:uid="{00000000-0005-0000-0000-0000661D0000}"/>
    <cellStyle name="Entrada 2 2 2 2 3 5 3 3" xfId="7524" xr:uid="{00000000-0005-0000-0000-0000671D0000}"/>
    <cellStyle name="Entrada 2 2 2 2 3 5 3 3 2" xfId="7525" xr:uid="{00000000-0005-0000-0000-0000681D0000}"/>
    <cellStyle name="Entrada 2 2 2 2 3 5 3 4" xfId="7526" xr:uid="{00000000-0005-0000-0000-0000691D0000}"/>
    <cellStyle name="Entrada 2 2 2 2 3 5 4" xfId="7527" xr:uid="{00000000-0005-0000-0000-00006A1D0000}"/>
    <cellStyle name="Entrada 2 2 2 2 3 5 4 2" xfId="7528" xr:uid="{00000000-0005-0000-0000-00006B1D0000}"/>
    <cellStyle name="Entrada 2 2 2 2 3 5 5" xfId="7529" xr:uid="{00000000-0005-0000-0000-00006C1D0000}"/>
    <cellStyle name="Entrada 2 2 2 2 3 5 5 2" xfId="7530" xr:uid="{00000000-0005-0000-0000-00006D1D0000}"/>
    <cellStyle name="Entrada 2 2 2 2 3 5 6" xfId="7531" xr:uid="{00000000-0005-0000-0000-00006E1D0000}"/>
    <cellStyle name="Entrada 2 2 2 2 3 5 6 2" xfId="7532" xr:uid="{00000000-0005-0000-0000-00006F1D0000}"/>
    <cellStyle name="Entrada 2 2 2 2 3 5 7" xfId="7533" xr:uid="{00000000-0005-0000-0000-0000701D0000}"/>
    <cellStyle name="Entrada 2 2 2 2 3 6" xfId="7534" xr:uid="{00000000-0005-0000-0000-0000711D0000}"/>
    <cellStyle name="Entrada 2 2 2 2 3 6 2" xfId="7535" xr:uid="{00000000-0005-0000-0000-0000721D0000}"/>
    <cellStyle name="Entrada 2 2 2 2 3 6 2 2" xfId="7536" xr:uid="{00000000-0005-0000-0000-0000731D0000}"/>
    <cellStyle name="Entrada 2 2 2 2 3 6 2 2 2" xfId="7537" xr:uid="{00000000-0005-0000-0000-0000741D0000}"/>
    <cellStyle name="Entrada 2 2 2 2 3 6 2 3" xfId="7538" xr:uid="{00000000-0005-0000-0000-0000751D0000}"/>
    <cellStyle name="Entrada 2 2 2 2 3 6 2 3 2" xfId="7539" xr:uid="{00000000-0005-0000-0000-0000761D0000}"/>
    <cellStyle name="Entrada 2 2 2 2 3 6 2 4" xfId="7540" xr:uid="{00000000-0005-0000-0000-0000771D0000}"/>
    <cellStyle name="Entrada 2 2 2 2 3 6 2 4 2" xfId="7541" xr:uid="{00000000-0005-0000-0000-0000781D0000}"/>
    <cellStyle name="Entrada 2 2 2 2 3 6 2 5" xfId="7542" xr:uid="{00000000-0005-0000-0000-0000791D0000}"/>
    <cellStyle name="Entrada 2 2 2 2 3 6 3" xfId="7543" xr:uid="{00000000-0005-0000-0000-00007A1D0000}"/>
    <cellStyle name="Entrada 2 2 2 2 3 6 3 2" xfId="7544" xr:uid="{00000000-0005-0000-0000-00007B1D0000}"/>
    <cellStyle name="Entrada 2 2 2 2 3 6 4" xfId="7545" xr:uid="{00000000-0005-0000-0000-00007C1D0000}"/>
    <cellStyle name="Entrada 2 2 2 2 3 6 4 2" xfId="7546" xr:uid="{00000000-0005-0000-0000-00007D1D0000}"/>
    <cellStyle name="Entrada 2 2 2 2 3 6 5" xfId="7547" xr:uid="{00000000-0005-0000-0000-00007E1D0000}"/>
    <cellStyle name="Entrada 2 2 2 2 3 6 5 2" xfId="7548" xr:uid="{00000000-0005-0000-0000-00007F1D0000}"/>
    <cellStyle name="Entrada 2 2 2 2 3 6 6" xfId="7549" xr:uid="{00000000-0005-0000-0000-0000801D0000}"/>
    <cellStyle name="Entrada 2 2 2 2 3 7" xfId="7550" xr:uid="{00000000-0005-0000-0000-0000811D0000}"/>
    <cellStyle name="Entrada 2 2 2 2 3 7 2" xfId="7551" xr:uid="{00000000-0005-0000-0000-0000821D0000}"/>
    <cellStyle name="Entrada 2 2 2 2 3 7 2 2" xfId="7552" xr:uid="{00000000-0005-0000-0000-0000831D0000}"/>
    <cellStyle name="Entrada 2 2 2 2 3 7 3" xfId="7553" xr:uid="{00000000-0005-0000-0000-0000841D0000}"/>
    <cellStyle name="Entrada 2 2 2 2 3 7 3 2" xfId="7554" xr:uid="{00000000-0005-0000-0000-0000851D0000}"/>
    <cellStyle name="Entrada 2 2 2 2 3 7 4" xfId="7555" xr:uid="{00000000-0005-0000-0000-0000861D0000}"/>
    <cellStyle name="Entrada 2 2 2 2 3 7 4 2" xfId="7556" xr:uid="{00000000-0005-0000-0000-0000871D0000}"/>
    <cellStyle name="Entrada 2 2 2 2 3 7 5" xfId="7557" xr:uid="{00000000-0005-0000-0000-0000881D0000}"/>
    <cellStyle name="Entrada 2 2 2 2 3 8" xfId="7558" xr:uid="{00000000-0005-0000-0000-0000891D0000}"/>
    <cellStyle name="Entrada 2 2 2 2 3 8 2" xfId="7559" xr:uid="{00000000-0005-0000-0000-00008A1D0000}"/>
    <cellStyle name="Entrada 2 2 2 2 3 8 2 2" xfId="7560" xr:uid="{00000000-0005-0000-0000-00008B1D0000}"/>
    <cellStyle name="Entrada 2 2 2 2 3 8 3" xfId="7561" xr:uid="{00000000-0005-0000-0000-00008C1D0000}"/>
    <cellStyle name="Entrada 2 2 2 2 3 8 3 2" xfId="7562" xr:uid="{00000000-0005-0000-0000-00008D1D0000}"/>
    <cellStyle name="Entrada 2 2 2 2 3 8 4" xfId="7563" xr:uid="{00000000-0005-0000-0000-00008E1D0000}"/>
    <cellStyle name="Entrada 2 2 2 2 3 8 4 2" xfId="7564" xr:uid="{00000000-0005-0000-0000-00008F1D0000}"/>
    <cellStyle name="Entrada 2 2 2 2 3 8 5" xfId="7565" xr:uid="{00000000-0005-0000-0000-0000901D0000}"/>
    <cellStyle name="Entrada 2 2 2 2 3 9" xfId="7566" xr:uid="{00000000-0005-0000-0000-0000911D0000}"/>
    <cellStyle name="Entrada 2 2 2 2 3 9 2" xfId="7567" xr:uid="{00000000-0005-0000-0000-0000921D0000}"/>
    <cellStyle name="Entrada 2 2 2 2 3 9 2 2" xfId="7568" xr:uid="{00000000-0005-0000-0000-0000931D0000}"/>
    <cellStyle name="Entrada 2 2 2 2 3 9 3" xfId="7569" xr:uid="{00000000-0005-0000-0000-0000941D0000}"/>
    <cellStyle name="Entrada 2 2 2 2 3 9 3 2" xfId="7570" xr:uid="{00000000-0005-0000-0000-0000951D0000}"/>
    <cellStyle name="Entrada 2 2 2 2 3 9 4" xfId="7571" xr:uid="{00000000-0005-0000-0000-0000961D0000}"/>
    <cellStyle name="Entrada 2 2 2 2 4" xfId="7572" xr:uid="{00000000-0005-0000-0000-0000971D0000}"/>
    <cellStyle name="Entrada 2 2 2 2 4 10" xfId="7573" xr:uid="{00000000-0005-0000-0000-0000981D0000}"/>
    <cellStyle name="Entrada 2 2 2 2 4 2" xfId="7574" xr:uid="{00000000-0005-0000-0000-0000991D0000}"/>
    <cellStyle name="Entrada 2 2 2 2 4 2 2" xfId="7575" xr:uid="{00000000-0005-0000-0000-00009A1D0000}"/>
    <cellStyle name="Entrada 2 2 2 2 4 2 2 2" xfId="7576" xr:uid="{00000000-0005-0000-0000-00009B1D0000}"/>
    <cellStyle name="Entrada 2 2 2 2 4 2 2 2 2" xfId="7577" xr:uid="{00000000-0005-0000-0000-00009C1D0000}"/>
    <cellStyle name="Entrada 2 2 2 2 4 2 2 3" xfId="7578" xr:uid="{00000000-0005-0000-0000-00009D1D0000}"/>
    <cellStyle name="Entrada 2 2 2 2 4 2 2 3 2" xfId="7579" xr:uid="{00000000-0005-0000-0000-00009E1D0000}"/>
    <cellStyle name="Entrada 2 2 2 2 4 2 2 4" xfId="7580" xr:uid="{00000000-0005-0000-0000-00009F1D0000}"/>
    <cellStyle name="Entrada 2 2 2 2 4 2 3" xfId="7581" xr:uid="{00000000-0005-0000-0000-0000A01D0000}"/>
    <cellStyle name="Entrada 2 2 2 2 4 2 3 2" xfId="7582" xr:uid="{00000000-0005-0000-0000-0000A11D0000}"/>
    <cellStyle name="Entrada 2 2 2 2 4 2 4" xfId="7583" xr:uid="{00000000-0005-0000-0000-0000A21D0000}"/>
    <cellStyle name="Entrada 2 2 2 2 4 2 4 2" xfId="7584" xr:uid="{00000000-0005-0000-0000-0000A31D0000}"/>
    <cellStyle name="Entrada 2 2 2 2 4 2 5" xfId="7585" xr:uid="{00000000-0005-0000-0000-0000A41D0000}"/>
    <cellStyle name="Entrada 2 2 2 2 4 2 5 2" xfId="7586" xr:uid="{00000000-0005-0000-0000-0000A51D0000}"/>
    <cellStyle name="Entrada 2 2 2 2 4 2 6" xfId="7587" xr:uid="{00000000-0005-0000-0000-0000A61D0000}"/>
    <cellStyle name="Entrada 2 2 2 2 4 3" xfId="7588" xr:uid="{00000000-0005-0000-0000-0000A71D0000}"/>
    <cellStyle name="Entrada 2 2 2 2 4 3 2" xfId="7589" xr:uid="{00000000-0005-0000-0000-0000A81D0000}"/>
    <cellStyle name="Entrada 2 2 2 2 4 3 2 2" xfId="7590" xr:uid="{00000000-0005-0000-0000-0000A91D0000}"/>
    <cellStyle name="Entrada 2 2 2 2 4 3 3" xfId="7591" xr:uid="{00000000-0005-0000-0000-0000AA1D0000}"/>
    <cellStyle name="Entrada 2 2 2 2 4 3 3 2" xfId="7592" xr:uid="{00000000-0005-0000-0000-0000AB1D0000}"/>
    <cellStyle name="Entrada 2 2 2 2 4 3 4" xfId="7593" xr:uid="{00000000-0005-0000-0000-0000AC1D0000}"/>
    <cellStyle name="Entrada 2 2 2 2 4 4" xfId="7594" xr:uid="{00000000-0005-0000-0000-0000AD1D0000}"/>
    <cellStyle name="Entrada 2 2 2 2 4 4 2" xfId="7595" xr:uid="{00000000-0005-0000-0000-0000AE1D0000}"/>
    <cellStyle name="Entrada 2 2 2 2 4 4 2 2" xfId="7596" xr:uid="{00000000-0005-0000-0000-0000AF1D0000}"/>
    <cellStyle name="Entrada 2 2 2 2 4 4 3" xfId="7597" xr:uid="{00000000-0005-0000-0000-0000B01D0000}"/>
    <cellStyle name="Entrada 2 2 2 2 4 4 3 2" xfId="7598" xr:uid="{00000000-0005-0000-0000-0000B11D0000}"/>
    <cellStyle name="Entrada 2 2 2 2 4 4 4" xfId="7599" xr:uid="{00000000-0005-0000-0000-0000B21D0000}"/>
    <cellStyle name="Entrada 2 2 2 2 4 5" xfId="7600" xr:uid="{00000000-0005-0000-0000-0000B31D0000}"/>
    <cellStyle name="Entrada 2 2 2 2 4 5 2" xfId="7601" xr:uid="{00000000-0005-0000-0000-0000B41D0000}"/>
    <cellStyle name="Entrada 2 2 2 2 4 5 2 2" xfId="7602" xr:uid="{00000000-0005-0000-0000-0000B51D0000}"/>
    <cellStyle name="Entrada 2 2 2 2 4 5 3" xfId="7603" xr:uid="{00000000-0005-0000-0000-0000B61D0000}"/>
    <cellStyle name="Entrada 2 2 2 2 4 5 3 2" xfId="7604" xr:uid="{00000000-0005-0000-0000-0000B71D0000}"/>
    <cellStyle name="Entrada 2 2 2 2 4 5 4" xfId="7605" xr:uid="{00000000-0005-0000-0000-0000B81D0000}"/>
    <cellStyle name="Entrada 2 2 2 2 4 6" xfId="7606" xr:uid="{00000000-0005-0000-0000-0000B91D0000}"/>
    <cellStyle name="Entrada 2 2 2 2 4 6 2" xfId="7607" xr:uid="{00000000-0005-0000-0000-0000BA1D0000}"/>
    <cellStyle name="Entrada 2 2 2 2 4 6 2 2" xfId="7608" xr:uid="{00000000-0005-0000-0000-0000BB1D0000}"/>
    <cellStyle name="Entrada 2 2 2 2 4 6 3" xfId="7609" xr:uid="{00000000-0005-0000-0000-0000BC1D0000}"/>
    <cellStyle name="Entrada 2 2 2 2 4 6 3 2" xfId="7610" xr:uid="{00000000-0005-0000-0000-0000BD1D0000}"/>
    <cellStyle name="Entrada 2 2 2 2 4 6 4" xfId="7611" xr:uid="{00000000-0005-0000-0000-0000BE1D0000}"/>
    <cellStyle name="Entrada 2 2 2 2 4 7" xfId="7612" xr:uid="{00000000-0005-0000-0000-0000BF1D0000}"/>
    <cellStyle name="Entrada 2 2 2 2 4 7 2" xfId="7613" xr:uid="{00000000-0005-0000-0000-0000C01D0000}"/>
    <cellStyle name="Entrada 2 2 2 2 4 8" xfId="7614" xr:uid="{00000000-0005-0000-0000-0000C11D0000}"/>
    <cellStyle name="Entrada 2 2 2 2 4 8 2" xfId="7615" xr:uid="{00000000-0005-0000-0000-0000C21D0000}"/>
    <cellStyle name="Entrada 2 2 2 2 4 9" xfId="7616" xr:uid="{00000000-0005-0000-0000-0000C31D0000}"/>
    <cellStyle name="Entrada 2 2 2 2 4 9 2" xfId="7617" xr:uid="{00000000-0005-0000-0000-0000C41D0000}"/>
    <cellStyle name="Entrada 2 2 2 2 5" xfId="7618" xr:uid="{00000000-0005-0000-0000-0000C51D0000}"/>
    <cellStyle name="Entrada 2 2 2 2 5 2" xfId="7619" xr:uid="{00000000-0005-0000-0000-0000C61D0000}"/>
    <cellStyle name="Entrada 2 2 2 2 5 2 2" xfId="7620" xr:uid="{00000000-0005-0000-0000-0000C71D0000}"/>
    <cellStyle name="Entrada 2 2 2 2 5 2 2 2" xfId="7621" xr:uid="{00000000-0005-0000-0000-0000C81D0000}"/>
    <cellStyle name="Entrada 2 2 2 2 5 2 3" xfId="7622" xr:uid="{00000000-0005-0000-0000-0000C91D0000}"/>
    <cellStyle name="Entrada 2 2 2 2 5 2 3 2" xfId="7623" xr:uid="{00000000-0005-0000-0000-0000CA1D0000}"/>
    <cellStyle name="Entrada 2 2 2 2 5 2 4" xfId="7624" xr:uid="{00000000-0005-0000-0000-0000CB1D0000}"/>
    <cellStyle name="Entrada 2 2 2 2 5 2 4 2" xfId="7625" xr:uid="{00000000-0005-0000-0000-0000CC1D0000}"/>
    <cellStyle name="Entrada 2 2 2 2 5 2 5" xfId="7626" xr:uid="{00000000-0005-0000-0000-0000CD1D0000}"/>
    <cellStyle name="Entrada 2 2 2 2 5 3" xfId="7627" xr:uid="{00000000-0005-0000-0000-0000CE1D0000}"/>
    <cellStyle name="Entrada 2 2 2 2 5 3 2" xfId="7628" xr:uid="{00000000-0005-0000-0000-0000CF1D0000}"/>
    <cellStyle name="Entrada 2 2 2 2 5 4" xfId="7629" xr:uid="{00000000-0005-0000-0000-0000D01D0000}"/>
    <cellStyle name="Entrada 2 2 2 2 5 4 2" xfId="7630" xr:uid="{00000000-0005-0000-0000-0000D11D0000}"/>
    <cellStyle name="Entrada 2 2 2 2 5 5" xfId="7631" xr:uid="{00000000-0005-0000-0000-0000D21D0000}"/>
    <cellStyle name="Entrada 2 2 2 2 5 5 2" xfId="7632" xr:uid="{00000000-0005-0000-0000-0000D31D0000}"/>
    <cellStyle name="Entrada 2 2 2 2 5 6" xfId="7633" xr:uid="{00000000-0005-0000-0000-0000D41D0000}"/>
    <cellStyle name="Entrada 2 2 2 2 6" xfId="7634" xr:uid="{00000000-0005-0000-0000-0000D51D0000}"/>
    <cellStyle name="Entrada 2 2 2 2 6 2" xfId="7635" xr:uid="{00000000-0005-0000-0000-0000D61D0000}"/>
    <cellStyle name="Entrada 2 2 2 2 6 2 2" xfId="7636" xr:uid="{00000000-0005-0000-0000-0000D71D0000}"/>
    <cellStyle name="Entrada 2 2 2 2 6 2 2 2" xfId="7637" xr:uid="{00000000-0005-0000-0000-0000D81D0000}"/>
    <cellStyle name="Entrada 2 2 2 2 6 2 3" xfId="7638" xr:uid="{00000000-0005-0000-0000-0000D91D0000}"/>
    <cellStyle name="Entrada 2 2 2 2 6 2 3 2" xfId="7639" xr:uid="{00000000-0005-0000-0000-0000DA1D0000}"/>
    <cellStyle name="Entrada 2 2 2 2 6 2 4" xfId="7640" xr:uid="{00000000-0005-0000-0000-0000DB1D0000}"/>
    <cellStyle name="Entrada 2 2 2 2 6 2 4 2" xfId="7641" xr:uid="{00000000-0005-0000-0000-0000DC1D0000}"/>
    <cellStyle name="Entrada 2 2 2 2 6 2 5" xfId="7642" xr:uid="{00000000-0005-0000-0000-0000DD1D0000}"/>
    <cellStyle name="Entrada 2 2 2 2 6 3" xfId="7643" xr:uid="{00000000-0005-0000-0000-0000DE1D0000}"/>
    <cellStyle name="Entrada 2 2 2 2 6 3 2" xfId="7644" xr:uid="{00000000-0005-0000-0000-0000DF1D0000}"/>
    <cellStyle name="Entrada 2 2 2 2 6 4" xfId="7645" xr:uid="{00000000-0005-0000-0000-0000E01D0000}"/>
    <cellStyle name="Entrada 2 2 2 2 6 4 2" xfId="7646" xr:uid="{00000000-0005-0000-0000-0000E11D0000}"/>
    <cellStyle name="Entrada 2 2 2 2 6 5" xfId="7647" xr:uid="{00000000-0005-0000-0000-0000E21D0000}"/>
    <cellStyle name="Entrada 2 2 2 2 6 5 2" xfId="7648" xr:uid="{00000000-0005-0000-0000-0000E31D0000}"/>
    <cellStyle name="Entrada 2 2 2 2 6 6" xfId="7649" xr:uid="{00000000-0005-0000-0000-0000E41D0000}"/>
    <cellStyle name="Entrada 2 2 2 2 7" xfId="7650" xr:uid="{00000000-0005-0000-0000-0000E51D0000}"/>
    <cellStyle name="Entrada 2 2 2 2 7 2" xfId="7651" xr:uid="{00000000-0005-0000-0000-0000E61D0000}"/>
    <cellStyle name="Entrada 2 2 2 2 7 2 2" xfId="7652" xr:uid="{00000000-0005-0000-0000-0000E71D0000}"/>
    <cellStyle name="Entrada 2 2 2 2 7 2 2 2" xfId="7653" xr:uid="{00000000-0005-0000-0000-0000E81D0000}"/>
    <cellStyle name="Entrada 2 2 2 2 7 2 3" xfId="7654" xr:uid="{00000000-0005-0000-0000-0000E91D0000}"/>
    <cellStyle name="Entrada 2 2 2 2 7 2 3 2" xfId="7655" xr:uid="{00000000-0005-0000-0000-0000EA1D0000}"/>
    <cellStyle name="Entrada 2 2 2 2 7 2 4" xfId="7656" xr:uid="{00000000-0005-0000-0000-0000EB1D0000}"/>
    <cellStyle name="Entrada 2 2 2 2 7 2 4 2" xfId="7657" xr:uid="{00000000-0005-0000-0000-0000EC1D0000}"/>
    <cellStyle name="Entrada 2 2 2 2 7 2 5" xfId="7658" xr:uid="{00000000-0005-0000-0000-0000ED1D0000}"/>
    <cellStyle name="Entrada 2 2 2 2 7 3" xfId="7659" xr:uid="{00000000-0005-0000-0000-0000EE1D0000}"/>
    <cellStyle name="Entrada 2 2 2 2 7 3 2" xfId="7660" xr:uid="{00000000-0005-0000-0000-0000EF1D0000}"/>
    <cellStyle name="Entrada 2 2 2 2 7 4" xfId="7661" xr:uid="{00000000-0005-0000-0000-0000F01D0000}"/>
    <cellStyle name="Entrada 2 2 2 2 7 4 2" xfId="7662" xr:uid="{00000000-0005-0000-0000-0000F11D0000}"/>
    <cellStyle name="Entrada 2 2 2 2 7 5" xfId="7663" xr:uid="{00000000-0005-0000-0000-0000F21D0000}"/>
    <cellStyle name="Entrada 2 2 2 2 7 5 2" xfId="7664" xr:uid="{00000000-0005-0000-0000-0000F31D0000}"/>
    <cellStyle name="Entrada 2 2 2 2 7 6" xfId="7665" xr:uid="{00000000-0005-0000-0000-0000F41D0000}"/>
    <cellStyle name="Entrada 2 2 2 2 8" xfId="7666" xr:uid="{00000000-0005-0000-0000-0000F51D0000}"/>
    <cellStyle name="Entrada 2 2 2 2 8 2" xfId="7667" xr:uid="{00000000-0005-0000-0000-0000F61D0000}"/>
    <cellStyle name="Entrada 2 2 2 2 8 2 2" xfId="7668" xr:uid="{00000000-0005-0000-0000-0000F71D0000}"/>
    <cellStyle name="Entrada 2 2 2 2 8 2 2 2" xfId="7669" xr:uid="{00000000-0005-0000-0000-0000F81D0000}"/>
    <cellStyle name="Entrada 2 2 2 2 8 2 3" xfId="7670" xr:uid="{00000000-0005-0000-0000-0000F91D0000}"/>
    <cellStyle name="Entrada 2 2 2 2 8 2 3 2" xfId="7671" xr:uid="{00000000-0005-0000-0000-0000FA1D0000}"/>
    <cellStyle name="Entrada 2 2 2 2 8 2 4" xfId="7672" xr:uid="{00000000-0005-0000-0000-0000FB1D0000}"/>
    <cellStyle name="Entrada 2 2 2 2 8 2 4 2" xfId="7673" xr:uid="{00000000-0005-0000-0000-0000FC1D0000}"/>
    <cellStyle name="Entrada 2 2 2 2 8 2 5" xfId="7674" xr:uid="{00000000-0005-0000-0000-0000FD1D0000}"/>
    <cellStyle name="Entrada 2 2 2 2 8 3" xfId="7675" xr:uid="{00000000-0005-0000-0000-0000FE1D0000}"/>
    <cellStyle name="Entrada 2 2 2 2 8 3 2" xfId="7676" xr:uid="{00000000-0005-0000-0000-0000FF1D0000}"/>
    <cellStyle name="Entrada 2 2 2 2 8 4" xfId="7677" xr:uid="{00000000-0005-0000-0000-0000001E0000}"/>
    <cellStyle name="Entrada 2 2 2 2 8 4 2" xfId="7678" xr:uid="{00000000-0005-0000-0000-0000011E0000}"/>
    <cellStyle name="Entrada 2 2 2 2 8 5" xfId="7679" xr:uid="{00000000-0005-0000-0000-0000021E0000}"/>
    <cellStyle name="Entrada 2 2 2 2 8 5 2" xfId="7680" xr:uid="{00000000-0005-0000-0000-0000031E0000}"/>
    <cellStyle name="Entrada 2 2 2 2 8 6" xfId="7681" xr:uid="{00000000-0005-0000-0000-0000041E0000}"/>
    <cellStyle name="Entrada 2 2 2 2 9" xfId="7682" xr:uid="{00000000-0005-0000-0000-0000051E0000}"/>
    <cellStyle name="Entrada 2 2 2 2 9 2" xfId="7683" xr:uid="{00000000-0005-0000-0000-0000061E0000}"/>
    <cellStyle name="Entrada 2 2 2 2 9 2 2" xfId="7684" xr:uid="{00000000-0005-0000-0000-0000071E0000}"/>
    <cellStyle name="Entrada 2 2 2 2 9 3" xfId="7685" xr:uid="{00000000-0005-0000-0000-0000081E0000}"/>
    <cellStyle name="Entrada 2 2 2 2 9 3 2" xfId="7686" xr:uid="{00000000-0005-0000-0000-0000091E0000}"/>
    <cellStyle name="Entrada 2 2 2 2 9 4" xfId="7687" xr:uid="{00000000-0005-0000-0000-00000A1E0000}"/>
    <cellStyle name="Entrada 2 2 2 2 9 4 2" xfId="7688" xr:uid="{00000000-0005-0000-0000-00000B1E0000}"/>
    <cellStyle name="Entrada 2 2 2 2 9 5" xfId="7689" xr:uid="{00000000-0005-0000-0000-00000C1E0000}"/>
    <cellStyle name="Entrada 2 2 2 3" xfId="7690" xr:uid="{00000000-0005-0000-0000-00000D1E0000}"/>
    <cellStyle name="Entrada 2 2 2 3 10" xfId="7691" xr:uid="{00000000-0005-0000-0000-00000E1E0000}"/>
    <cellStyle name="Entrada 2 2 2 3 10 2" xfId="7692" xr:uid="{00000000-0005-0000-0000-00000F1E0000}"/>
    <cellStyle name="Entrada 2 2 2 3 10 2 2" xfId="7693" xr:uid="{00000000-0005-0000-0000-0000101E0000}"/>
    <cellStyle name="Entrada 2 2 2 3 10 3" xfId="7694" xr:uid="{00000000-0005-0000-0000-0000111E0000}"/>
    <cellStyle name="Entrada 2 2 2 3 10 3 2" xfId="7695" xr:uid="{00000000-0005-0000-0000-0000121E0000}"/>
    <cellStyle name="Entrada 2 2 2 3 10 4" xfId="7696" xr:uid="{00000000-0005-0000-0000-0000131E0000}"/>
    <cellStyle name="Entrada 2 2 2 3 10 4 2" xfId="7697" xr:uid="{00000000-0005-0000-0000-0000141E0000}"/>
    <cellStyle name="Entrada 2 2 2 3 10 5" xfId="7698" xr:uid="{00000000-0005-0000-0000-0000151E0000}"/>
    <cellStyle name="Entrada 2 2 2 3 11" xfId="7699" xr:uid="{00000000-0005-0000-0000-0000161E0000}"/>
    <cellStyle name="Entrada 2 2 2 3 11 2" xfId="7700" xr:uid="{00000000-0005-0000-0000-0000171E0000}"/>
    <cellStyle name="Entrada 2 2 2 3 11 2 2" xfId="7701" xr:uid="{00000000-0005-0000-0000-0000181E0000}"/>
    <cellStyle name="Entrada 2 2 2 3 11 3" xfId="7702" xr:uid="{00000000-0005-0000-0000-0000191E0000}"/>
    <cellStyle name="Entrada 2 2 2 3 11 3 2" xfId="7703" xr:uid="{00000000-0005-0000-0000-00001A1E0000}"/>
    <cellStyle name="Entrada 2 2 2 3 11 4" xfId="7704" xr:uid="{00000000-0005-0000-0000-00001B1E0000}"/>
    <cellStyle name="Entrada 2 2 2 3 12" xfId="7705" xr:uid="{00000000-0005-0000-0000-00001C1E0000}"/>
    <cellStyle name="Entrada 2 2 2 3 12 2" xfId="7706" xr:uid="{00000000-0005-0000-0000-00001D1E0000}"/>
    <cellStyle name="Entrada 2 2 2 3 13" xfId="7707" xr:uid="{00000000-0005-0000-0000-00001E1E0000}"/>
    <cellStyle name="Entrada 2 2 2 3 13 2" xfId="7708" xr:uid="{00000000-0005-0000-0000-00001F1E0000}"/>
    <cellStyle name="Entrada 2 2 2 3 14" xfId="7709" xr:uid="{00000000-0005-0000-0000-0000201E0000}"/>
    <cellStyle name="Entrada 2 2 2 3 14 2" xfId="7710" xr:uid="{00000000-0005-0000-0000-0000211E0000}"/>
    <cellStyle name="Entrada 2 2 2 3 15" xfId="7711" xr:uid="{00000000-0005-0000-0000-0000221E0000}"/>
    <cellStyle name="Entrada 2 2 2 3 2" xfId="7712" xr:uid="{00000000-0005-0000-0000-0000231E0000}"/>
    <cellStyle name="Entrada 2 2 2 3 2 10" xfId="7713" xr:uid="{00000000-0005-0000-0000-0000241E0000}"/>
    <cellStyle name="Entrada 2 2 2 3 2 10 2" xfId="7714" xr:uid="{00000000-0005-0000-0000-0000251E0000}"/>
    <cellStyle name="Entrada 2 2 2 3 2 10 2 2" xfId="7715" xr:uid="{00000000-0005-0000-0000-0000261E0000}"/>
    <cellStyle name="Entrada 2 2 2 3 2 10 3" xfId="7716" xr:uid="{00000000-0005-0000-0000-0000271E0000}"/>
    <cellStyle name="Entrada 2 2 2 3 2 10 3 2" xfId="7717" xr:uid="{00000000-0005-0000-0000-0000281E0000}"/>
    <cellStyle name="Entrada 2 2 2 3 2 10 4" xfId="7718" xr:uid="{00000000-0005-0000-0000-0000291E0000}"/>
    <cellStyle name="Entrada 2 2 2 3 2 11" xfId="7719" xr:uid="{00000000-0005-0000-0000-00002A1E0000}"/>
    <cellStyle name="Entrada 2 2 2 3 2 11 2" xfId="7720" xr:uid="{00000000-0005-0000-0000-00002B1E0000}"/>
    <cellStyle name="Entrada 2 2 2 3 2 12" xfId="7721" xr:uid="{00000000-0005-0000-0000-00002C1E0000}"/>
    <cellStyle name="Entrada 2 2 2 3 2 12 2" xfId="7722" xr:uid="{00000000-0005-0000-0000-00002D1E0000}"/>
    <cellStyle name="Entrada 2 2 2 3 2 13" xfId="7723" xr:uid="{00000000-0005-0000-0000-00002E1E0000}"/>
    <cellStyle name="Entrada 2 2 2 3 2 2" xfId="7724" xr:uid="{00000000-0005-0000-0000-00002F1E0000}"/>
    <cellStyle name="Entrada 2 2 2 3 2 2 10" xfId="7725" xr:uid="{00000000-0005-0000-0000-0000301E0000}"/>
    <cellStyle name="Entrada 2 2 2 3 2 2 10 2" xfId="7726" xr:uid="{00000000-0005-0000-0000-0000311E0000}"/>
    <cellStyle name="Entrada 2 2 2 3 2 2 11" xfId="7727" xr:uid="{00000000-0005-0000-0000-0000321E0000}"/>
    <cellStyle name="Entrada 2 2 2 3 2 2 11 2" xfId="7728" xr:uid="{00000000-0005-0000-0000-0000331E0000}"/>
    <cellStyle name="Entrada 2 2 2 3 2 2 12" xfId="7729" xr:uid="{00000000-0005-0000-0000-0000341E0000}"/>
    <cellStyle name="Entrada 2 2 2 3 2 2 12 2" xfId="7730" xr:uid="{00000000-0005-0000-0000-0000351E0000}"/>
    <cellStyle name="Entrada 2 2 2 3 2 2 13" xfId="7731" xr:uid="{00000000-0005-0000-0000-0000361E0000}"/>
    <cellStyle name="Entrada 2 2 2 3 2 2 2" xfId="7732" xr:uid="{00000000-0005-0000-0000-0000371E0000}"/>
    <cellStyle name="Entrada 2 2 2 3 2 2 2 2" xfId="7733" xr:uid="{00000000-0005-0000-0000-0000381E0000}"/>
    <cellStyle name="Entrada 2 2 2 3 2 2 2 2 2" xfId="7734" xr:uid="{00000000-0005-0000-0000-0000391E0000}"/>
    <cellStyle name="Entrada 2 2 2 3 2 2 2 2 2 2" xfId="7735" xr:uid="{00000000-0005-0000-0000-00003A1E0000}"/>
    <cellStyle name="Entrada 2 2 2 3 2 2 2 2 3" xfId="7736" xr:uid="{00000000-0005-0000-0000-00003B1E0000}"/>
    <cellStyle name="Entrada 2 2 2 3 2 2 2 2 3 2" xfId="7737" xr:uid="{00000000-0005-0000-0000-00003C1E0000}"/>
    <cellStyle name="Entrada 2 2 2 3 2 2 2 2 4" xfId="7738" xr:uid="{00000000-0005-0000-0000-00003D1E0000}"/>
    <cellStyle name="Entrada 2 2 2 3 2 2 2 2 4 2" xfId="7739" xr:uid="{00000000-0005-0000-0000-00003E1E0000}"/>
    <cellStyle name="Entrada 2 2 2 3 2 2 2 2 5" xfId="7740" xr:uid="{00000000-0005-0000-0000-00003F1E0000}"/>
    <cellStyle name="Entrada 2 2 2 3 2 2 2 3" xfId="7741" xr:uid="{00000000-0005-0000-0000-0000401E0000}"/>
    <cellStyle name="Entrada 2 2 2 3 2 2 2 3 2" xfId="7742" xr:uid="{00000000-0005-0000-0000-0000411E0000}"/>
    <cellStyle name="Entrada 2 2 2 3 2 2 2 3 2 2" xfId="7743" xr:uid="{00000000-0005-0000-0000-0000421E0000}"/>
    <cellStyle name="Entrada 2 2 2 3 2 2 2 3 3" xfId="7744" xr:uid="{00000000-0005-0000-0000-0000431E0000}"/>
    <cellStyle name="Entrada 2 2 2 3 2 2 2 3 3 2" xfId="7745" xr:uid="{00000000-0005-0000-0000-0000441E0000}"/>
    <cellStyle name="Entrada 2 2 2 3 2 2 2 3 4" xfId="7746" xr:uid="{00000000-0005-0000-0000-0000451E0000}"/>
    <cellStyle name="Entrada 2 2 2 3 2 2 2 4" xfId="7747" xr:uid="{00000000-0005-0000-0000-0000461E0000}"/>
    <cellStyle name="Entrada 2 2 2 3 2 2 2 4 2" xfId="7748" xr:uid="{00000000-0005-0000-0000-0000471E0000}"/>
    <cellStyle name="Entrada 2 2 2 3 2 2 2 5" xfId="7749" xr:uid="{00000000-0005-0000-0000-0000481E0000}"/>
    <cellStyle name="Entrada 2 2 2 3 2 2 2 5 2" xfId="7750" xr:uid="{00000000-0005-0000-0000-0000491E0000}"/>
    <cellStyle name="Entrada 2 2 2 3 2 2 2 6" xfId="7751" xr:uid="{00000000-0005-0000-0000-00004A1E0000}"/>
    <cellStyle name="Entrada 2 2 2 3 2 2 2 6 2" xfId="7752" xr:uid="{00000000-0005-0000-0000-00004B1E0000}"/>
    <cellStyle name="Entrada 2 2 2 3 2 2 2 7" xfId="7753" xr:uid="{00000000-0005-0000-0000-00004C1E0000}"/>
    <cellStyle name="Entrada 2 2 2 3 2 2 3" xfId="7754" xr:uid="{00000000-0005-0000-0000-00004D1E0000}"/>
    <cellStyle name="Entrada 2 2 2 3 2 2 3 2" xfId="7755" xr:uid="{00000000-0005-0000-0000-00004E1E0000}"/>
    <cellStyle name="Entrada 2 2 2 3 2 2 3 2 2" xfId="7756" xr:uid="{00000000-0005-0000-0000-00004F1E0000}"/>
    <cellStyle name="Entrada 2 2 2 3 2 2 3 2 2 2" xfId="7757" xr:uid="{00000000-0005-0000-0000-0000501E0000}"/>
    <cellStyle name="Entrada 2 2 2 3 2 2 3 2 3" xfId="7758" xr:uid="{00000000-0005-0000-0000-0000511E0000}"/>
    <cellStyle name="Entrada 2 2 2 3 2 2 3 2 3 2" xfId="7759" xr:uid="{00000000-0005-0000-0000-0000521E0000}"/>
    <cellStyle name="Entrada 2 2 2 3 2 2 3 2 4" xfId="7760" xr:uid="{00000000-0005-0000-0000-0000531E0000}"/>
    <cellStyle name="Entrada 2 2 2 3 2 2 3 2 4 2" xfId="7761" xr:uid="{00000000-0005-0000-0000-0000541E0000}"/>
    <cellStyle name="Entrada 2 2 2 3 2 2 3 2 5" xfId="7762" xr:uid="{00000000-0005-0000-0000-0000551E0000}"/>
    <cellStyle name="Entrada 2 2 2 3 2 2 3 3" xfId="7763" xr:uid="{00000000-0005-0000-0000-0000561E0000}"/>
    <cellStyle name="Entrada 2 2 2 3 2 2 3 3 2" xfId="7764" xr:uid="{00000000-0005-0000-0000-0000571E0000}"/>
    <cellStyle name="Entrada 2 2 2 3 2 2 3 3 2 2" xfId="7765" xr:uid="{00000000-0005-0000-0000-0000581E0000}"/>
    <cellStyle name="Entrada 2 2 2 3 2 2 3 3 3" xfId="7766" xr:uid="{00000000-0005-0000-0000-0000591E0000}"/>
    <cellStyle name="Entrada 2 2 2 3 2 2 3 3 3 2" xfId="7767" xr:uid="{00000000-0005-0000-0000-00005A1E0000}"/>
    <cellStyle name="Entrada 2 2 2 3 2 2 3 3 4" xfId="7768" xr:uid="{00000000-0005-0000-0000-00005B1E0000}"/>
    <cellStyle name="Entrada 2 2 2 3 2 2 3 4" xfId="7769" xr:uid="{00000000-0005-0000-0000-00005C1E0000}"/>
    <cellStyle name="Entrada 2 2 2 3 2 2 3 4 2" xfId="7770" xr:uid="{00000000-0005-0000-0000-00005D1E0000}"/>
    <cellStyle name="Entrada 2 2 2 3 2 2 3 5" xfId="7771" xr:uid="{00000000-0005-0000-0000-00005E1E0000}"/>
    <cellStyle name="Entrada 2 2 2 3 2 2 3 5 2" xfId="7772" xr:uid="{00000000-0005-0000-0000-00005F1E0000}"/>
    <cellStyle name="Entrada 2 2 2 3 2 2 3 6" xfId="7773" xr:uid="{00000000-0005-0000-0000-0000601E0000}"/>
    <cellStyle name="Entrada 2 2 2 3 2 2 3 6 2" xfId="7774" xr:uid="{00000000-0005-0000-0000-0000611E0000}"/>
    <cellStyle name="Entrada 2 2 2 3 2 2 3 7" xfId="7775" xr:uid="{00000000-0005-0000-0000-0000621E0000}"/>
    <cellStyle name="Entrada 2 2 2 3 2 2 4" xfId="7776" xr:uid="{00000000-0005-0000-0000-0000631E0000}"/>
    <cellStyle name="Entrada 2 2 2 3 2 2 4 2" xfId="7777" xr:uid="{00000000-0005-0000-0000-0000641E0000}"/>
    <cellStyle name="Entrada 2 2 2 3 2 2 4 2 2" xfId="7778" xr:uid="{00000000-0005-0000-0000-0000651E0000}"/>
    <cellStyle name="Entrada 2 2 2 3 2 2 4 2 2 2" xfId="7779" xr:uid="{00000000-0005-0000-0000-0000661E0000}"/>
    <cellStyle name="Entrada 2 2 2 3 2 2 4 2 3" xfId="7780" xr:uid="{00000000-0005-0000-0000-0000671E0000}"/>
    <cellStyle name="Entrada 2 2 2 3 2 2 4 2 3 2" xfId="7781" xr:uid="{00000000-0005-0000-0000-0000681E0000}"/>
    <cellStyle name="Entrada 2 2 2 3 2 2 4 2 4" xfId="7782" xr:uid="{00000000-0005-0000-0000-0000691E0000}"/>
    <cellStyle name="Entrada 2 2 2 3 2 2 4 2 4 2" xfId="7783" xr:uid="{00000000-0005-0000-0000-00006A1E0000}"/>
    <cellStyle name="Entrada 2 2 2 3 2 2 4 2 5" xfId="7784" xr:uid="{00000000-0005-0000-0000-00006B1E0000}"/>
    <cellStyle name="Entrada 2 2 2 3 2 2 4 3" xfId="7785" xr:uid="{00000000-0005-0000-0000-00006C1E0000}"/>
    <cellStyle name="Entrada 2 2 2 3 2 2 4 3 2" xfId="7786" xr:uid="{00000000-0005-0000-0000-00006D1E0000}"/>
    <cellStyle name="Entrada 2 2 2 3 2 2 4 3 2 2" xfId="7787" xr:uid="{00000000-0005-0000-0000-00006E1E0000}"/>
    <cellStyle name="Entrada 2 2 2 3 2 2 4 3 3" xfId="7788" xr:uid="{00000000-0005-0000-0000-00006F1E0000}"/>
    <cellStyle name="Entrada 2 2 2 3 2 2 4 3 3 2" xfId="7789" xr:uid="{00000000-0005-0000-0000-0000701E0000}"/>
    <cellStyle name="Entrada 2 2 2 3 2 2 4 3 4" xfId="7790" xr:uid="{00000000-0005-0000-0000-0000711E0000}"/>
    <cellStyle name="Entrada 2 2 2 3 2 2 4 4" xfId="7791" xr:uid="{00000000-0005-0000-0000-0000721E0000}"/>
    <cellStyle name="Entrada 2 2 2 3 2 2 4 4 2" xfId="7792" xr:uid="{00000000-0005-0000-0000-0000731E0000}"/>
    <cellStyle name="Entrada 2 2 2 3 2 2 4 5" xfId="7793" xr:uid="{00000000-0005-0000-0000-0000741E0000}"/>
    <cellStyle name="Entrada 2 2 2 3 2 2 4 5 2" xfId="7794" xr:uid="{00000000-0005-0000-0000-0000751E0000}"/>
    <cellStyle name="Entrada 2 2 2 3 2 2 4 6" xfId="7795" xr:uid="{00000000-0005-0000-0000-0000761E0000}"/>
    <cellStyle name="Entrada 2 2 2 3 2 2 4 6 2" xfId="7796" xr:uid="{00000000-0005-0000-0000-0000771E0000}"/>
    <cellStyle name="Entrada 2 2 2 3 2 2 4 7" xfId="7797" xr:uid="{00000000-0005-0000-0000-0000781E0000}"/>
    <cellStyle name="Entrada 2 2 2 3 2 2 5" xfId="7798" xr:uid="{00000000-0005-0000-0000-0000791E0000}"/>
    <cellStyle name="Entrada 2 2 2 3 2 2 5 2" xfId="7799" xr:uid="{00000000-0005-0000-0000-00007A1E0000}"/>
    <cellStyle name="Entrada 2 2 2 3 2 2 5 2 2" xfId="7800" xr:uid="{00000000-0005-0000-0000-00007B1E0000}"/>
    <cellStyle name="Entrada 2 2 2 3 2 2 5 2 2 2" xfId="7801" xr:uid="{00000000-0005-0000-0000-00007C1E0000}"/>
    <cellStyle name="Entrada 2 2 2 3 2 2 5 2 3" xfId="7802" xr:uid="{00000000-0005-0000-0000-00007D1E0000}"/>
    <cellStyle name="Entrada 2 2 2 3 2 2 5 2 3 2" xfId="7803" xr:uid="{00000000-0005-0000-0000-00007E1E0000}"/>
    <cellStyle name="Entrada 2 2 2 3 2 2 5 2 4" xfId="7804" xr:uid="{00000000-0005-0000-0000-00007F1E0000}"/>
    <cellStyle name="Entrada 2 2 2 3 2 2 5 2 4 2" xfId="7805" xr:uid="{00000000-0005-0000-0000-0000801E0000}"/>
    <cellStyle name="Entrada 2 2 2 3 2 2 5 2 5" xfId="7806" xr:uid="{00000000-0005-0000-0000-0000811E0000}"/>
    <cellStyle name="Entrada 2 2 2 3 2 2 5 3" xfId="7807" xr:uid="{00000000-0005-0000-0000-0000821E0000}"/>
    <cellStyle name="Entrada 2 2 2 3 2 2 5 3 2" xfId="7808" xr:uid="{00000000-0005-0000-0000-0000831E0000}"/>
    <cellStyle name="Entrada 2 2 2 3 2 2 5 3 2 2" xfId="7809" xr:uid="{00000000-0005-0000-0000-0000841E0000}"/>
    <cellStyle name="Entrada 2 2 2 3 2 2 5 3 3" xfId="7810" xr:uid="{00000000-0005-0000-0000-0000851E0000}"/>
    <cellStyle name="Entrada 2 2 2 3 2 2 5 3 3 2" xfId="7811" xr:uid="{00000000-0005-0000-0000-0000861E0000}"/>
    <cellStyle name="Entrada 2 2 2 3 2 2 5 3 4" xfId="7812" xr:uid="{00000000-0005-0000-0000-0000871E0000}"/>
    <cellStyle name="Entrada 2 2 2 3 2 2 5 4" xfId="7813" xr:uid="{00000000-0005-0000-0000-0000881E0000}"/>
    <cellStyle name="Entrada 2 2 2 3 2 2 5 4 2" xfId="7814" xr:uid="{00000000-0005-0000-0000-0000891E0000}"/>
    <cellStyle name="Entrada 2 2 2 3 2 2 5 5" xfId="7815" xr:uid="{00000000-0005-0000-0000-00008A1E0000}"/>
    <cellStyle name="Entrada 2 2 2 3 2 2 5 5 2" xfId="7816" xr:uid="{00000000-0005-0000-0000-00008B1E0000}"/>
    <cellStyle name="Entrada 2 2 2 3 2 2 5 6" xfId="7817" xr:uid="{00000000-0005-0000-0000-00008C1E0000}"/>
    <cellStyle name="Entrada 2 2 2 3 2 2 5 6 2" xfId="7818" xr:uid="{00000000-0005-0000-0000-00008D1E0000}"/>
    <cellStyle name="Entrada 2 2 2 3 2 2 5 7" xfId="7819" xr:uid="{00000000-0005-0000-0000-00008E1E0000}"/>
    <cellStyle name="Entrada 2 2 2 3 2 2 6" xfId="7820" xr:uid="{00000000-0005-0000-0000-00008F1E0000}"/>
    <cellStyle name="Entrada 2 2 2 3 2 2 6 2" xfId="7821" xr:uid="{00000000-0005-0000-0000-0000901E0000}"/>
    <cellStyle name="Entrada 2 2 2 3 2 2 6 2 2" xfId="7822" xr:uid="{00000000-0005-0000-0000-0000911E0000}"/>
    <cellStyle name="Entrada 2 2 2 3 2 2 6 2 2 2" xfId="7823" xr:uid="{00000000-0005-0000-0000-0000921E0000}"/>
    <cellStyle name="Entrada 2 2 2 3 2 2 6 2 3" xfId="7824" xr:uid="{00000000-0005-0000-0000-0000931E0000}"/>
    <cellStyle name="Entrada 2 2 2 3 2 2 6 2 3 2" xfId="7825" xr:uid="{00000000-0005-0000-0000-0000941E0000}"/>
    <cellStyle name="Entrada 2 2 2 3 2 2 6 2 4" xfId="7826" xr:uid="{00000000-0005-0000-0000-0000951E0000}"/>
    <cellStyle name="Entrada 2 2 2 3 2 2 6 2 4 2" xfId="7827" xr:uid="{00000000-0005-0000-0000-0000961E0000}"/>
    <cellStyle name="Entrada 2 2 2 3 2 2 6 2 5" xfId="7828" xr:uid="{00000000-0005-0000-0000-0000971E0000}"/>
    <cellStyle name="Entrada 2 2 2 3 2 2 6 3" xfId="7829" xr:uid="{00000000-0005-0000-0000-0000981E0000}"/>
    <cellStyle name="Entrada 2 2 2 3 2 2 6 3 2" xfId="7830" xr:uid="{00000000-0005-0000-0000-0000991E0000}"/>
    <cellStyle name="Entrada 2 2 2 3 2 2 6 4" xfId="7831" xr:uid="{00000000-0005-0000-0000-00009A1E0000}"/>
    <cellStyle name="Entrada 2 2 2 3 2 2 6 4 2" xfId="7832" xr:uid="{00000000-0005-0000-0000-00009B1E0000}"/>
    <cellStyle name="Entrada 2 2 2 3 2 2 6 5" xfId="7833" xr:uid="{00000000-0005-0000-0000-00009C1E0000}"/>
    <cellStyle name="Entrada 2 2 2 3 2 2 6 5 2" xfId="7834" xr:uid="{00000000-0005-0000-0000-00009D1E0000}"/>
    <cellStyle name="Entrada 2 2 2 3 2 2 6 6" xfId="7835" xr:uid="{00000000-0005-0000-0000-00009E1E0000}"/>
    <cellStyle name="Entrada 2 2 2 3 2 2 7" xfId="7836" xr:uid="{00000000-0005-0000-0000-00009F1E0000}"/>
    <cellStyle name="Entrada 2 2 2 3 2 2 7 2" xfId="7837" xr:uid="{00000000-0005-0000-0000-0000A01E0000}"/>
    <cellStyle name="Entrada 2 2 2 3 2 2 7 2 2" xfId="7838" xr:uid="{00000000-0005-0000-0000-0000A11E0000}"/>
    <cellStyle name="Entrada 2 2 2 3 2 2 7 3" xfId="7839" xr:uid="{00000000-0005-0000-0000-0000A21E0000}"/>
    <cellStyle name="Entrada 2 2 2 3 2 2 7 3 2" xfId="7840" xr:uid="{00000000-0005-0000-0000-0000A31E0000}"/>
    <cellStyle name="Entrada 2 2 2 3 2 2 7 4" xfId="7841" xr:uid="{00000000-0005-0000-0000-0000A41E0000}"/>
    <cellStyle name="Entrada 2 2 2 3 2 2 7 4 2" xfId="7842" xr:uid="{00000000-0005-0000-0000-0000A51E0000}"/>
    <cellStyle name="Entrada 2 2 2 3 2 2 7 5" xfId="7843" xr:uid="{00000000-0005-0000-0000-0000A61E0000}"/>
    <cellStyle name="Entrada 2 2 2 3 2 2 8" xfId="7844" xr:uid="{00000000-0005-0000-0000-0000A71E0000}"/>
    <cellStyle name="Entrada 2 2 2 3 2 2 8 2" xfId="7845" xr:uid="{00000000-0005-0000-0000-0000A81E0000}"/>
    <cellStyle name="Entrada 2 2 2 3 2 2 8 2 2" xfId="7846" xr:uid="{00000000-0005-0000-0000-0000A91E0000}"/>
    <cellStyle name="Entrada 2 2 2 3 2 2 8 3" xfId="7847" xr:uid="{00000000-0005-0000-0000-0000AA1E0000}"/>
    <cellStyle name="Entrada 2 2 2 3 2 2 8 3 2" xfId="7848" xr:uid="{00000000-0005-0000-0000-0000AB1E0000}"/>
    <cellStyle name="Entrada 2 2 2 3 2 2 8 4" xfId="7849" xr:uid="{00000000-0005-0000-0000-0000AC1E0000}"/>
    <cellStyle name="Entrada 2 2 2 3 2 2 8 4 2" xfId="7850" xr:uid="{00000000-0005-0000-0000-0000AD1E0000}"/>
    <cellStyle name="Entrada 2 2 2 3 2 2 8 5" xfId="7851" xr:uid="{00000000-0005-0000-0000-0000AE1E0000}"/>
    <cellStyle name="Entrada 2 2 2 3 2 2 9" xfId="7852" xr:uid="{00000000-0005-0000-0000-0000AF1E0000}"/>
    <cellStyle name="Entrada 2 2 2 3 2 2 9 2" xfId="7853" xr:uid="{00000000-0005-0000-0000-0000B01E0000}"/>
    <cellStyle name="Entrada 2 2 2 3 2 2 9 2 2" xfId="7854" xr:uid="{00000000-0005-0000-0000-0000B11E0000}"/>
    <cellStyle name="Entrada 2 2 2 3 2 2 9 3" xfId="7855" xr:uid="{00000000-0005-0000-0000-0000B21E0000}"/>
    <cellStyle name="Entrada 2 2 2 3 2 2 9 3 2" xfId="7856" xr:uid="{00000000-0005-0000-0000-0000B31E0000}"/>
    <cellStyle name="Entrada 2 2 2 3 2 2 9 4" xfId="7857" xr:uid="{00000000-0005-0000-0000-0000B41E0000}"/>
    <cellStyle name="Entrada 2 2 2 3 2 3" xfId="7858" xr:uid="{00000000-0005-0000-0000-0000B51E0000}"/>
    <cellStyle name="Entrada 2 2 2 3 2 3 10" xfId="7859" xr:uid="{00000000-0005-0000-0000-0000B61E0000}"/>
    <cellStyle name="Entrada 2 2 2 3 2 3 2" xfId="7860" xr:uid="{00000000-0005-0000-0000-0000B71E0000}"/>
    <cellStyle name="Entrada 2 2 2 3 2 3 2 2" xfId="7861" xr:uid="{00000000-0005-0000-0000-0000B81E0000}"/>
    <cellStyle name="Entrada 2 2 2 3 2 3 2 2 2" xfId="7862" xr:uid="{00000000-0005-0000-0000-0000B91E0000}"/>
    <cellStyle name="Entrada 2 2 2 3 2 3 2 2 2 2" xfId="7863" xr:uid="{00000000-0005-0000-0000-0000BA1E0000}"/>
    <cellStyle name="Entrada 2 2 2 3 2 3 2 2 3" xfId="7864" xr:uid="{00000000-0005-0000-0000-0000BB1E0000}"/>
    <cellStyle name="Entrada 2 2 2 3 2 3 2 2 3 2" xfId="7865" xr:uid="{00000000-0005-0000-0000-0000BC1E0000}"/>
    <cellStyle name="Entrada 2 2 2 3 2 3 2 2 4" xfId="7866" xr:uid="{00000000-0005-0000-0000-0000BD1E0000}"/>
    <cellStyle name="Entrada 2 2 2 3 2 3 2 3" xfId="7867" xr:uid="{00000000-0005-0000-0000-0000BE1E0000}"/>
    <cellStyle name="Entrada 2 2 2 3 2 3 2 3 2" xfId="7868" xr:uid="{00000000-0005-0000-0000-0000BF1E0000}"/>
    <cellStyle name="Entrada 2 2 2 3 2 3 2 4" xfId="7869" xr:uid="{00000000-0005-0000-0000-0000C01E0000}"/>
    <cellStyle name="Entrada 2 2 2 3 2 3 2 4 2" xfId="7870" xr:uid="{00000000-0005-0000-0000-0000C11E0000}"/>
    <cellStyle name="Entrada 2 2 2 3 2 3 2 5" xfId="7871" xr:uid="{00000000-0005-0000-0000-0000C21E0000}"/>
    <cellStyle name="Entrada 2 2 2 3 2 3 2 5 2" xfId="7872" xr:uid="{00000000-0005-0000-0000-0000C31E0000}"/>
    <cellStyle name="Entrada 2 2 2 3 2 3 2 6" xfId="7873" xr:uid="{00000000-0005-0000-0000-0000C41E0000}"/>
    <cellStyle name="Entrada 2 2 2 3 2 3 3" xfId="7874" xr:uid="{00000000-0005-0000-0000-0000C51E0000}"/>
    <cellStyle name="Entrada 2 2 2 3 2 3 3 2" xfId="7875" xr:uid="{00000000-0005-0000-0000-0000C61E0000}"/>
    <cellStyle name="Entrada 2 2 2 3 2 3 3 2 2" xfId="7876" xr:uid="{00000000-0005-0000-0000-0000C71E0000}"/>
    <cellStyle name="Entrada 2 2 2 3 2 3 3 3" xfId="7877" xr:uid="{00000000-0005-0000-0000-0000C81E0000}"/>
    <cellStyle name="Entrada 2 2 2 3 2 3 3 3 2" xfId="7878" xr:uid="{00000000-0005-0000-0000-0000C91E0000}"/>
    <cellStyle name="Entrada 2 2 2 3 2 3 3 4" xfId="7879" xr:uid="{00000000-0005-0000-0000-0000CA1E0000}"/>
    <cellStyle name="Entrada 2 2 2 3 2 3 4" xfId="7880" xr:uid="{00000000-0005-0000-0000-0000CB1E0000}"/>
    <cellStyle name="Entrada 2 2 2 3 2 3 4 2" xfId="7881" xr:uid="{00000000-0005-0000-0000-0000CC1E0000}"/>
    <cellStyle name="Entrada 2 2 2 3 2 3 4 2 2" xfId="7882" xr:uid="{00000000-0005-0000-0000-0000CD1E0000}"/>
    <cellStyle name="Entrada 2 2 2 3 2 3 4 3" xfId="7883" xr:uid="{00000000-0005-0000-0000-0000CE1E0000}"/>
    <cellStyle name="Entrada 2 2 2 3 2 3 4 3 2" xfId="7884" xr:uid="{00000000-0005-0000-0000-0000CF1E0000}"/>
    <cellStyle name="Entrada 2 2 2 3 2 3 4 4" xfId="7885" xr:uid="{00000000-0005-0000-0000-0000D01E0000}"/>
    <cellStyle name="Entrada 2 2 2 3 2 3 5" xfId="7886" xr:uid="{00000000-0005-0000-0000-0000D11E0000}"/>
    <cellStyle name="Entrada 2 2 2 3 2 3 5 2" xfId="7887" xr:uid="{00000000-0005-0000-0000-0000D21E0000}"/>
    <cellStyle name="Entrada 2 2 2 3 2 3 5 2 2" xfId="7888" xr:uid="{00000000-0005-0000-0000-0000D31E0000}"/>
    <cellStyle name="Entrada 2 2 2 3 2 3 5 3" xfId="7889" xr:uid="{00000000-0005-0000-0000-0000D41E0000}"/>
    <cellStyle name="Entrada 2 2 2 3 2 3 5 3 2" xfId="7890" xr:uid="{00000000-0005-0000-0000-0000D51E0000}"/>
    <cellStyle name="Entrada 2 2 2 3 2 3 5 4" xfId="7891" xr:uid="{00000000-0005-0000-0000-0000D61E0000}"/>
    <cellStyle name="Entrada 2 2 2 3 2 3 6" xfId="7892" xr:uid="{00000000-0005-0000-0000-0000D71E0000}"/>
    <cellStyle name="Entrada 2 2 2 3 2 3 6 2" xfId="7893" xr:uid="{00000000-0005-0000-0000-0000D81E0000}"/>
    <cellStyle name="Entrada 2 2 2 3 2 3 6 2 2" xfId="7894" xr:uid="{00000000-0005-0000-0000-0000D91E0000}"/>
    <cellStyle name="Entrada 2 2 2 3 2 3 6 3" xfId="7895" xr:uid="{00000000-0005-0000-0000-0000DA1E0000}"/>
    <cellStyle name="Entrada 2 2 2 3 2 3 6 3 2" xfId="7896" xr:uid="{00000000-0005-0000-0000-0000DB1E0000}"/>
    <cellStyle name="Entrada 2 2 2 3 2 3 6 4" xfId="7897" xr:uid="{00000000-0005-0000-0000-0000DC1E0000}"/>
    <cellStyle name="Entrada 2 2 2 3 2 3 7" xfId="7898" xr:uid="{00000000-0005-0000-0000-0000DD1E0000}"/>
    <cellStyle name="Entrada 2 2 2 3 2 3 7 2" xfId="7899" xr:uid="{00000000-0005-0000-0000-0000DE1E0000}"/>
    <cellStyle name="Entrada 2 2 2 3 2 3 8" xfId="7900" xr:uid="{00000000-0005-0000-0000-0000DF1E0000}"/>
    <cellStyle name="Entrada 2 2 2 3 2 3 8 2" xfId="7901" xr:uid="{00000000-0005-0000-0000-0000E01E0000}"/>
    <cellStyle name="Entrada 2 2 2 3 2 3 9" xfId="7902" xr:uid="{00000000-0005-0000-0000-0000E11E0000}"/>
    <cellStyle name="Entrada 2 2 2 3 2 3 9 2" xfId="7903" xr:uid="{00000000-0005-0000-0000-0000E21E0000}"/>
    <cellStyle name="Entrada 2 2 2 3 2 4" xfId="7904" xr:uid="{00000000-0005-0000-0000-0000E31E0000}"/>
    <cellStyle name="Entrada 2 2 2 3 2 4 2" xfId="7905" xr:uid="{00000000-0005-0000-0000-0000E41E0000}"/>
    <cellStyle name="Entrada 2 2 2 3 2 4 2 2" xfId="7906" xr:uid="{00000000-0005-0000-0000-0000E51E0000}"/>
    <cellStyle name="Entrada 2 2 2 3 2 4 2 2 2" xfId="7907" xr:uid="{00000000-0005-0000-0000-0000E61E0000}"/>
    <cellStyle name="Entrada 2 2 2 3 2 4 2 3" xfId="7908" xr:uid="{00000000-0005-0000-0000-0000E71E0000}"/>
    <cellStyle name="Entrada 2 2 2 3 2 4 2 3 2" xfId="7909" xr:uid="{00000000-0005-0000-0000-0000E81E0000}"/>
    <cellStyle name="Entrada 2 2 2 3 2 4 2 4" xfId="7910" xr:uid="{00000000-0005-0000-0000-0000E91E0000}"/>
    <cellStyle name="Entrada 2 2 2 3 2 4 2 4 2" xfId="7911" xr:uid="{00000000-0005-0000-0000-0000EA1E0000}"/>
    <cellStyle name="Entrada 2 2 2 3 2 4 2 5" xfId="7912" xr:uid="{00000000-0005-0000-0000-0000EB1E0000}"/>
    <cellStyle name="Entrada 2 2 2 3 2 4 3" xfId="7913" xr:uid="{00000000-0005-0000-0000-0000EC1E0000}"/>
    <cellStyle name="Entrada 2 2 2 3 2 4 3 2" xfId="7914" xr:uid="{00000000-0005-0000-0000-0000ED1E0000}"/>
    <cellStyle name="Entrada 2 2 2 3 2 4 3 2 2" xfId="7915" xr:uid="{00000000-0005-0000-0000-0000EE1E0000}"/>
    <cellStyle name="Entrada 2 2 2 3 2 4 3 3" xfId="7916" xr:uid="{00000000-0005-0000-0000-0000EF1E0000}"/>
    <cellStyle name="Entrada 2 2 2 3 2 4 3 3 2" xfId="7917" xr:uid="{00000000-0005-0000-0000-0000F01E0000}"/>
    <cellStyle name="Entrada 2 2 2 3 2 4 3 4" xfId="7918" xr:uid="{00000000-0005-0000-0000-0000F11E0000}"/>
    <cellStyle name="Entrada 2 2 2 3 2 4 4" xfId="7919" xr:uid="{00000000-0005-0000-0000-0000F21E0000}"/>
    <cellStyle name="Entrada 2 2 2 3 2 4 4 2" xfId="7920" xr:uid="{00000000-0005-0000-0000-0000F31E0000}"/>
    <cellStyle name="Entrada 2 2 2 3 2 4 5" xfId="7921" xr:uid="{00000000-0005-0000-0000-0000F41E0000}"/>
    <cellStyle name="Entrada 2 2 2 3 2 4 5 2" xfId="7922" xr:uid="{00000000-0005-0000-0000-0000F51E0000}"/>
    <cellStyle name="Entrada 2 2 2 3 2 4 6" xfId="7923" xr:uid="{00000000-0005-0000-0000-0000F61E0000}"/>
    <cellStyle name="Entrada 2 2 2 3 2 4 6 2" xfId="7924" xr:uid="{00000000-0005-0000-0000-0000F71E0000}"/>
    <cellStyle name="Entrada 2 2 2 3 2 4 7" xfId="7925" xr:uid="{00000000-0005-0000-0000-0000F81E0000}"/>
    <cellStyle name="Entrada 2 2 2 3 2 5" xfId="7926" xr:uid="{00000000-0005-0000-0000-0000F91E0000}"/>
    <cellStyle name="Entrada 2 2 2 3 2 5 2" xfId="7927" xr:uid="{00000000-0005-0000-0000-0000FA1E0000}"/>
    <cellStyle name="Entrada 2 2 2 3 2 5 2 2" xfId="7928" xr:uid="{00000000-0005-0000-0000-0000FB1E0000}"/>
    <cellStyle name="Entrada 2 2 2 3 2 5 2 2 2" xfId="7929" xr:uid="{00000000-0005-0000-0000-0000FC1E0000}"/>
    <cellStyle name="Entrada 2 2 2 3 2 5 2 3" xfId="7930" xr:uid="{00000000-0005-0000-0000-0000FD1E0000}"/>
    <cellStyle name="Entrada 2 2 2 3 2 5 2 3 2" xfId="7931" xr:uid="{00000000-0005-0000-0000-0000FE1E0000}"/>
    <cellStyle name="Entrada 2 2 2 3 2 5 2 4" xfId="7932" xr:uid="{00000000-0005-0000-0000-0000FF1E0000}"/>
    <cellStyle name="Entrada 2 2 2 3 2 5 2 4 2" xfId="7933" xr:uid="{00000000-0005-0000-0000-0000001F0000}"/>
    <cellStyle name="Entrada 2 2 2 3 2 5 2 5" xfId="7934" xr:uid="{00000000-0005-0000-0000-0000011F0000}"/>
    <cellStyle name="Entrada 2 2 2 3 2 5 3" xfId="7935" xr:uid="{00000000-0005-0000-0000-0000021F0000}"/>
    <cellStyle name="Entrada 2 2 2 3 2 5 3 2" xfId="7936" xr:uid="{00000000-0005-0000-0000-0000031F0000}"/>
    <cellStyle name="Entrada 2 2 2 3 2 5 4" xfId="7937" xr:uid="{00000000-0005-0000-0000-0000041F0000}"/>
    <cellStyle name="Entrada 2 2 2 3 2 5 4 2" xfId="7938" xr:uid="{00000000-0005-0000-0000-0000051F0000}"/>
    <cellStyle name="Entrada 2 2 2 3 2 5 5" xfId="7939" xr:uid="{00000000-0005-0000-0000-0000061F0000}"/>
    <cellStyle name="Entrada 2 2 2 3 2 5 5 2" xfId="7940" xr:uid="{00000000-0005-0000-0000-0000071F0000}"/>
    <cellStyle name="Entrada 2 2 2 3 2 5 6" xfId="7941" xr:uid="{00000000-0005-0000-0000-0000081F0000}"/>
    <cellStyle name="Entrada 2 2 2 3 2 6" xfId="7942" xr:uid="{00000000-0005-0000-0000-0000091F0000}"/>
    <cellStyle name="Entrada 2 2 2 3 2 6 2" xfId="7943" xr:uid="{00000000-0005-0000-0000-00000A1F0000}"/>
    <cellStyle name="Entrada 2 2 2 3 2 6 2 2" xfId="7944" xr:uid="{00000000-0005-0000-0000-00000B1F0000}"/>
    <cellStyle name="Entrada 2 2 2 3 2 6 2 2 2" xfId="7945" xr:uid="{00000000-0005-0000-0000-00000C1F0000}"/>
    <cellStyle name="Entrada 2 2 2 3 2 6 2 3" xfId="7946" xr:uid="{00000000-0005-0000-0000-00000D1F0000}"/>
    <cellStyle name="Entrada 2 2 2 3 2 6 2 3 2" xfId="7947" xr:uid="{00000000-0005-0000-0000-00000E1F0000}"/>
    <cellStyle name="Entrada 2 2 2 3 2 6 2 4" xfId="7948" xr:uid="{00000000-0005-0000-0000-00000F1F0000}"/>
    <cellStyle name="Entrada 2 2 2 3 2 6 2 4 2" xfId="7949" xr:uid="{00000000-0005-0000-0000-0000101F0000}"/>
    <cellStyle name="Entrada 2 2 2 3 2 6 2 5" xfId="7950" xr:uid="{00000000-0005-0000-0000-0000111F0000}"/>
    <cellStyle name="Entrada 2 2 2 3 2 6 3" xfId="7951" xr:uid="{00000000-0005-0000-0000-0000121F0000}"/>
    <cellStyle name="Entrada 2 2 2 3 2 6 3 2" xfId="7952" xr:uid="{00000000-0005-0000-0000-0000131F0000}"/>
    <cellStyle name="Entrada 2 2 2 3 2 6 4" xfId="7953" xr:uid="{00000000-0005-0000-0000-0000141F0000}"/>
    <cellStyle name="Entrada 2 2 2 3 2 6 4 2" xfId="7954" xr:uid="{00000000-0005-0000-0000-0000151F0000}"/>
    <cellStyle name="Entrada 2 2 2 3 2 6 5" xfId="7955" xr:uid="{00000000-0005-0000-0000-0000161F0000}"/>
    <cellStyle name="Entrada 2 2 2 3 2 6 5 2" xfId="7956" xr:uid="{00000000-0005-0000-0000-0000171F0000}"/>
    <cellStyle name="Entrada 2 2 2 3 2 6 6" xfId="7957" xr:uid="{00000000-0005-0000-0000-0000181F0000}"/>
    <cellStyle name="Entrada 2 2 2 3 2 7" xfId="7958" xr:uid="{00000000-0005-0000-0000-0000191F0000}"/>
    <cellStyle name="Entrada 2 2 2 3 2 7 2" xfId="7959" xr:uid="{00000000-0005-0000-0000-00001A1F0000}"/>
    <cellStyle name="Entrada 2 2 2 3 2 7 2 2" xfId="7960" xr:uid="{00000000-0005-0000-0000-00001B1F0000}"/>
    <cellStyle name="Entrada 2 2 2 3 2 7 2 2 2" xfId="7961" xr:uid="{00000000-0005-0000-0000-00001C1F0000}"/>
    <cellStyle name="Entrada 2 2 2 3 2 7 2 3" xfId="7962" xr:uid="{00000000-0005-0000-0000-00001D1F0000}"/>
    <cellStyle name="Entrada 2 2 2 3 2 7 2 3 2" xfId="7963" xr:uid="{00000000-0005-0000-0000-00001E1F0000}"/>
    <cellStyle name="Entrada 2 2 2 3 2 7 2 4" xfId="7964" xr:uid="{00000000-0005-0000-0000-00001F1F0000}"/>
    <cellStyle name="Entrada 2 2 2 3 2 7 2 4 2" xfId="7965" xr:uid="{00000000-0005-0000-0000-0000201F0000}"/>
    <cellStyle name="Entrada 2 2 2 3 2 7 2 5" xfId="7966" xr:uid="{00000000-0005-0000-0000-0000211F0000}"/>
    <cellStyle name="Entrada 2 2 2 3 2 7 3" xfId="7967" xr:uid="{00000000-0005-0000-0000-0000221F0000}"/>
    <cellStyle name="Entrada 2 2 2 3 2 7 3 2" xfId="7968" xr:uid="{00000000-0005-0000-0000-0000231F0000}"/>
    <cellStyle name="Entrada 2 2 2 3 2 7 4" xfId="7969" xr:uid="{00000000-0005-0000-0000-0000241F0000}"/>
    <cellStyle name="Entrada 2 2 2 3 2 7 4 2" xfId="7970" xr:uid="{00000000-0005-0000-0000-0000251F0000}"/>
    <cellStyle name="Entrada 2 2 2 3 2 7 5" xfId="7971" xr:uid="{00000000-0005-0000-0000-0000261F0000}"/>
    <cellStyle name="Entrada 2 2 2 3 2 7 5 2" xfId="7972" xr:uid="{00000000-0005-0000-0000-0000271F0000}"/>
    <cellStyle name="Entrada 2 2 2 3 2 7 6" xfId="7973" xr:uid="{00000000-0005-0000-0000-0000281F0000}"/>
    <cellStyle name="Entrada 2 2 2 3 2 8" xfId="7974" xr:uid="{00000000-0005-0000-0000-0000291F0000}"/>
    <cellStyle name="Entrada 2 2 2 3 2 8 2" xfId="7975" xr:uid="{00000000-0005-0000-0000-00002A1F0000}"/>
    <cellStyle name="Entrada 2 2 2 3 2 8 2 2" xfId="7976" xr:uid="{00000000-0005-0000-0000-00002B1F0000}"/>
    <cellStyle name="Entrada 2 2 2 3 2 8 3" xfId="7977" xr:uid="{00000000-0005-0000-0000-00002C1F0000}"/>
    <cellStyle name="Entrada 2 2 2 3 2 8 3 2" xfId="7978" xr:uid="{00000000-0005-0000-0000-00002D1F0000}"/>
    <cellStyle name="Entrada 2 2 2 3 2 8 4" xfId="7979" xr:uid="{00000000-0005-0000-0000-00002E1F0000}"/>
    <cellStyle name="Entrada 2 2 2 3 2 8 4 2" xfId="7980" xr:uid="{00000000-0005-0000-0000-00002F1F0000}"/>
    <cellStyle name="Entrada 2 2 2 3 2 8 5" xfId="7981" xr:uid="{00000000-0005-0000-0000-0000301F0000}"/>
    <cellStyle name="Entrada 2 2 2 3 2 9" xfId="7982" xr:uid="{00000000-0005-0000-0000-0000311F0000}"/>
    <cellStyle name="Entrada 2 2 2 3 2 9 2" xfId="7983" xr:uid="{00000000-0005-0000-0000-0000321F0000}"/>
    <cellStyle name="Entrada 2 2 2 3 2 9 2 2" xfId="7984" xr:uid="{00000000-0005-0000-0000-0000331F0000}"/>
    <cellStyle name="Entrada 2 2 2 3 2 9 3" xfId="7985" xr:uid="{00000000-0005-0000-0000-0000341F0000}"/>
    <cellStyle name="Entrada 2 2 2 3 2 9 3 2" xfId="7986" xr:uid="{00000000-0005-0000-0000-0000351F0000}"/>
    <cellStyle name="Entrada 2 2 2 3 2 9 4" xfId="7987" xr:uid="{00000000-0005-0000-0000-0000361F0000}"/>
    <cellStyle name="Entrada 2 2 2 3 2 9 4 2" xfId="7988" xr:uid="{00000000-0005-0000-0000-0000371F0000}"/>
    <cellStyle name="Entrada 2 2 2 3 2 9 5" xfId="7989" xr:uid="{00000000-0005-0000-0000-0000381F0000}"/>
    <cellStyle name="Entrada 2 2 2 3 3" xfId="7990" xr:uid="{00000000-0005-0000-0000-0000391F0000}"/>
    <cellStyle name="Entrada 2 2 2 3 3 10" xfId="7991" xr:uid="{00000000-0005-0000-0000-00003A1F0000}"/>
    <cellStyle name="Entrada 2 2 2 3 3 10 2" xfId="7992" xr:uid="{00000000-0005-0000-0000-00003B1F0000}"/>
    <cellStyle name="Entrada 2 2 2 3 3 11" xfId="7993" xr:uid="{00000000-0005-0000-0000-00003C1F0000}"/>
    <cellStyle name="Entrada 2 2 2 3 3 11 2" xfId="7994" xr:uid="{00000000-0005-0000-0000-00003D1F0000}"/>
    <cellStyle name="Entrada 2 2 2 3 3 12" xfId="7995" xr:uid="{00000000-0005-0000-0000-00003E1F0000}"/>
    <cellStyle name="Entrada 2 2 2 3 3 12 2" xfId="7996" xr:uid="{00000000-0005-0000-0000-00003F1F0000}"/>
    <cellStyle name="Entrada 2 2 2 3 3 13" xfId="7997" xr:uid="{00000000-0005-0000-0000-0000401F0000}"/>
    <cellStyle name="Entrada 2 2 2 3 3 2" xfId="7998" xr:uid="{00000000-0005-0000-0000-0000411F0000}"/>
    <cellStyle name="Entrada 2 2 2 3 3 2 2" xfId="7999" xr:uid="{00000000-0005-0000-0000-0000421F0000}"/>
    <cellStyle name="Entrada 2 2 2 3 3 2 2 2" xfId="8000" xr:uid="{00000000-0005-0000-0000-0000431F0000}"/>
    <cellStyle name="Entrada 2 2 2 3 3 2 2 2 2" xfId="8001" xr:uid="{00000000-0005-0000-0000-0000441F0000}"/>
    <cellStyle name="Entrada 2 2 2 3 3 2 2 3" xfId="8002" xr:uid="{00000000-0005-0000-0000-0000451F0000}"/>
    <cellStyle name="Entrada 2 2 2 3 3 2 2 3 2" xfId="8003" xr:uid="{00000000-0005-0000-0000-0000461F0000}"/>
    <cellStyle name="Entrada 2 2 2 3 3 2 2 4" xfId="8004" xr:uid="{00000000-0005-0000-0000-0000471F0000}"/>
    <cellStyle name="Entrada 2 2 2 3 3 2 2 4 2" xfId="8005" xr:uid="{00000000-0005-0000-0000-0000481F0000}"/>
    <cellStyle name="Entrada 2 2 2 3 3 2 2 5" xfId="8006" xr:uid="{00000000-0005-0000-0000-0000491F0000}"/>
    <cellStyle name="Entrada 2 2 2 3 3 2 3" xfId="8007" xr:uid="{00000000-0005-0000-0000-00004A1F0000}"/>
    <cellStyle name="Entrada 2 2 2 3 3 2 3 2" xfId="8008" xr:uid="{00000000-0005-0000-0000-00004B1F0000}"/>
    <cellStyle name="Entrada 2 2 2 3 3 2 3 2 2" xfId="8009" xr:uid="{00000000-0005-0000-0000-00004C1F0000}"/>
    <cellStyle name="Entrada 2 2 2 3 3 2 3 3" xfId="8010" xr:uid="{00000000-0005-0000-0000-00004D1F0000}"/>
    <cellStyle name="Entrada 2 2 2 3 3 2 3 3 2" xfId="8011" xr:uid="{00000000-0005-0000-0000-00004E1F0000}"/>
    <cellStyle name="Entrada 2 2 2 3 3 2 3 4" xfId="8012" xr:uid="{00000000-0005-0000-0000-00004F1F0000}"/>
    <cellStyle name="Entrada 2 2 2 3 3 2 4" xfId="8013" xr:uid="{00000000-0005-0000-0000-0000501F0000}"/>
    <cellStyle name="Entrada 2 2 2 3 3 2 4 2" xfId="8014" xr:uid="{00000000-0005-0000-0000-0000511F0000}"/>
    <cellStyle name="Entrada 2 2 2 3 3 2 5" xfId="8015" xr:uid="{00000000-0005-0000-0000-0000521F0000}"/>
    <cellStyle name="Entrada 2 2 2 3 3 2 5 2" xfId="8016" xr:uid="{00000000-0005-0000-0000-0000531F0000}"/>
    <cellStyle name="Entrada 2 2 2 3 3 2 6" xfId="8017" xr:uid="{00000000-0005-0000-0000-0000541F0000}"/>
    <cellStyle name="Entrada 2 2 2 3 3 2 6 2" xfId="8018" xr:uid="{00000000-0005-0000-0000-0000551F0000}"/>
    <cellStyle name="Entrada 2 2 2 3 3 2 7" xfId="8019" xr:uid="{00000000-0005-0000-0000-0000561F0000}"/>
    <cellStyle name="Entrada 2 2 2 3 3 3" xfId="8020" xr:uid="{00000000-0005-0000-0000-0000571F0000}"/>
    <cellStyle name="Entrada 2 2 2 3 3 3 2" xfId="8021" xr:uid="{00000000-0005-0000-0000-0000581F0000}"/>
    <cellStyle name="Entrada 2 2 2 3 3 3 2 2" xfId="8022" xr:uid="{00000000-0005-0000-0000-0000591F0000}"/>
    <cellStyle name="Entrada 2 2 2 3 3 3 2 2 2" xfId="8023" xr:uid="{00000000-0005-0000-0000-00005A1F0000}"/>
    <cellStyle name="Entrada 2 2 2 3 3 3 2 3" xfId="8024" xr:uid="{00000000-0005-0000-0000-00005B1F0000}"/>
    <cellStyle name="Entrada 2 2 2 3 3 3 2 3 2" xfId="8025" xr:uid="{00000000-0005-0000-0000-00005C1F0000}"/>
    <cellStyle name="Entrada 2 2 2 3 3 3 2 4" xfId="8026" xr:uid="{00000000-0005-0000-0000-00005D1F0000}"/>
    <cellStyle name="Entrada 2 2 2 3 3 3 2 4 2" xfId="8027" xr:uid="{00000000-0005-0000-0000-00005E1F0000}"/>
    <cellStyle name="Entrada 2 2 2 3 3 3 2 5" xfId="8028" xr:uid="{00000000-0005-0000-0000-00005F1F0000}"/>
    <cellStyle name="Entrada 2 2 2 3 3 3 3" xfId="8029" xr:uid="{00000000-0005-0000-0000-0000601F0000}"/>
    <cellStyle name="Entrada 2 2 2 3 3 3 3 2" xfId="8030" xr:uid="{00000000-0005-0000-0000-0000611F0000}"/>
    <cellStyle name="Entrada 2 2 2 3 3 3 3 2 2" xfId="8031" xr:uid="{00000000-0005-0000-0000-0000621F0000}"/>
    <cellStyle name="Entrada 2 2 2 3 3 3 3 3" xfId="8032" xr:uid="{00000000-0005-0000-0000-0000631F0000}"/>
    <cellStyle name="Entrada 2 2 2 3 3 3 3 3 2" xfId="8033" xr:uid="{00000000-0005-0000-0000-0000641F0000}"/>
    <cellStyle name="Entrada 2 2 2 3 3 3 3 4" xfId="8034" xr:uid="{00000000-0005-0000-0000-0000651F0000}"/>
    <cellStyle name="Entrada 2 2 2 3 3 3 4" xfId="8035" xr:uid="{00000000-0005-0000-0000-0000661F0000}"/>
    <cellStyle name="Entrada 2 2 2 3 3 3 4 2" xfId="8036" xr:uid="{00000000-0005-0000-0000-0000671F0000}"/>
    <cellStyle name="Entrada 2 2 2 3 3 3 5" xfId="8037" xr:uid="{00000000-0005-0000-0000-0000681F0000}"/>
    <cellStyle name="Entrada 2 2 2 3 3 3 5 2" xfId="8038" xr:uid="{00000000-0005-0000-0000-0000691F0000}"/>
    <cellStyle name="Entrada 2 2 2 3 3 3 6" xfId="8039" xr:uid="{00000000-0005-0000-0000-00006A1F0000}"/>
    <cellStyle name="Entrada 2 2 2 3 3 3 6 2" xfId="8040" xr:uid="{00000000-0005-0000-0000-00006B1F0000}"/>
    <cellStyle name="Entrada 2 2 2 3 3 3 7" xfId="8041" xr:uid="{00000000-0005-0000-0000-00006C1F0000}"/>
    <cellStyle name="Entrada 2 2 2 3 3 4" xfId="8042" xr:uid="{00000000-0005-0000-0000-00006D1F0000}"/>
    <cellStyle name="Entrada 2 2 2 3 3 4 2" xfId="8043" xr:uid="{00000000-0005-0000-0000-00006E1F0000}"/>
    <cellStyle name="Entrada 2 2 2 3 3 4 2 2" xfId="8044" xr:uid="{00000000-0005-0000-0000-00006F1F0000}"/>
    <cellStyle name="Entrada 2 2 2 3 3 4 2 2 2" xfId="8045" xr:uid="{00000000-0005-0000-0000-0000701F0000}"/>
    <cellStyle name="Entrada 2 2 2 3 3 4 2 3" xfId="8046" xr:uid="{00000000-0005-0000-0000-0000711F0000}"/>
    <cellStyle name="Entrada 2 2 2 3 3 4 2 3 2" xfId="8047" xr:uid="{00000000-0005-0000-0000-0000721F0000}"/>
    <cellStyle name="Entrada 2 2 2 3 3 4 2 4" xfId="8048" xr:uid="{00000000-0005-0000-0000-0000731F0000}"/>
    <cellStyle name="Entrada 2 2 2 3 3 4 2 4 2" xfId="8049" xr:uid="{00000000-0005-0000-0000-0000741F0000}"/>
    <cellStyle name="Entrada 2 2 2 3 3 4 2 5" xfId="8050" xr:uid="{00000000-0005-0000-0000-0000751F0000}"/>
    <cellStyle name="Entrada 2 2 2 3 3 4 3" xfId="8051" xr:uid="{00000000-0005-0000-0000-0000761F0000}"/>
    <cellStyle name="Entrada 2 2 2 3 3 4 3 2" xfId="8052" xr:uid="{00000000-0005-0000-0000-0000771F0000}"/>
    <cellStyle name="Entrada 2 2 2 3 3 4 3 2 2" xfId="8053" xr:uid="{00000000-0005-0000-0000-0000781F0000}"/>
    <cellStyle name="Entrada 2 2 2 3 3 4 3 3" xfId="8054" xr:uid="{00000000-0005-0000-0000-0000791F0000}"/>
    <cellStyle name="Entrada 2 2 2 3 3 4 3 3 2" xfId="8055" xr:uid="{00000000-0005-0000-0000-00007A1F0000}"/>
    <cellStyle name="Entrada 2 2 2 3 3 4 3 4" xfId="8056" xr:uid="{00000000-0005-0000-0000-00007B1F0000}"/>
    <cellStyle name="Entrada 2 2 2 3 3 4 4" xfId="8057" xr:uid="{00000000-0005-0000-0000-00007C1F0000}"/>
    <cellStyle name="Entrada 2 2 2 3 3 4 4 2" xfId="8058" xr:uid="{00000000-0005-0000-0000-00007D1F0000}"/>
    <cellStyle name="Entrada 2 2 2 3 3 4 5" xfId="8059" xr:uid="{00000000-0005-0000-0000-00007E1F0000}"/>
    <cellStyle name="Entrada 2 2 2 3 3 4 5 2" xfId="8060" xr:uid="{00000000-0005-0000-0000-00007F1F0000}"/>
    <cellStyle name="Entrada 2 2 2 3 3 4 6" xfId="8061" xr:uid="{00000000-0005-0000-0000-0000801F0000}"/>
    <cellStyle name="Entrada 2 2 2 3 3 4 6 2" xfId="8062" xr:uid="{00000000-0005-0000-0000-0000811F0000}"/>
    <cellStyle name="Entrada 2 2 2 3 3 4 7" xfId="8063" xr:uid="{00000000-0005-0000-0000-0000821F0000}"/>
    <cellStyle name="Entrada 2 2 2 3 3 5" xfId="8064" xr:uid="{00000000-0005-0000-0000-0000831F0000}"/>
    <cellStyle name="Entrada 2 2 2 3 3 5 2" xfId="8065" xr:uid="{00000000-0005-0000-0000-0000841F0000}"/>
    <cellStyle name="Entrada 2 2 2 3 3 5 2 2" xfId="8066" xr:uid="{00000000-0005-0000-0000-0000851F0000}"/>
    <cellStyle name="Entrada 2 2 2 3 3 5 2 2 2" xfId="8067" xr:uid="{00000000-0005-0000-0000-0000861F0000}"/>
    <cellStyle name="Entrada 2 2 2 3 3 5 2 3" xfId="8068" xr:uid="{00000000-0005-0000-0000-0000871F0000}"/>
    <cellStyle name="Entrada 2 2 2 3 3 5 2 3 2" xfId="8069" xr:uid="{00000000-0005-0000-0000-0000881F0000}"/>
    <cellStyle name="Entrada 2 2 2 3 3 5 2 4" xfId="8070" xr:uid="{00000000-0005-0000-0000-0000891F0000}"/>
    <cellStyle name="Entrada 2 2 2 3 3 5 2 4 2" xfId="8071" xr:uid="{00000000-0005-0000-0000-00008A1F0000}"/>
    <cellStyle name="Entrada 2 2 2 3 3 5 2 5" xfId="8072" xr:uid="{00000000-0005-0000-0000-00008B1F0000}"/>
    <cellStyle name="Entrada 2 2 2 3 3 5 3" xfId="8073" xr:uid="{00000000-0005-0000-0000-00008C1F0000}"/>
    <cellStyle name="Entrada 2 2 2 3 3 5 3 2" xfId="8074" xr:uid="{00000000-0005-0000-0000-00008D1F0000}"/>
    <cellStyle name="Entrada 2 2 2 3 3 5 3 2 2" xfId="8075" xr:uid="{00000000-0005-0000-0000-00008E1F0000}"/>
    <cellStyle name="Entrada 2 2 2 3 3 5 3 3" xfId="8076" xr:uid="{00000000-0005-0000-0000-00008F1F0000}"/>
    <cellStyle name="Entrada 2 2 2 3 3 5 3 3 2" xfId="8077" xr:uid="{00000000-0005-0000-0000-0000901F0000}"/>
    <cellStyle name="Entrada 2 2 2 3 3 5 3 4" xfId="8078" xr:uid="{00000000-0005-0000-0000-0000911F0000}"/>
    <cellStyle name="Entrada 2 2 2 3 3 5 4" xfId="8079" xr:uid="{00000000-0005-0000-0000-0000921F0000}"/>
    <cellStyle name="Entrada 2 2 2 3 3 5 4 2" xfId="8080" xr:uid="{00000000-0005-0000-0000-0000931F0000}"/>
    <cellStyle name="Entrada 2 2 2 3 3 5 5" xfId="8081" xr:uid="{00000000-0005-0000-0000-0000941F0000}"/>
    <cellStyle name="Entrada 2 2 2 3 3 5 5 2" xfId="8082" xr:uid="{00000000-0005-0000-0000-0000951F0000}"/>
    <cellStyle name="Entrada 2 2 2 3 3 5 6" xfId="8083" xr:uid="{00000000-0005-0000-0000-0000961F0000}"/>
    <cellStyle name="Entrada 2 2 2 3 3 5 6 2" xfId="8084" xr:uid="{00000000-0005-0000-0000-0000971F0000}"/>
    <cellStyle name="Entrada 2 2 2 3 3 5 7" xfId="8085" xr:uid="{00000000-0005-0000-0000-0000981F0000}"/>
    <cellStyle name="Entrada 2 2 2 3 3 6" xfId="8086" xr:uid="{00000000-0005-0000-0000-0000991F0000}"/>
    <cellStyle name="Entrada 2 2 2 3 3 6 2" xfId="8087" xr:uid="{00000000-0005-0000-0000-00009A1F0000}"/>
    <cellStyle name="Entrada 2 2 2 3 3 6 2 2" xfId="8088" xr:uid="{00000000-0005-0000-0000-00009B1F0000}"/>
    <cellStyle name="Entrada 2 2 2 3 3 6 2 2 2" xfId="8089" xr:uid="{00000000-0005-0000-0000-00009C1F0000}"/>
    <cellStyle name="Entrada 2 2 2 3 3 6 2 3" xfId="8090" xr:uid="{00000000-0005-0000-0000-00009D1F0000}"/>
    <cellStyle name="Entrada 2 2 2 3 3 6 2 3 2" xfId="8091" xr:uid="{00000000-0005-0000-0000-00009E1F0000}"/>
    <cellStyle name="Entrada 2 2 2 3 3 6 2 4" xfId="8092" xr:uid="{00000000-0005-0000-0000-00009F1F0000}"/>
    <cellStyle name="Entrada 2 2 2 3 3 6 2 4 2" xfId="8093" xr:uid="{00000000-0005-0000-0000-0000A01F0000}"/>
    <cellStyle name="Entrada 2 2 2 3 3 6 2 5" xfId="8094" xr:uid="{00000000-0005-0000-0000-0000A11F0000}"/>
    <cellStyle name="Entrada 2 2 2 3 3 6 3" xfId="8095" xr:uid="{00000000-0005-0000-0000-0000A21F0000}"/>
    <cellStyle name="Entrada 2 2 2 3 3 6 3 2" xfId="8096" xr:uid="{00000000-0005-0000-0000-0000A31F0000}"/>
    <cellStyle name="Entrada 2 2 2 3 3 6 4" xfId="8097" xr:uid="{00000000-0005-0000-0000-0000A41F0000}"/>
    <cellStyle name="Entrada 2 2 2 3 3 6 4 2" xfId="8098" xr:uid="{00000000-0005-0000-0000-0000A51F0000}"/>
    <cellStyle name="Entrada 2 2 2 3 3 6 5" xfId="8099" xr:uid="{00000000-0005-0000-0000-0000A61F0000}"/>
    <cellStyle name="Entrada 2 2 2 3 3 6 5 2" xfId="8100" xr:uid="{00000000-0005-0000-0000-0000A71F0000}"/>
    <cellStyle name="Entrada 2 2 2 3 3 6 6" xfId="8101" xr:uid="{00000000-0005-0000-0000-0000A81F0000}"/>
    <cellStyle name="Entrada 2 2 2 3 3 7" xfId="8102" xr:uid="{00000000-0005-0000-0000-0000A91F0000}"/>
    <cellStyle name="Entrada 2 2 2 3 3 7 2" xfId="8103" xr:uid="{00000000-0005-0000-0000-0000AA1F0000}"/>
    <cellStyle name="Entrada 2 2 2 3 3 7 2 2" xfId="8104" xr:uid="{00000000-0005-0000-0000-0000AB1F0000}"/>
    <cellStyle name="Entrada 2 2 2 3 3 7 3" xfId="8105" xr:uid="{00000000-0005-0000-0000-0000AC1F0000}"/>
    <cellStyle name="Entrada 2 2 2 3 3 7 3 2" xfId="8106" xr:uid="{00000000-0005-0000-0000-0000AD1F0000}"/>
    <cellStyle name="Entrada 2 2 2 3 3 7 4" xfId="8107" xr:uid="{00000000-0005-0000-0000-0000AE1F0000}"/>
    <cellStyle name="Entrada 2 2 2 3 3 7 4 2" xfId="8108" xr:uid="{00000000-0005-0000-0000-0000AF1F0000}"/>
    <cellStyle name="Entrada 2 2 2 3 3 7 5" xfId="8109" xr:uid="{00000000-0005-0000-0000-0000B01F0000}"/>
    <cellStyle name="Entrada 2 2 2 3 3 8" xfId="8110" xr:uid="{00000000-0005-0000-0000-0000B11F0000}"/>
    <cellStyle name="Entrada 2 2 2 3 3 8 2" xfId="8111" xr:uid="{00000000-0005-0000-0000-0000B21F0000}"/>
    <cellStyle name="Entrada 2 2 2 3 3 8 2 2" xfId="8112" xr:uid="{00000000-0005-0000-0000-0000B31F0000}"/>
    <cellStyle name="Entrada 2 2 2 3 3 8 3" xfId="8113" xr:uid="{00000000-0005-0000-0000-0000B41F0000}"/>
    <cellStyle name="Entrada 2 2 2 3 3 8 3 2" xfId="8114" xr:uid="{00000000-0005-0000-0000-0000B51F0000}"/>
    <cellStyle name="Entrada 2 2 2 3 3 8 4" xfId="8115" xr:uid="{00000000-0005-0000-0000-0000B61F0000}"/>
    <cellStyle name="Entrada 2 2 2 3 3 8 4 2" xfId="8116" xr:uid="{00000000-0005-0000-0000-0000B71F0000}"/>
    <cellStyle name="Entrada 2 2 2 3 3 8 5" xfId="8117" xr:uid="{00000000-0005-0000-0000-0000B81F0000}"/>
    <cellStyle name="Entrada 2 2 2 3 3 9" xfId="8118" xr:uid="{00000000-0005-0000-0000-0000B91F0000}"/>
    <cellStyle name="Entrada 2 2 2 3 3 9 2" xfId="8119" xr:uid="{00000000-0005-0000-0000-0000BA1F0000}"/>
    <cellStyle name="Entrada 2 2 2 3 3 9 2 2" xfId="8120" xr:uid="{00000000-0005-0000-0000-0000BB1F0000}"/>
    <cellStyle name="Entrada 2 2 2 3 3 9 3" xfId="8121" xr:uid="{00000000-0005-0000-0000-0000BC1F0000}"/>
    <cellStyle name="Entrada 2 2 2 3 3 9 3 2" xfId="8122" xr:uid="{00000000-0005-0000-0000-0000BD1F0000}"/>
    <cellStyle name="Entrada 2 2 2 3 3 9 4" xfId="8123" xr:uid="{00000000-0005-0000-0000-0000BE1F0000}"/>
    <cellStyle name="Entrada 2 2 2 3 4" xfId="8124" xr:uid="{00000000-0005-0000-0000-0000BF1F0000}"/>
    <cellStyle name="Entrada 2 2 2 3 4 10" xfId="8125" xr:uid="{00000000-0005-0000-0000-0000C01F0000}"/>
    <cellStyle name="Entrada 2 2 2 3 4 2" xfId="8126" xr:uid="{00000000-0005-0000-0000-0000C11F0000}"/>
    <cellStyle name="Entrada 2 2 2 3 4 2 2" xfId="8127" xr:uid="{00000000-0005-0000-0000-0000C21F0000}"/>
    <cellStyle name="Entrada 2 2 2 3 4 2 2 2" xfId="8128" xr:uid="{00000000-0005-0000-0000-0000C31F0000}"/>
    <cellStyle name="Entrada 2 2 2 3 4 2 2 2 2" xfId="8129" xr:uid="{00000000-0005-0000-0000-0000C41F0000}"/>
    <cellStyle name="Entrada 2 2 2 3 4 2 2 3" xfId="8130" xr:uid="{00000000-0005-0000-0000-0000C51F0000}"/>
    <cellStyle name="Entrada 2 2 2 3 4 2 2 3 2" xfId="8131" xr:uid="{00000000-0005-0000-0000-0000C61F0000}"/>
    <cellStyle name="Entrada 2 2 2 3 4 2 2 4" xfId="8132" xr:uid="{00000000-0005-0000-0000-0000C71F0000}"/>
    <cellStyle name="Entrada 2 2 2 3 4 2 3" xfId="8133" xr:uid="{00000000-0005-0000-0000-0000C81F0000}"/>
    <cellStyle name="Entrada 2 2 2 3 4 2 3 2" xfId="8134" xr:uid="{00000000-0005-0000-0000-0000C91F0000}"/>
    <cellStyle name="Entrada 2 2 2 3 4 2 4" xfId="8135" xr:uid="{00000000-0005-0000-0000-0000CA1F0000}"/>
    <cellStyle name="Entrada 2 2 2 3 4 2 4 2" xfId="8136" xr:uid="{00000000-0005-0000-0000-0000CB1F0000}"/>
    <cellStyle name="Entrada 2 2 2 3 4 2 5" xfId="8137" xr:uid="{00000000-0005-0000-0000-0000CC1F0000}"/>
    <cellStyle name="Entrada 2 2 2 3 4 2 5 2" xfId="8138" xr:uid="{00000000-0005-0000-0000-0000CD1F0000}"/>
    <cellStyle name="Entrada 2 2 2 3 4 2 6" xfId="8139" xr:uid="{00000000-0005-0000-0000-0000CE1F0000}"/>
    <cellStyle name="Entrada 2 2 2 3 4 3" xfId="8140" xr:uid="{00000000-0005-0000-0000-0000CF1F0000}"/>
    <cellStyle name="Entrada 2 2 2 3 4 3 2" xfId="8141" xr:uid="{00000000-0005-0000-0000-0000D01F0000}"/>
    <cellStyle name="Entrada 2 2 2 3 4 3 2 2" xfId="8142" xr:uid="{00000000-0005-0000-0000-0000D11F0000}"/>
    <cellStyle name="Entrada 2 2 2 3 4 3 3" xfId="8143" xr:uid="{00000000-0005-0000-0000-0000D21F0000}"/>
    <cellStyle name="Entrada 2 2 2 3 4 3 3 2" xfId="8144" xr:uid="{00000000-0005-0000-0000-0000D31F0000}"/>
    <cellStyle name="Entrada 2 2 2 3 4 3 4" xfId="8145" xr:uid="{00000000-0005-0000-0000-0000D41F0000}"/>
    <cellStyle name="Entrada 2 2 2 3 4 4" xfId="8146" xr:uid="{00000000-0005-0000-0000-0000D51F0000}"/>
    <cellStyle name="Entrada 2 2 2 3 4 4 2" xfId="8147" xr:uid="{00000000-0005-0000-0000-0000D61F0000}"/>
    <cellStyle name="Entrada 2 2 2 3 4 4 2 2" xfId="8148" xr:uid="{00000000-0005-0000-0000-0000D71F0000}"/>
    <cellStyle name="Entrada 2 2 2 3 4 4 3" xfId="8149" xr:uid="{00000000-0005-0000-0000-0000D81F0000}"/>
    <cellStyle name="Entrada 2 2 2 3 4 4 3 2" xfId="8150" xr:uid="{00000000-0005-0000-0000-0000D91F0000}"/>
    <cellStyle name="Entrada 2 2 2 3 4 4 4" xfId="8151" xr:uid="{00000000-0005-0000-0000-0000DA1F0000}"/>
    <cellStyle name="Entrada 2 2 2 3 4 5" xfId="8152" xr:uid="{00000000-0005-0000-0000-0000DB1F0000}"/>
    <cellStyle name="Entrada 2 2 2 3 4 5 2" xfId="8153" xr:uid="{00000000-0005-0000-0000-0000DC1F0000}"/>
    <cellStyle name="Entrada 2 2 2 3 4 5 2 2" xfId="8154" xr:uid="{00000000-0005-0000-0000-0000DD1F0000}"/>
    <cellStyle name="Entrada 2 2 2 3 4 5 3" xfId="8155" xr:uid="{00000000-0005-0000-0000-0000DE1F0000}"/>
    <cellStyle name="Entrada 2 2 2 3 4 5 3 2" xfId="8156" xr:uid="{00000000-0005-0000-0000-0000DF1F0000}"/>
    <cellStyle name="Entrada 2 2 2 3 4 5 4" xfId="8157" xr:uid="{00000000-0005-0000-0000-0000E01F0000}"/>
    <cellStyle name="Entrada 2 2 2 3 4 6" xfId="8158" xr:uid="{00000000-0005-0000-0000-0000E11F0000}"/>
    <cellStyle name="Entrada 2 2 2 3 4 6 2" xfId="8159" xr:uid="{00000000-0005-0000-0000-0000E21F0000}"/>
    <cellStyle name="Entrada 2 2 2 3 4 6 2 2" xfId="8160" xr:uid="{00000000-0005-0000-0000-0000E31F0000}"/>
    <cellStyle name="Entrada 2 2 2 3 4 6 3" xfId="8161" xr:uid="{00000000-0005-0000-0000-0000E41F0000}"/>
    <cellStyle name="Entrada 2 2 2 3 4 6 3 2" xfId="8162" xr:uid="{00000000-0005-0000-0000-0000E51F0000}"/>
    <cellStyle name="Entrada 2 2 2 3 4 6 4" xfId="8163" xr:uid="{00000000-0005-0000-0000-0000E61F0000}"/>
    <cellStyle name="Entrada 2 2 2 3 4 7" xfId="8164" xr:uid="{00000000-0005-0000-0000-0000E71F0000}"/>
    <cellStyle name="Entrada 2 2 2 3 4 7 2" xfId="8165" xr:uid="{00000000-0005-0000-0000-0000E81F0000}"/>
    <cellStyle name="Entrada 2 2 2 3 4 8" xfId="8166" xr:uid="{00000000-0005-0000-0000-0000E91F0000}"/>
    <cellStyle name="Entrada 2 2 2 3 4 8 2" xfId="8167" xr:uid="{00000000-0005-0000-0000-0000EA1F0000}"/>
    <cellStyle name="Entrada 2 2 2 3 4 9" xfId="8168" xr:uid="{00000000-0005-0000-0000-0000EB1F0000}"/>
    <cellStyle name="Entrada 2 2 2 3 4 9 2" xfId="8169" xr:uid="{00000000-0005-0000-0000-0000EC1F0000}"/>
    <cellStyle name="Entrada 2 2 2 3 5" xfId="8170" xr:uid="{00000000-0005-0000-0000-0000ED1F0000}"/>
    <cellStyle name="Entrada 2 2 2 3 5 2" xfId="8171" xr:uid="{00000000-0005-0000-0000-0000EE1F0000}"/>
    <cellStyle name="Entrada 2 2 2 3 5 2 2" xfId="8172" xr:uid="{00000000-0005-0000-0000-0000EF1F0000}"/>
    <cellStyle name="Entrada 2 2 2 3 5 2 2 2" xfId="8173" xr:uid="{00000000-0005-0000-0000-0000F01F0000}"/>
    <cellStyle name="Entrada 2 2 2 3 5 2 3" xfId="8174" xr:uid="{00000000-0005-0000-0000-0000F11F0000}"/>
    <cellStyle name="Entrada 2 2 2 3 5 2 3 2" xfId="8175" xr:uid="{00000000-0005-0000-0000-0000F21F0000}"/>
    <cellStyle name="Entrada 2 2 2 3 5 2 4" xfId="8176" xr:uid="{00000000-0005-0000-0000-0000F31F0000}"/>
    <cellStyle name="Entrada 2 2 2 3 5 2 4 2" xfId="8177" xr:uid="{00000000-0005-0000-0000-0000F41F0000}"/>
    <cellStyle name="Entrada 2 2 2 3 5 2 5" xfId="8178" xr:uid="{00000000-0005-0000-0000-0000F51F0000}"/>
    <cellStyle name="Entrada 2 2 2 3 5 3" xfId="8179" xr:uid="{00000000-0005-0000-0000-0000F61F0000}"/>
    <cellStyle name="Entrada 2 2 2 3 5 3 2" xfId="8180" xr:uid="{00000000-0005-0000-0000-0000F71F0000}"/>
    <cellStyle name="Entrada 2 2 2 3 5 3 2 2" xfId="8181" xr:uid="{00000000-0005-0000-0000-0000F81F0000}"/>
    <cellStyle name="Entrada 2 2 2 3 5 3 3" xfId="8182" xr:uid="{00000000-0005-0000-0000-0000F91F0000}"/>
    <cellStyle name="Entrada 2 2 2 3 5 3 3 2" xfId="8183" xr:uid="{00000000-0005-0000-0000-0000FA1F0000}"/>
    <cellStyle name="Entrada 2 2 2 3 5 3 4" xfId="8184" xr:uid="{00000000-0005-0000-0000-0000FB1F0000}"/>
    <cellStyle name="Entrada 2 2 2 3 5 4" xfId="8185" xr:uid="{00000000-0005-0000-0000-0000FC1F0000}"/>
    <cellStyle name="Entrada 2 2 2 3 5 4 2" xfId="8186" xr:uid="{00000000-0005-0000-0000-0000FD1F0000}"/>
    <cellStyle name="Entrada 2 2 2 3 5 5" xfId="8187" xr:uid="{00000000-0005-0000-0000-0000FE1F0000}"/>
    <cellStyle name="Entrada 2 2 2 3 5 5 2" xfId="8188" xr:uid="{00000000-0005-0000-0000-0000FF1F0000}"/>
    <cellStyle name="Entrada 2 2 2 3 5 6" xfId="8189" xr:uid="{00000000-0005-0000-0000-000000200000}"/>
    <cellStyle name="Entrada 2 2 2 3 5 6 2" xfId="8190" xr:uid="{00000000-0005-0000-0000-000001200000}"/>
    <cellStyle name="Entrada 2 2 2 3 5 7" xfId="8191" xr:uid="{00000000-0005-0000-0000-000002200000}"/>
    <cellStyle name="Entrada 2 2 2 3 6" xfId="8192" xr:uid="{00000000-0005-0000-0000-000003200000}"/>
    <cellStyle name="Entrada 2 2 2 3 6 2" xfId="8193" xr:uid="{00000000-0005-0000-0000-000004200000}"/>
    <cellStyle name="Entrada 2 2 2 3 6 2 2" xfId="8194" xr:uid="{00000000-0005-0000-0000-000005200000}"/>
    <cellStyle name="Entrada 2 2 2 3 6 2 2 2" xfId="8195" xr:uid="{00000000-0005-0000-0000-000006200000}"/>
    <cellStyle name="Entrada 2 2 2 3 6 2 3" xfId="8196" xr:uid="{00000000-0005-0000-0000-000007200000}"/>
    <cellStyle name="Entrada 2 2 2 3 6 2 3 2" xfId="8197" xr:uid="{00000000-0005-0000-0000-000008200000}"/>
    <cellStyle name="Entrada 2 2 2 3 6 2 4" xfId="8198" xr:uid="{00000000-0005-0000-0000-000009200000}"/>
    <cellStyle name="Entrada 2 2 2 3 6 2 4 2" xfId="8199" xr:uid="{00000000-0005-0000-0000-00000A200000}"/>
    <cellStyle name="Entrada 2 2 2 3 6 2 5" xfId="8200" xr:uid="{00000000-0005-0000-0000-00000B200000}"/>
    <cellStyle name="Entrada 2 2 2 3 6 3" xfId="8201" xr:uid="{00000000-0005-0000-0000-00000C200000}"/>
    <cellStyle name="Entrada 2 2 2 3 6 3 2" xfId="8202" xr:uid="{00000000-0005-0000-0000-00000D200000}"/>
    <cellStyle name="Entrada 2 2 2 3 6 4" xfId="8203" xr:uid="{00000000-0005-0000-0000-00000E200000}"/>
    <cellStyle name="Entrada 2 2 2 3 6 4 2" xfId="8204" xr:uid="{00000000-0005-0000-0000-00000F200000}"/>
    <cellStyle name="Entrada 2 2 2 3 6 5" xfId="8205" xr:uid="{00000000-0005-0000-0000-000010200000}"/>
    <cellStyle name="Entrada 2 2 2 3 6 5 2" xfId="8206" xr:uid="{00000000-0005-0000-0000-000011200000}"/>
    <cellStyle name="Entrada 2 2 2 3 6 6" xfId="8207" xr:uid="{00000000-0005-0000-0000-000012200000}"/>
    <cellStyle name="Entrada 2 2 2 3 7" xfId="8208" xr:uid="{00000000-0005-0000-0000-000013200000}"/>
    <cellStyle name="Entrada 2 2 2 3 7 2" xfId="8209" xr:uid="{00000000-0005-0000-0000-000014200000}"/>
    <cellStyle name="Entrada 2 2 2 3 7 2 2" xfId="8210" xr:uid="{00000000-0005-0000-0000-000015200000}"/>
    <cellStyle name="Entrada 2 2 2 3 7 2 2 2" xfId="8211" xr:uid="{00000000-0005-0000-0000-000016200000}"/>
    <cellStyle name="Entrada 2 2 2 3 7 2 3" xfId="8212" xr:uid="{00000000-0005-0000-0000-000017200000}"/>
    <cellStyle name="Entrada 2 2 2 3 7 2 3 2" xfId="8213" xr:uid="{00000000-0005-0000-0000-000018200000}"/>
    <cellStyle name="Entrada 2 2 2 3 7 2 4" xfId="8214" xr:uid="{00000000-0005-0000-0000-000019200000}"/>
    <cellStyle name="Entrada 2 2 2 3 7 2 4 2" xfId="8215" xr:uid="{00000000-0005-0000-0000-00001A200000}"/>
    <cellStyle name="Entrada 2 2 2 3 7 2 5" xfId="8216" xr:uid="{00000000-0005-0000-0000-00001B200000}"/>
    <cellStyle name="Entrada 2 2 2 3 7 3" xfId="8217" xr:uid="{00000000-0005-0000-0000-00001C200000}"/>
    <cellStyle name="Entrada 2 2 2 3 7 3 2" xfId="8218" xr:uid="{00000000-0005-0000-0000-00001D200000}"/>
    <cellStyle name="Entrada 2 2 2 3 7 4" xfId="8219" xr:uid="{00000000-0005-0000-0000-00001E200000}"/>
    <cellStyle name="Entrada 2 2 2 3 7 4 2" xfId="8220" xr:uid="{00000000-0005-0000-0000-00001F200000}"/>
    <cellStyle name="Entrada 2 2 2 3 7 5" xfId="8221" xr:uid="{00000000-0005-0000-0000-000020200000}"/>
    <cellStyle name="Entrada 2 2 2 3 7 5 2" xfId="8222" xr:uid="{00000000-0005-0000-0000-000021200000}"/>
    <cellStyle name="Entrada 2 2 2 3 7 6" xfId="8223" xr:uid="{00000000-0005-0000-0000-000022200000}"/>
    <cellStyle name="Entrada 2 2 2 3 8" xfId="8224" xr:uid="{00000000-0005-0000-0000-000023200000}"/>
    <cellStyle name="Entrada 2 2 2 3 8 2" xfId="8225" xr:uid="{00000000-0005-0000-0000-000024200000}"/>
    <cellStyle name="Entrada 2 2 2 3 8 2 2" xfId="8226" xr:uid="{00000000-0005-0000-0000-000025200000}"/>
    <cellStyle name="Entrada 2 2 2 3 8 2 2 2" xfId="8227" xr:uid="{00000000-0005-0000-0000-000026200000}"/>
    <cellStyle name="Entrada 2 2 2 3 8 2 3" xfId="8228" xr:uid="{00000000-0005-0000-0000-000027200000}"/>
    <cellStyle name="Entrada 2 2 2 3 8 2 3 2" xfId="8229" xr:uid="{00000000-0005-0000-0000-000028200000}"/>
    <cellStyle name="Entrada 2 2 2 3 8 2 4" xfId="8230" xr:uid="{00000000-0005-0000-0000-000029200000}"/>
    <cellStyle name="Entrada 2 2 2 3 8 2 4 2" xfId="8231" xr:uid="{00000000-0005-0000-0000-00002A200000}"/>
    <cellStyle name="Entrada 2 2 2 3 8 2 5" xfId="8232" xr:uid="{00000000-0005-0000-0000-00002B200000}"/>
    <cellStyle name="Entrada 2 2 2 3 8 3" xfId="8233" xr:uid="{00000000-0005-0000-0000-00002C200000}"/>
    <cellStyle name="Entrada 2 2 2 3 8 3 2" xfId="8234" xr:uid="{00000000-0005-0000-0000-00002D200000}"/>
    <cellStyle name="Entrada 2 2 2 3 8 4" xfId="8235" xr:uid="{00000000-0005-0000-0000-00002E200000}"/>
    <cellStyle name="Entrada 2 2 2 3 8 4 2" xfId="8236" xr:uid="{00000000-0005-0000-0000-00002F200000}"/>
    <cellStyle name="Entrada 2 2 2 3 8 5" xfId="8237" xr:uid="{00000000-0005-0000-0000-000030200000}"/>
    <cellStyle name="Entrada 2 2 2 3 8 5 2" xfId="8238" xr:uid="{00000000-0005-0000-0000-000031200000}"/>
    <cellStyle name="Entrada 2 2 2 3 8 6" xfId="8239" xr:uid="{00000000-0005-0000-0000-000032200000}"/>
    <cellStyle name="Entrada 2 2 2 3 9" xfId="8240" xr:uid="{00000000-0005-0000-0000-000033200000}"/>
    <cellStyle name="Entrada 2 2 2 3 9 2" xfId="8241" xr:uid="{00000000-0005-0000-0000-000034200000}"/>
    <cellStyle name="Entrada 2 2 2 3 9 2 2" xfId="8242" xr:uid="{00000000-0005-0000-0000-000035200000}"/>
    <cellStyle name="Entrada 2 2 2 3 9 3" xfId="8243" xr:uid="{00000000-0005-0000-0000-000036200000}"/>
    <cellStyle name="Entrada 2 2 2 3 9 3 2" xfId="8244" xr:uid="{00000000-0005-0000-0000-000037200000}"/>
    <cellStyle name="Entrada 2 2 2 3 9 4" xfId="8245" xr:uid="{00000000-0005-0000-0000-000038200000}"/>
    <cellStyle name="Entrada 2 2 2 3 9 4 2" xfId="8246" xr:uid="{00000000-0005-0000-0000-000039200000}"/>
    <cellStyle name="Entrada 2 2 2 3 9 5" xfId="8247" xr:uid="{00000000-0005-0000-0000-00003A200000}"/>
    <cellStyle name="Entrada 2 2 2 4" xfId="8248" xr:uid="{00000000-0005-0000-0000-00003B200000}"/>
    <cellStyle name="Entrada 2 2 2 4 10" xfId="8249" xr:uid="{00000000-0005-0000-0000-00003C200000}"/>
    <cellStyle name="Entrada 2 2 2 4 10 2" xfId="8250" xr:uid="{00000000-0005-0000-0000-00003D200000}"/>
    <cellStyle name="Entrada 2 2 2 4 11" xfId="8251" xr:uid="{00000000-0005-0000-0000-00003E200000}"/>
    <cellStyle name="Entrada 2 2 2 4 11 2" xfId="8252" xr:uid="{00000000-0005-0000-0000-00003F200000}"/>
    <cellStyle name="Entrada 2 2 2 4 12" xfId="8253" xr:uid="{00000000-0005-0000-0000-000040200000}"/>
    <cellStyle name="Entrada 2 2 2 4 12 2" xfId="8254" xr:uid="{00000000-0005-0000-0000-000041200000}"/>
    <cellStyle name="Entrada 2 2 2 4 13" xfId="8255" xr:uid="{00000000-0005-0000-0000-000042200000}"/>
    <cellStyle name="Entrada 2 2 2 4 2" xfId="8256" xr:uid="{00000000-0005-0000-0000-000043200000}"/>
    <cellStyle name="Entrada 2 2 2 4 2 2" xfId="8257" xr:uid="{00000000-0005-0000-0000-000044200000}"/>
    <cellStyle name="Entrada 2 2 2 4 2 2 2" xfId="8258" xr:uid="{00000000-0005-0000-0000-000045200000}"/>
    <cellStyle name="Entrada 2 2 2 4 2 2 2 2" xfId="8259" xr:uid="{00000000-0005-0000-0000-000046200000}"/>
    <cellStyle name="Entrada 2 2 2 4 2 2 3" xfId="8260" xr:uid="{00000000-0005-0000-0000-000047200000}"/>
    <cellStyle name="Entrada 2 2 2 4 2 2 3 2" xfId="8261" xr:uid="{00000000-0005-0000-0000-000048200000}"/>
    <cellStyle name="Entrada 2 2 2 4 2 2 4" xfId="8262" xr:uid="{00000000-0005-0000-0000-000049200000}"/>
    <cellStyle name="Entrada 2 2 2 4 2 2 4 2" xfId="8263" xr:uid="{00000000-0005-0000-0000-00004A200000}"/>
    <cellStyle name="Entrada 2 2 2 4 2 2 5" xfId="8264" xr:uid="{00000000-0005-0000-0000-00004B200000}"/>
    <cellStyle name="Entrada 2 2 2 4 2 3" xfId="8265" xr:uid="{00000000-0005-0000-0000-00004C200000}"/>
    <cellStyle name="Entrada 2 2 2 4 2 3 2" xfId="8266" xr:uid="{00000000-0005-0000-0000-00004D200000}"/>
    <cellStyle name="Entrada 2 2 2 4 2 3 2 2" xfId="8267" xr:uid="{00000000-0005-0000-0000-00004E200000}"/>
    <cellStyle name="Entrada 2 2 2 4 2 3 3" xfId="8268" xr:uid="{00000000-0005-0000-0000-00004F200000}"/>
    <cellStyle name="Entrada 2 2 2 4 2 3 3 2" xfId="8269" xr:uid="{00000000-0005-0000-0000-000050200000}"/>
    <cellStyle name="Entrada 2 2 2 4 2 3 4" xfId="8270" xr:uid="{00000000-0005-0000-0000-000051200000}"/>
    <cellStyle name="Entrada 2 2 2 4 2 4" xfId="8271" xr:uid="{00000000-0005-0000-0000-000052200000}"/>
    <cellStyle name="Entrada 2 2 2 4 2 4 2" xfId="8272" xr:uid="{00000000-0005-0000-0000-000053200000}"/>
    <cellStyle name="Entrada 2 2 2 4 2 5" xfId="8273" xr:uid="{00000000-0005-0000-0000-000054200000}"/>
    <cellStyle name="Entrada 2 2 2 4 2 5 2" xfId="8274" xr:uid="{00000000-0005-0000-0000-000055200000}"/>
    <cellStyle name="Entrada 2 2 2 4 2 6" xfId="8275" xr:uid="{00000000-0005-0000-0000-000056200000}"/>
    <cellStyle name="Entrada 2 2 2 4 2 6 2" xfId="8276" xr:uid="{00000000-0005-0000-0000-000057200000}"/>
    <cellStyle name="Entrada 2 2 2 4 2 7" xfId="8277" xr:uid="{00000000-0005-0000-0000-000058200000}"/>
    <cellStyle name="Entrada 2 2 2 4 3" xfId="8278" xr:uid="{00000000-0005-0000-0000-000059200000}"/>
    <cellStyle name="Entrada 2 2 2 4 3 2" xfId="8279" xr:uid="{00000000-0005-0000-0000-00005A200000}"/>
    <cellStyle name="Entrada 2 2 2 4 3 2 2" xfId="8280" xr:uid="{00000000-0005-0000-0000-00005B200000}"/>
    <cellStyle name="Entrada 2 2 2 4 3 2 2 2" xfId="8281" xr:uid="{00000000-0005-0000-0000-00005C200000}"/>
    <cellStyle name="Entrada 2 2 2 4 3 2 3" xfId="8282" xr:uid="{00000000-0005-0000-0000-00005D200000}"/>
    <cellStyle name="Entrada 2 2 2 4 3 2 3 2" xfId="8283" xr:uid="{00000000-0005-0000-0000-00005E200000}"/>
    <cellStyle name="Entrada 2 2 2 4 3 2 4" xfId="8284" xr:uid="{00000000-0005-0000-0000-00005F200000}"/>
    <cellStyle name="Entrada 2 2 2 4 3 2 4 2" xfId="8285" xr:uid="{00000000-0005-0000-0000-000060200000}"/>
    <cellStyle name="Entrada 2 2 2 4 3 2 5" xfId="8286" xr:uid="{00000000-0005-0000-0000-000061200000}"/>
    <cellStyle name="Entrada 2 2 2 4 3 3" xfId="8287" xr:uid="{00000000-0005-0000-0000-000062200000}"/>
    <cellStyle name="Entrada 2 2 2 4 3 3 2" xfId="8288" xr:uid="{00000000-0005-0000-0000-000063200000}"/>
    <cellStyle name="Entrada 2 2 2 4 3 3 2 2" xfId="8289" xr:uid="{00000000-0005-0000-0000-000064200000}"/>
    <cellStyle name="Entrada 2 2 2 4 3 3 3" xfId="8290" xr:uid="{00000000-0005-0000-0000-000065200000}"/>
    <cellStyle name="Entrada 2 2 2 4 3 3 3 2" xfId="8291" xr:uid="{00000000-0005-0000-0000-000066200000}"/>
    <cellStyle name="Entrada 2 2 2 4 3 3 4" xfId="8292" xr:uid="{00000000-0005-0000-0000-000067200000}"/>
    <cellStyle name="Entrada 2 2 2 4 3 4" xfId="8293" xr:uid="{00000000-0005-0000-0000-000068200000}"/>
    <cellStyle name="Entrada 2 2 2 4 3 4 2" xfId="8294" xr:uid="{00000000-0005-0000-0000-000069200000}"/>
    <cellStyle name="Entrada 2 2 2 4 3 5" xfId="8295" xr:uid="{00000000-0005-0000-0000-00006A200000}"/>
    <cellStyle name="Entrada 2 2 2 4 3 5 2" xfId="8296" xr:uid="{00000000-0005-0000-0000-00006B200000}"/>
    <cellStyle name="Entrada 2 2 2 4 3 6" xfId="8297" xr:uid="{00000000-0005-0000-0000-00006C200000}"/>
    <cellStyle name="Entrada 2 2 2 4 3 6 2" xfId="8298" xr:uid="{00000000-0005-0000-0000-00006D200000}"/>
    <cellStyle name="Entrada 2 2 2 4 3 7" xfId="8299" xr:uid="{00000000-0005-0000-0000-00006E200000}"/>
    <cellStyle name="Entrada 2 2 2 4 4" xfId="8300" xr:uid="{00000000-0005-0000-0000-00006F200000}"/>
    <cellStyle name="Entrada 2 2 2 4 4 2" xfId="8301" xr:uid="{00000000-0005-0000-0000-000070200000}"/>
    <cellStyle name="Entrada 2 2 2 4 4 2 2" xfId="8302" xr:uid="{00000000-0005-0000-0000-000071200000}"/>
    <cellStyle name="Entrada 2 2 2 4 4 2 2 2" xfId="8303" xr:uid="{00000000-0005-0000-0000-000072200000}"/>
    <cellStyle name="Entrada 2 2 2 4 4 2 3" xfId="8304" xr:uid="{00000000-0005-0000-0000-000073200000}"/>
    <cellStyle name="Entrada 2 2 2 4 4 2 3 2" xfId="8305" xr:uid="{00000000-0005-0000-0000-000074200000}"/>
    <cellStyle name="Entrada 2 2 2 4 4 2 4" xfId="8306" xr:uid="{00000000-0005-0000-0000-000075200000}"/>
    <cellStyle name="Entrada 2 2 2 4 4 2 4 2" xfId="8307" xr:uid="{00000000-0005-0000-0000-000076200000}"/>
    <cellStyle name="Entrada 2 2 2 4 4 2 5" xfId="8308" xr:uid="{00000000-0005-0000-0000-000077200000}"/>
    <cellStyle name="Entrada 2 2 2 4 4 3" xfId="8309" xr:uid="{00000000-0005-0000-0000-000078200000}"/>
    <cellStyle name="Entrada 2 2 2 4 4 3 2" xfId="8310" xr:uid="{00000000-0005-0000-0000-000079200000}"/>
    <cellStyle name="Entrada 2 2 2 4 4 3 2 2" xfId="8311" xr:uid="{00000000-0005-0000-0000-00007A200000}"/>
    <cellStyle name="Entrada 2 2 2 4 4 3 3" xfId="8312" xr:uid="{00000000-0005-0000-0000-00007B200000}"/>
    <cellStyle name="Entrada 2 2 2 4 4 3 3 2" xfId="8313" xr:uid="{00000000-0005-0000-0000-00007C200000}"/>
    <cellStyle name="Entrada 2 2 2 4 4 3 4" xfId="8314" xr:uid="{00000000-0005-0000-0000-00007D200000}"/>
    <cellStyle name="Entrada 2 2 2 4 4 4" xfId="8315" xr:uid="{00000000-0005-0000-0000-00007E200000}"/>
    <cellStyle name="Entrada 2 2 2 4 4 4 2" xfId="8316" xr:uid="{00000000-0005-0000-0000-00007F200000}"/>
    <cellStyle name="Entrada 2 2 2 4 4 5" xfId="8317" xr:uid="{00000000-0005-0000-0000-000080200000}"/>
    <cellStyle name="Entrada 2 2 2 4 4 5 2" xfId="8318" xr:uid="{00000000-0005-0000-0000-000081200000}"/>
    <cellStyle name="Entrada 2 2 2 4 4 6" xfId="8319" xr:uid="{00000000-0005-0000-0000-000082200000}"/>
    <cellStyle name="Entrada 2 2 2 4 4 6 2" xfId="8320" xr:uid="{00000000-0005-0000-0000-000083200000}"/>
    <cellStyle name="Entrada 2 2 2 4 4 7" xfId="8321" xr:uid="{00000000-0005-0000-0000-000084200000}"/>
    <cellStyle name="Entrada 2 2 2 4 5" xfId="8322" xr:uid="{00000000-0005-0000-0000-000085200000}"/>
    <cellStyle name="Entrada 2 2 2 4 5 2" xfId="8323" xr:uid="{00000000-0005-0000-0000-000086200000}"/>
    <cellStyle name="Entrada 2 2 2 4 5 2 2" xfId="8324" xr:uid="{00000000-0005-0000-0000-000087200000}"/>
    <cellStyle name="Entrada 2 2 2 4 5 2 2 2" xfId="8325" xr:uid="{00000000-0005-0000-0000-000088200000}"/>
    <cellStyle name="Entrada 2 2 2 4 5 2 3" xfId="8326" xr:uid="{00000000-0005-0000-0000-000089200000}"/>
    <cellStyle name="Entrada 2 2 2 4 5 2 3 2" xfId="8327" xr:uid="{00000000-0005-0000-0000-00008A200000}"/>
    <cellStyle name="Entrada 2 2 2 4 5 2 4" xfId="8328" xr:uid="{00000000-0005-0000-0000-00008B200000}"/>
    <cellStyle name="Entrada 2 2 2 4 5 2 4 2" xfId="8329" xr:uid="{00000000-0005-0000-0000-00008C200000}"/>
    <cellStyle name="Entrada 2 2 2 4 5 2 5" xfId="8330" xr:uid="{00000000-0005-0000-0000-00008D200000}"/>
    <cellStyle name="Entrada 2 2 2 4 5 3" xfId="8331" xr:uid="{00000000-0005-0000-0000-00008E200000}"/>
    <cellStyle name="Entrada 2 2 2 4 5 3 2" xfId="8332" xr:uid="{00000000-0005-0000-0000-00008F200000}"/>
    <cellStyle name="Entrada 2 2 2 4 5 3 2 2" xfId="8333" xr:uid="{00000000-0005-0000-0000-000090200000}"/>
    <cellStyle name="Entrada 2 2 2 4 5 3 3" xfId="8334" xr:uid="{00000000-0005-0000-0000-000091200000}"/>
    <cellStyle name="Entrada 2 2 2 4 5 3 3 2" xfId="8335" xr:uid="{00000000-0005-0000-0000-000092200000}"/>
    <cellStyle name="Entrada 2 2 2 4 5 3 4" xfId="8336" xr:uid="{00000000-0005-0000-0000-000093200000}"/>
    <cellStyle name="Entrada 2 2 2 4 5 4" xfId="8337" xr:uid="{00000000-0005-0000-0000-000094200000}"/>
    <cellStyle name="Entrada 2 2 2 4 5 4 2" xfId="8338" xr:uid="{00000000-0005-0000-0000-000095200000}"/>
    <cellStyle name="Entrada 2 2 2 4 5 5" xfId="8339" xr:uid="{00000000-0005-0000-0000-000096200000}"/>
    <cellStyle name="Entrada 2 2 2 4 5 5 2" xfId="8340" xr:uid="{00000000-0005-0000-0000-000097200000}"/>
    <cellStyle name="Entrada 2 2 2 4 5 6" xfId="8341" xr:uid="{00000000-0005-0000-0000-000098200000}"/>
    <cellStyle name="Entrada 2 2 2 4 5 6 2" xfId="8342" xr:uid="{00000000-0005-0000-0000-000099200000}"/>
    <cellStyle name="Entrada 2 2 2 4 5 7" xfId="8343" xr:uid="{00000000-0005-0000-0000-00009A200000}"/>
    <cellStyle name="Entrada 2 2 2 4 6" xfId="8344" xr:uid="{00000000-0005-0000-0000-00009B200000}"/>
    <cellStyle name="Entrada 2 2 2 4 6 2" xfId="8345" xr:uid="{00000000-0005-0000-0000-00009C200000}"/>
    <cellStyle name="Entrada 2 2 2 4 6 2 2" xfId="8346" xr:uid="{00000000-0005-0000-0000-00009D200000}"/>
    <cellStyle name="Entrada 2 2 2 4 6 2 2 2" xfId="8347" xr:uid="{00000000-0005-0000-0000-00009E200000}"/>
    <cellStyle name="Entrada 2 2 2 4 6 2 3" xfId="8348" xr:uid="{00000000-0005-0000-0000-00009F200000}"/>
    <cellStyle name="Entrada 2 2 2 4 6 2 3 2" xfId="8349" xr:uid="{00000000-0005-0000-0000-0000A0200000}"/>
    <cellStyle name="Entrada 2 2 2 4 6 2 4" xfId="8350" xr:uid="{00000000-0005-0000-0000-0000A1200000}"/>
    <cellStyle name="Entrada 2 2 2 4 6 2 4 2" xfId="8351" xr:uid="{00000000-0005-0000-0000-0000A2200000}"/>
    <cellStyle name="Entrada 2 2 2 4 6 2 5" xfId="8352" xr:uid="{00000000-0005-0000-0000-0000A3200000}"/>
    <cellStyle name="Entrada 2 2 2 4 6 3" xfId="8353" xr:uid="{00000000-0005-0000-0000-0000A4200000}"/>
    <cellStyle name="Entrada 2 2 2 4 6 3 2" xfId="8354" xr:uid="{00000000-0005-0000-0000-0000A5200000}"/>
    <cellStyle name="Entrada 2 2 2 4 6 4" xfId="8355" xr:uid="{00000000-0005-0000-0000-0000A6200000}"/>
    <cellStyle name="Entrada 2 2 2 4 6 4 2" xfId="8356" xr:uid="{00000000-0005-0000-0000-0000A7200000}"/>
    <cellStyle name="Entrada 2 2 2 4 6 5" xfId="8357" xr:uid="{00000000-0005-0000-0000-0000A8200000}"/>
    <cellStyle name="Entrada 2 2 2 4 6 5 2" xfId="8358" xr:uid="{00000000-0005-0000-0000-0000A9200000}"/>
    <cellStyle name="Entrada 2 2 2 4 6 6" xfId="8359" xr:uid="{00000000-0005-0000-0000-0000AA200000}"/>
    <cellStyle name="Entrada 2 2 2 4 7" xfId="8360" xr:uid="{00000000-0005-0000-0000-0000AB200000}"/>
    <cellStyle name="Entrada 2 2 2 4 7 2" xfId="8361" xr:uid="{00000000-0005-0000-0000-0000AC200000}"/>
    <cellStyle name="Entrada 2 2 2 4 7 2 2" xfId="8362" xr:uid="{00000000-0005-0000-0000-0000AD200000}"/>
    <cellStyle name="Entrada 2 2 2 4 7 3" xfId="8363" xr:uid="{00000000-0005-0000-0000-0000AE200000}"/>
    <cellStyle name="Entrada 2 2 2 4 7 3 2" xfId="8364" xr:uid="{00000000-0005-0000-0000-0000AF200000}"/>
    <cellStyle name="Entrada 2 2 2 4 7 4" xfId="8365" xr:uid="{00000000-0005-0000-0000-0000B0200000}"/>
    <cellStyle name="Entrada 2 2 2 4 7 4 2" xfId="8366" xr:uid="{00000000-0005-0000-0000-0000B1200000}"/>
    <cellStyle name="Entrada 2 2 2 4 7 5" xfId="8367" xr:uid="{00000000-0005-0000-0000-0000B2200000}"/>
    <cellStyle name="Entrada 2 2 2 4 8" xfId="8368" xr:uid="{00000000-0005-0000-0000-0000B3200000}"/>
    <cellStyle name="Entrada 2 2 2 4 8 2" xfId="8369" xr:uid="{00000000-0005-0000-0000-0000B4200000}"/>
    <cellStyle name="Entrada 2 2 2 4 8 2 2" xfId="8370" xr:uid="{00000000-0005-0000-0000-0000B5200000}"/>
    <cellStyle name="Entrada 2 2 2 4 8 3" xfId="8371" xr:uid="{00000000-0005-0000-0000-0000B6200000}"/>
    <cellStyle name="Entrada 2 2 2 4 8 3 2" xfId="8372" xr:uid="{00000000-0005-0000-0000-0000B7200000}"/>
    <cellStyle name="Entrada 2 2 2 4 8 4" xfId="8373" xr:uid="{00000000-0005-0000-0000-0000B8200000}"/>
    <cellStyle name="Entrada 2 2 2 4 8 4 2" xfId="8374" xr:uid="{00000000-0005-0000-0000-0000B9200000}"/>
    <cellStyle name="Entrada 2 2 2 4 8 5" xfId="8375" xr:uid="{00000000-0005-0000-0000-0000BA200000}"/>
    <cellStyle name="Entrada 2 2 2 4 9" xfId="8376" xr:uid="{00000000-0005-0000-0000-0000BB200000}"/>
    <cellStyle name="Entrada 2 2 2 4 9 2" xfId="8377" xr:uid="{00000000-0005-0000-0000-0000BC200000}"/>
    <cellStyle name="Entrada 2 2 2 4 9 2 2" xfId="8378" xr:uid="{00000000-0005-0000-0000-0000BD200000}"/>
    <cellStyle name="Entrada 2 2 2 4 9 3" xfId="8379" xr:uid="{00000000-0005-0000-0000-0000BE200000}"/>
    <cellStyle name="Entrada 2 2 2 4 9 3 2" xfId="8380" xr:uid="{00000000-0005-0000-0000-0000BF200000}"/>
    <cellStyle name="Entrada 2 2 2 4 9 4" xfId="8381" xr:uid="{00000000-0005-0000-0000-0000C0200000}"/>
    <cellStyle name="Entrada 2 2 2 5" xfId="8382" xr:uid="{00000000-0005-0000-0000-0000C1200000}"/>
    <cellStyle name="Entrada 2 2 2 5 10" xfId="8383" xr:uid="{00000000-0005-0000-0000-0000C2200000}"/>
    <cellStyle name="Entrada 2 2 2 5 2" xfId="8384" xr:uid="{00000000-0005-0000-0000-0000C3200000}"/>
    <cellStyle name="Entrada 2 2 2 5 2 2" xfId="8385" xr:uid="{00000000-0005-0000-0000-0000C4200000}"/>
    <cellStyle name="Entrada 2 2 2 5 2 2 2" xfId="8386" xr:uid="{00000000-0005-0000-0000-0000C5200000}"/>
    <cellStyle name="Entrada 2 2 2 5 2 2 2 2" xfId="8387" xr:uid="{00000000-0005-0000-0000-0000C6200000}"/>
    <cellStyle name="Entrada 2 2 2 5 2 2 3" xfId="8388" xr:uid="{00000000-0005-0000-0000-0000C7200000}"/>
    <cellStyle name="Entrada 2 2 2 5 2 2 3 2" xfId="8389" xr:uid="{00000000-0005-0000-0000-0000C8200000}"/>
    <cellStyle name="Entrada 2 2 2 5 2 2 4" xfId="8390" xr:uid="{00000000-0005-0000-0000-0000C9200000}"/>
    <cellStyle name="Entrada 2 2 2 5 2 3" xfId="8391" xr:uid="{00000000-0005-0000-0000-0000CA200000}"/>
    <cellStyle name="Entrada 2 2 2 5 2 3 2" xfId="8392" xr:uid="{00000000-0005-0000-0000-0000CB200000}"/>
    <cellStyle name="Entrada 2 2 2 5 2 4" xfId="8393" xr:uid="{00000000-0005-0000-0000-0000CC200000}"/>
    <cellStyle name="Entrada 2 2 2 5 2 4 2" xfId="8394" xr:uid="{00000000-0005-0000-0000-0000CD200000}"/>
    <cellStyle name="Entrada 2 2 2 5 2 5" xfId="8395" xr:uid="{00000000-0005-0000-0000-0000CE200000}"/>
    <cellStyle name="Entrada 2 2 2 5 2 5 2" xfId="8396" xr:uid="{00000000-0005-0000-0000-0000CF200000}"/>
    <cellStyle name="Entrada 2 2 2 5 2 6" xfId="8397" xr:uid="{00000000-0005-0000-0000-0000D0200000}"/>
    <cellStyle name="Entrada 2 2 2 5 3" xfId="8398" xr:uid="{00000000-0005-0000-0000-0000D1200000}"/>
    <cellStyle name="Entrada 2 2 2 5 3 2" xfId="8399" xr:uid="{00000000-0005-0000-0000-0000D2200000}"/>
    <cellStyle name="Entrada 2 2 2 5 3 2 2" xfId="8400" xr:uid="{00000000-0005-0000-0000-0000D3200000}"/>
    <cellStyle name="Entrada 2 2 2 5 3 3" xfId="8401" xr:uid="{00000000-0005-0000-0000-0000D4200000}"/>
    <cellStyle name="Entrada 2 2 2 5 3 3 2" xfId="8402" xr:uid="{00000000-0005-0000-0000-0000D5200000}"/>
    <cellStyle name="Entrada 2 2 2 5 3 4" xfId="8403" xr:uid="{00000000-0005-0000-0000-0000D6200000}"/>
    <cellStyle name="Entrada 2 2 2 5 4" xfId="8404" xr:uid="{00000000-0005-0000-0000-0000D7200000}"/>
    <cellStyle name="Entrada 2 2 2 5 4 2" xfId="8405" xr:uid="{00000000-0005-0000-0000-0000D8200000}"/>
    <cellStyle name="Entrada 2 2 2 5 4 2 2" xfId="8406" xr:uid="{00000000-0005-0000-0000-0000D9200000}"/>
    <cellStyle name="Entrada 2 2 2 5 4 3" xfId="8407" xr:uid="{00000000-0005-0000-0000-0000DA200000}"/>
    <cellStyle name="Entrada 2 2 2 5 4 3 2" xfId="8408" xr:uid="{00000000-0005-0000-0000-0000DB200000}"/>
    <cellStyle name="Entrada 2 2 2 5 4 4" xfId="8409" xr:uid="{00000000-0005-0000-0000-0000DC200000}"/>
    <cellStyle name="Entrada 2 2 2 5 5" xfId="8410" xr:uid="{00000000-0005-0000-0000-0000DD200000}"/>
    <cellStyle name="Entrada 2 2 2 5 5 2" xfId="8411" xr:uid="{00000000-0005-0000-0000-0000DE200000}"/>
    <cellStyle name="Entrada 2 2 2 5 5 2 2" xfId="8412" xr:uid="{00000000-0005-0000-0000-0000DF200000}"/>
    <cellStyle name="Entrada 2 2 2 5 5 3" xfId="8413" xr:uid="{00000000-0005-0000-0000-0000E0200000}"/>
    <cellStyle name="Entrada 2 2 2 5 5 3 2" xfId="8414" xr:uid="{00000000-0005-0000-0000-0000E1200000}"/>
    <cellStyle name="Entrada 2 2 2 5 5 4" xfId="8415" xr:uid="{00000000-0005-0000-0000-0000E2200000}"/>
    <cellStyle name="Entrada 2 2 2 5 6" xfId="8416" xr:uid="{00000000-0005-0000-0000-0000E3200000}"/>
    <cellStyle name="Entrada 2 2 2 5 6 2" xfId="8417" xr:uid="{00000000-0005-0000-0000-0000E4200000}"/>
    <cellStyle name="Entrada 2 2 2 5 6 2 2" xfId="8418" xr:uid="{00000000-0005-0000-0000-0000E5200000}"/>
    <cellStyle name="Entrada 2 2 2 5 6 3" xfId="8419" xr:uid="{00000000-0005-0000-0000-0000E6200000}"/>
    <cellStyle name="Entrada 2 2 2 5 6 3 2" xfId="8420" xr:uid="{00000000-0005-0000-0000-0000E7200000}"/>
    <cellStyle name="Entrada 2 2 2 5 6 4" xfId="8421" xr:uid="{00000000-0005-0000-0000-0000E8200000}"/>
    <cellStyle name="Entrada 2 2 2 5 7" xfId="8422" xr:uid="{00000000-0005-0000-0000-0000E9200000}"/>
    <cellStyle name="Entrada 2 2 2 5 7 2" xfId="8423" xr:uid="{00000000-0005-0000-0000-0000EA200000}"/>
    <cellStyle name="Entrada 2 2 2 5 8" xfId="8424" xr:uid="{00000000-0005-0000-0000-0000EB200000}"/>
    <cellStyle name="Entrada 2 2 2 5 8 2" xfId="8425" xr:uid="{00000000-0005-0000-0000-0000EC200000}"/>
    <cellStyle name="Entrada 2 2 2 5 9" xfId="8426" xr:uid="{00000000-0005-0000-0000-0000ED200000}"/>
    <cellStyle name="Entrada 2 2 2 5 9 2" xfId="8427" xr:uid="{00000000-0005-0000-0000-0000EE200000}"/>
    <cellStyle name="Entrada 2 2 2 6" xfId="8428" xr:uid="{00000000-0005-0000-0000-0000EF200000}"/>
    <cellStyle name="Entrada 2 2 2 6 10" xfId="8429" xr:uid="{00000000-0005-0000-0000-0000F0200000}"/>
    <cellStyle name="Entrada 2 2 2 6 2" xfId="8430" xr:uid="{00000000-0005-0000-0000-0000F1200000}"/>
    <cellStyle name="Entrada 2 2 2 6 2 2" xfId="8431" xr:uid="{00000000-0005-0000-0000-0000F2200000}"/>
    <cellStyle name="Entrada 2 2 2 6 2 2 2" xfId="8432" xr:uid="{00000000-0005-0000-0000-0000F3200000}"/>
    <cellStyle name="Entrada 2 2 2 6 2 2 2 2" xfId="8433" xr:uid="{00000000-0005-0000-0000-0000F4200000}"/>
    <cellStyle name="Entrada 2 2 2 6 2 2 3" xfId="8434" xr:uid="{00000000-0005-0000-0000-0000F5200000}"/>
    <cellStyle name="Entrada 2 2 2 6 2 2 3 2" xfId="8435" xr:uid="{00000000-0005-0000-0000-0000F6200000}"/>
    <cellStyle name="Entrada 2 2 2 6 2 2 4" xfId="8436" xr:uid="{00000000-0005-0000-0000-0000F7200000}"/>
    <cellStyle name="Entrada 2 2 2 6 2 3" xfId="8437" xr:uid="{00000000-0005-0000-0000-0000F8200000}"/>
    <cellStyle name="Entrada 2 2 2 6 2 3 2" xfId="8438" xr:uid="{00000000-0005-0000-0000-0000F9200000}"/>
    <cellStyle name="Entrada 2 2 2 6 2 4" xfId="8439" xr:uid="{00000000-0005-0000-0000-0000FA200000}"/>
    <cellStyle name="Entrada 2 2 2 6 2 4 2" xfId="8440" xr:uid="{00000000-0005-0000-0000-0000FB200000}"/>
    <cellStyle name="Entrada 2 2 2 6 2 5" xfId="8441" xr:uid="{00000000-0005-0000-0000-0000FC200000}"/>
    <cellStyle name="Entrada 2 2 2 6 2 5 2" xfId="8442" xr:uid="{00000000-0005-0000-0000-0000FD200000}"/>
    <cellStyle name="Entrada 2 2 2 6 2 6" xfId="8443" xr:uid="{00000000-0005-0000-0000-0000FE200000}"/>
    <cellStyle name="Entrada 2 2 2 6 3" xfId="8444" xr:uid="{00000000-0005-0000-0000-0000FF200000}"/>
    <cellStyle name="Entrada 2 2 2 6 3 2" xfId="8445" xr:uid="{00000000-0005-0000-0000-000000210000}"/>
    <cellStyle name="Entrada 2 2 2 6 3 2 2" xfId="8446" xr:uid="{00000000-0005-0000-0000-000001210000}"/>
    <cellStyle name="Entrada 2 2 2 6 3 3" xfId="8447" xr:uid="{00000000-0005-0000-0000-000002210000}"/>
    <cellStyle name="Entrada 2 2 2 6 3 3 2" xfId="8448" xr:uid="{00000000-0005-0000-0000-000003210000}"/>
    <cellStyle name="Entrada 2 2 2 6 3 4" xfId="8449" xr:uid="{00000000-0005-0000-0000-000004210000}"/>
    <cellStyle name="Entrada 2 2 2 6 4" xfId="8450" xr:uid="{00000000-0005-0000-0000-000005210000}"/>
    <cellStyle name="Entrada 2 2 2 6 4 2" xfId="8451" xr:uid="{00000000-0005-0000-0000-000006210000}"/>
    <cellStyle name="Entrada 2 2 2 6 4 2 2" xfId="8452" xr:uid="{00000000-0005-0000-0000-000007210000}"/>
    <cellStyle name="Entrada 2 2 2 6 4 3" xfId="8453" xr:uid="{00000000-0005-0000-0000-000008210000}"/>
    <cellStyle name="Entrada 2 2 2 6 4 3 2" xfId="8454" xr:uid="{00000000-0005-0000-0000-000009210000}"/>
    <cellStyle name="Entrada 2 2 2 6 4 4" xfId="8455" xr:uid="{00000000-0005-0000-0000-00000A210000}"/>
    <cellStyle name="Entrada 2 2 2 6 5" xfId="8456" xr:uid="{00000000-0005-0000-0000-00000B210000}"/>
    <cellStyle name="Entrada 2 2 2 6 5 2" xfId="8457" xr:uid="{00000000-0005-0000-0000-00000C210000}"/>
    <cellStyle name="Entrada 2 2 2 6 5 2 2" xfId="8458" xr:uid="{00000000-0005-0000-0000-00000D210000}"/>
    <cellStyle name="Entrada 2 2 2 6 5 3" xfId="8459" xr:uid="{00000000-0005-0000-0000-00000E210000}"/>
    <cellStyle name="Entrada 2 2 2 6 5 3 2" xfId="8460" xr:uid="{00000000-0005-0000-0000-00000F210000}"/>
    <cellStyle name="Entrada 2 2 2 6 5 4" xfId="8461" xr:uid="{00000000-0005-0000-0000-000010210000}"/>
    <cellStyle name="Entrada 2 2 2 6 6" xfId="8462" xr:uid="{00000000-0005-0000-0000-000011210000}"/>
    <cellStyle name="Entrada 2 2 2 6 6 2" xfId="8463" xr:uid="{00000000-0005-0000-0000-000012210000}"/>
    <cellStyle name="Entrada 2 2 2 6 6 2 2" xfId="8464" xr:uid="{00000000-0005-0000-0000-000013210000}"/>
    <cellStyle name="Entrada 2 2 2 6 6 3" xfId="8465" xr:uid="{00000000-0005-0000-0000-000014210000}"/>
    <cellStyle name="Entrada 2 2 2 6 6 3 2" xfId="8466" xr:uid="{00000000-0005-0000-0000-000015210000}"/>
    <cellStyle name="Entrada 2 2 2 6 6 4" xfId="8467" xr:uid="{00000000-0005-0000-0000-000016210000}"/>
    <cellStyle name="Entrada 2 2 2 6 7" xfId="8468" xr:uid="{00000000-0005-0000-0000-000017210000}"/>
    <cellStyle name="Entrada 2 2 2 6 7 2" xfId="8469" xr:uid="{00000000-0005-0000-0000-000018210000}"/>
    <cellStyle name="Entrada 2 2 2 6 8" xfId="8470" xr:uid="{00000000-0005-0000-0000-000019210000}"/>
    <cellStyle name="Entrada 2 2 2 6 8 2" xfId="8471" xr:uid="{00000000-0005-0000-0000-00001A210000}"/>
    <cellStyle name="Entrada 2 2 2 6 9" xfId="8472" xr:uid="{00000000-0005-0000-0000-00001B210000}"/>
    <cellStyle name="Entrada 2 2 2 6 9 2" xfId="8473" xr:uid="{00000000-0005-0000-0000-00001C210000}"/>
    <cellStyle name="Entrada 2 2 2 7" xfId="8474" xr:uid="{00000000-0005-0000-0000-00001D210000}"/>
    <cellStyle name="Entrada 2 2 2 7 2" xfId="8475" xr:uid="{00000000-0005-0000-0000-00001E210000}"/>
    <cellStyle name="Entrada 2 2 2 7 2 2" xfId="8476" xr:uid="{00000000-0005-0000-0000-00001F210000}"/>
    <cellStyle name="Entrada 2 2 2 7 2 2 2" xfId="8477" xr:uid="{00000000-0005-0000-0000-000020210000}"/>
    <cellStyle name="Entrada 2 2 2 7 2 3" xfId="8478" xr:uid="{00000000-0005-0000-0000-000021210000}"/>
    <cellStyle name="Entrada 2 2 2 7 2 3 2" xfId="8479" xr:uid="{00000000-0005-0000-0000-000022210000}"/>
    <cellStyle name="Entrada 2 2 2 7 2 4" xfId="8480" xr:uid="{00000000-0005-0000-0000-000023210000}"/>
    <cellStyle name="Entrada 2 2 2 7 2 4 2" xfId="8481" xr:uid="{00000000-0005-0000-0000-000024210000}"/>
    <cellStyle name="Entrada 2 2 2 7 2 5" xfId="8482" xr:uid="{00000000-0005-0000-0000-000025210000}"/>
    <cellStyle name="Entrada 2 2 2 7 3" xfId="8483" xr:uid="{00000000-0005-0000-0000-000026210000}"/>
    <cellStyle name="Entrada 2 2 2 7 3 2" xfId="8484" xr:uid="{00000000-0005-0000-0000-000027210000}"/>
    <cellStyle name="Entrada 2 2 2 7 4" xfId="8485" xr:uid="{00000000-0005-0000-0000-000028210000}"/>
    <cellStyle name="Entrada 2 2 2 7 4 2" xfId="8486" xr:uid="{00000000-0005-0000-0000-000029210000}"/>
    <cellStyle name="Entrada 2 2 2 7 5" xfId="8487" xr:uid="{00000000-0005-0000-0000-00002A210000}"/>
    <cellStyle name="Entrada 2 2 2 7 5 2" xfId="8488" xr:uid="{00000000-0005-0000-0000-00002B210000}"/>
    <cellStyle name="Entrada 2 2 2 7 6" xfId="8489" xr:uid="{00000000-0005-0000-0000-00002C210000}"/>
    <cellStyle name="Entrada 2 2 2 8" xfId="8490" xr:uid="{00000000-0005-0000-0000-00002D210000}"/>
    <cellStyle name="Entrada 2 2 2 8 2" xfId="8491" xr:uid="{00000000-0005-0000-0000-00002E210000}"/>
    <cellStyle name="Entrada 2 2 2 8 2 2" xfId="8492" xr:uid="{00000000-0005-0000-0000-00002F210000}"/>
    <cellStyle name="Entrada 2 2 2 8 2 2 2" xfId="8493" xr:uid="{00000000-0005-0000-0000-000030210000}"/>
    <cellStyle name="Entrada 2 2 2 8 2 3" xfId="8494" xr:uid="{00000000-0005-0000-0000-000031210000}"/>
    <cellStyle name="Entrada 2 2 2 8 2 3 2" xfId="8495" xr:uid="{00000000-0005-0000-0000-000032210000}"/>
    <cellStyle name="Entrada 2 2 2 8 2 4" xfId="8496" xr:uid="{00000000-0005-0000-0000-000033210000}"/>
    <cellStyle name="Entrada 2 2 2 8 2 4 2" xfId="8497" xr:uid="{00000000-0005-0000-0000-000034210000}"/>
    <cellStyle name="Entrada 2 2 2 8 2 5" xfId="8498" xr:uid="{00000000-0005-0000-0000-000035210000}"/>
    <cellStyle name="Entrada 2 2 2 8 3" xfId="8499" xr:uid="{00000000-0005-0000-0000-000036210000}"/>
    <cellStyle name="Entrada 2 2 2 8 3 2" xfId="8500" xr:uid="{00000000-0005-0000-0000-000037210000}"/>
    <cellStyle name="Entrada 2 2 2 8 4" xfId="8501" xr:uid="{00000000-0005-0000-0000-000038210000}"/>
    <cellStyle name="Entrada 2 2 2 8 4 2" xfId="8502" xr:uid="{00000000-0005-0000-0000-000039210000}"/>
    <cellStyle name="Entrada 2 2 2 8 5" xfId="8503" xr:uid="{00000000-0005-0000-0000-00003A210000}"/>
    <cellStyle name="Entrada 2 2 2 8 5 2" xfId="8504" xr:uid="{00000000-0005-0000-0000-00003B210000}"/>
    <cellStyle name="Entrada 2 2 2 8 6" xfId="8505" xr:uid="{00000000-0005-0000-0000-00003C210000}"/>
    <cellStyle name="Entrada 2 2 2 9" xfId="8506" xr:uid="{00000000-0005-0000-0000-00003D210000}"/>
    <cellStyle name="Entrada 2 2 2 9 2" xfId="8507" xr:uid="{00000000-0005-0000-0000-00003E210000}"/>
    <cellStyle name="Entrada 2 2 2 9 2 2" xfId="8508" xr:uid="{00000000-0005-0000-0000-00003F210000}"/>
    <cellStyle name="Entrada 2 2 2 9 3" xfId="8509" xr:uid="{00000000-0005-0000-0000-000040210000}"/>
    <cellStyle name="Entrada 2 2 2 9 3 2" xfId="8510" xr:uid="{00000000-0005-0000-0000-000041210000}"/>
    <cellStyle name="Entrada 2 2 2 9 4" xfId="8511" xr:uid="{00000000-0005-0000-0000-000042210000}"/>
    <cellStyle name="Entrada 2 2 2 9 4 2" xfId="8512" xr:uid="{00000000-0005-0000-0000-000043210000}"/>
    <cellStyle name="Entrada 2 2 2 9 5" xfId="8513" xr:uid="{00000000-0005-0000-0000-000044210000}"/>
    <cellStyle name="Entrada 2 2 3" xfId="8514" xr:uid="{00000000-0005-0000-0000-000045210000}"/>
    <cellStyle name="Entrada 2 2 3 10" xfId="8515" xr:uid="{00000000-0005-0000-0000-000046210000}"/>
    <cellStyle name="Entrada 2 2 3 10 2" xfId="8516" xr:uid="{00000000-0005-0000-0000-000047210000}"/>
    <cellStyle name="Entrada 2 2 3 10 2 2" xfId="8517" xr:uid="{00000000-0005-0000-0000-000048210000}"/>
    <cellStyle name="Entrada 2 2 3 10 3" xfId="8518" xr:uid="{00000000-0005-0000-0000-000049210000}"/>
    <cellStyle name="Entrada 2 2 3 10 3 2" xfId="8519" xr:uid="{00000000-0005-0000-0000-00004A210000}"/>
    <cellStyle name="Entrada 2 2 3 10 4" xfId="8520" xr:uid="{00000000-0005-0000-0000-00004B210000}"/>
    <cellStyle name="Entrada 2 2 3 10 4 2" xfId="8521" xr:uid="{00000000-0005-0000-0000-00004C210000}"/>
    <cellStyle name="Entrada 2 2 3 10 5" xfId="8522" xr:uid="{00000000-0005-0000-0000-00004D210000}"/>
    <cellStyle name="Entrada 2 2 3 11" xfId="8523" xr:uid="{00000000-0005-0000-0000-00004E210000}"/>
    <cellStyle name="Entrada 2 2 3 11 2" xfId="8524" xr:uid="{00000000-0005-0000-0000-00004F210000}"/>
    <cellStyle name="Entrada 2 2 3 11 2 2" xfId="8525" xr:uid="{00000000-0005-0000-0000-000050210000}"/>
    <cellStyle name="Entrada 2 2 3 11 3" xfId="8526" xr:uid="{00000000-0005-0000-0000-000051210000}"/>
    <cellStyle name="Entrada 2 2 3 11 3 2" xfId="8527" xr:uid="{00000000-0005-0000-0000-000052210000}"/>
    <cellStyle name="Entrada 2 2 3 11 4" xfId="8528" xr:uid="{00000000-0005-0000-0000-000053210000}"/>
    <cellStyle name="Entrada 2 2 3 11 4 2" xfId="8529" xr:uid="{00000000-0005-0000-0000-000054210000}"/>
    <cellStyle name="Entrada 2 2 3 11 5" xfId="8530" xr:uid="{00000000-0005-0000-0000-000055210000}"/>
    <cellStyle name="Entrada 2 2 3 12" xfId="8531" xr:uid="{00000000-0005-0000-0000-000056210000}"/>
    <cellStyle name="Entrada 2 2 3 12 2" xfId="8532" xr:uid="{00000000-0005-0000-0000-000057210000}"/>
    <cellStyle name="Entrada 2 2 3 12 2 2" xfId="8533" xr:uid="{00000000-0005-0000-0000-000058210000}"/>
    <cellStyle name="Entrada 2 2 3 12 3" xfId="8534" xr:uid="{00000000-0005-0000-0000-000059210000}"/>
    <cellStyle name="Entrada 2 2 3 12 3 2" xfId="8535" xr:uid="{00000000-0005-0000-0000-00005A210000}"/>
    <cellStyle name="Entrada 2 2 3 12 4" xfId="8536" xr:uid="{00000000-0005-0000-0000-00005B210000}"/>
    <cellStyle name="Entrada 2 2 3 13" xfId="8537" xr:uid="{00000000-0005-0000-0000-00005C210000}"/>
    <cellStyle name="Entrada 2 2 3 13 2" xfId="8538" xr:uid="{00000000-0005-0000-0000-00005D210000}"/>
    <cellStyle name="Entrada 2 2 3 14" xfId="8539" xr:uid="{00000000-0005-0000-0000-00005E210000}"/>
    <cellStyle name="Entrada 2 2 3 14 2" xfId="8540" xr:uid="{00000000-0005-0000-0000-00005F210000}"/>
    <cellStyle name="Entrada 2 2 3 15" xfId="8541" xr:uid="{00000000-0005-0000-0000-000060210000}"/>
    <cellStyle name="Entrada 2 2 3 15 2" xfId="8542" xr:uid="{00000000-0005-0000-0000-000061210000}"/>
    <cellStyle name="Entrada 2 2 3 16" xfId="8543" xr:uid="{00000000-0005-0000-0000-000062210000}"/>
    <cellStyle name="Entrada 2 2 3 2" xfId="8544" xr:uid="{00000000-0005-0000-0000-000063210000}"/>
    <cellStyle name="Entrada 2 2 3 2 10" xfId="8545" xr:uid="{00000000-0005-0000-0000-000064210000}"/>
    <cellStyle name="Entrada 2 2 3 2 10 2" xfId="8546" xr:uid="{00000000-0005-0000-0000-000065210000}"/>
    <cellStyle name="Entrada 2 2 3 2 10 2 2" xfId="8547" xr:uid="{00000000-0005-0000-0000-000066210000}"/>
    <cellStyle name="Entrada 2 2 3 2 10 3" xfId="8548" xr:uid="{00000000-0005-0000-0000-000067210000}"/>
    <cellStyle name="Entrada 2 2 3 2 10 3 2" xfId="8549" xr:uid="{00000000-0005-0000-0000-000068210000}"/>
    <cellStyle name="Entrada 2 2 3 2 10 4" xfId="8550" xr:uid="{00000000-0005-0000-0000-000069210000}"/>
    <cellStyle name="Entrada 2 2 3 2 11" xfId="8551" xr:uid="{00000000-0005-0000-0000-00006A210000}"/>
    <cellStyle name="Entrada 2 2 3 2 11 2" xfId="8552" xr:uid="{00000000-0005-0000-0000-00006B210000}"/>
    <cellStyle name="Entrada 2 2 3 2 12" xfId="8553" xr:uid="{00000000-0005-0000-0000-00006C210000}"/>
    <cellStyle name="Entrada 2 2 3 2 12 2" xfId="8554" xr:uid="{00000000-0005-0000-0000-00006D210000}"/>
    <cellStyle name="Entrada 2 2 3 2 13" xfId="8555" xr:uid="{00000000-0005-0000-0000-00006E210000}"/>
    <cellStyle name="Entrada 2 2 3 2 2" xfId="8556" xr:uid="{00000000-0005-0000-0000-00006F210000}"/>
    <cellStyle name="Entrada 2 2 3 2 2 10" xfId="8557" xr:uid="{00000000-0005-0000-0000-000070210000}"/>
    <cellStyle name="Entrada 2 2 3 2 2 10 2" xfId="8558" xr:uid="{00000000-0005-0000-0000-000071210000}"/>
    <cellStyle name="Entrada 2 2 3 2 2 11" xfId="8559" xr:uid="{00000000-0005-0000-0000-000072210000}"/>
    <cellStyle name="Entrada 2 2 3 2 2 11 2" xfId="8560" xr:uid="{00000000-0005-0000-0000-000073210000}"/>
    <cellStyle name="Entrada 2 2 3 2 2 12" xfId="8561" xr:uid="{00000000-0005-0000-0000-000074210000}"/>
    <cellStyle name="Entrada 2 2 3 2 2 12 2" xfId="8562" xr:uid="{00000000-0005-0000-0000-000075210000}"/>
    <cellStyle name="Entrada 2 2 3 2 2 13" xfId="8563" xr:uid="{00000000-0005-0000-0000-000076210000}"/>
    <cellStyle name="Entrada 2 2 3 2 2 2" xfId="8564" xr:uid="{00000000-0005-0000-0000-000077210000}"/>
    <cellStyle name="Entrada 2 2 3 2 2 2 2" xfId="8565" xr:uid="{00000000-0005-0000-0000-000078210000}"/>
    <cellStyle name="Entrada 2 2 3 2 2 2 2 2" xfId="8566" xr:uid="{00000000-0005-0000-0000-000079210000}"/>
    <cellStyle name="Entrada 2 2 3 2 2 2 2 2 2" xfId="8567" xr:uid="{00000000-0005-0000-0000-00007A210000}"/>
    <cellStyle name="Entrada 2 2 3 2 2 2 2 3" xfId="8568" xr:uid="{00000000-0005-0000-0000-00007B210000}"/>
    <cellStyle name="Entrada 2 2 3 2 2 2 2 3 2" xfId="8569" xr:uid="{00000000-0005-0000-0000-00007C210000}"/>
    <cellStyle name="Entrada 2 2 3 2 2 2 2 4" xfId="8570" xr:uid="{00000000-0005-0000-0000-00007D210000}"/>
    <cellStyle name="Entrada 2 2 3 2 2 2 2 4 2" xfId="8571" xr:uid="{00000000-0005-0000-0000-00007E210000}"/>
    <cellStyle name="Entrada 2 2 3 2 2 2 2 5" xfId="8572" xr:uid="{00000000-0005-0000-0000-00007F210000}"/>
    <cellStyle name="Entrada 2 2 3 2 2 2 3" xfId="8573" xr:uid="{00000000-0005-0000-0000-000080210000}"/>
    <cellStyle name="Entrada 2 2 3 2 2 2 3 2" xfId="8574" xr:uid="{00000000-0005-0000-0000-000081210000}"/>
    <cellStyle name="Entrada 2 2 3 2 2 2 3 2 2" xfId="8575" xr:uid="{00000000-0005-0000-0000-000082210000}"/>
    <cellStyle name="Entrada 2 2 3 2 2 2 3 3" xfId="8576" xr:uid="{00000000-0005-0000-0000-000083210000}"/>
    <cellStyle name="Entrada 2 2 3 2 2 2 3 3 2" xfId="8577" xr:uid="{00000000-0005-0000-0000-000084210000}"/>
    <cellStyle name="Entrada 2 2 3 2 2 2 3 4" xfId="8578" xr:uid="{00000000-0005-0000-0000-000085210000}"/>
    <cellStyle name="Entrada 2 2 3 2 2 2 4" xfId="8579" xr:uid="{00000000-0005-0000-0000-000086210000}"/>
    <cellStyle name="Entrada 2 2 3 2 2 2 4 2" xfId="8580" xr:uid="{00000000-0005-0000-0000-000087210000}"/>
    <cellStyle name="Entrada 2 2 3 2 2 2 5" xfId="8581" xr:uid="{00000000-0005-0000-0000-000088210000}"/>
    <cellStyle name="Entrada 2 2 3 2 2 2 5 2" xfId="8582" xr:uid="{00000000-0005-0000-0000-000089210000}"/>
    <cellStyle name="Entrada 2 2 3 2 2 2 6" xfId="8583" xr:uid="{00000000-0005-0000-0000-00008A210000}"/>
    <cellStyle name="Entrada 2 2 3 2 2 2 6 2" xfId="8584" xr:uid="{00000000-0005-0000-0000-00008B210000}"/>
    <cellStyle name="Entrada 2 2 3 2 2 2 7" xfId="8585" xr:uid="{00000000-0005-0000-0000-00008C210000}"/>
    <cellStyle name="Entrada 2 2 3 2 2 3" xfId="8586" xr:uid="{00000000-0005-0000-0000-00008D210000}"/>
    <cellStyle name="Entrada 2 2 3 2 2 3 2" xfId="8587" xr:uid="{00000000-0005-0000-0000-00008E210000}"/>
    <cellStyle name="Entrada 2 2 3 2 2 3 2 2" xfId="8588" xr:uid="{00000000-0005-0000-0000-00008F210000}"/>
    <cellStyle name="Entrada 2 2 3 2 2 3 2 2 2" xfId="8589" xr:uid="{00000000-0005-0000-0000-000090210000}"/>
    <cellStyle name="Entrada 2 2 3 2 2 3 2 3" xfId="8590" xr:uid="{00000000-0005-0000-0000-000091210000}"/>
    <cellStyle name="Entrada 2 2 3 2 2 3 2 3 2" xfId="8591" xr:uid="{00000000-0005-0000-0000-000092210000}"/>
    <cellStyle name="Entrada 2 2 3 2 2 3 2 4" xfId="8592" xr:uid="{00000000-0005-0000-0000-000093210000}"/>
    <cellStyle name="Entrada 2 2 3 2 2 3 2 4 2" xfId="8593" xr:uid="{00000000-0005-0000-0000-000094210000}"/>
    <cellStyle name="Entrada 2 2 3 2 2 3 2 5" xfId="8594" xr:uid="{00000000-0005-0000-0000-000095210000}"/>
    <cellStyle name="Entrada 2 2 3 2 2 3 3" xfId="8595" xr:uid="{00000000-0005-0000-0000-000096210000}"/>
    <cellStyle name="Entrada 2 2 3 2 2 3 3 2" xfId="8596" xr:uid="{00000000-0005-0000-0000-000097210000}"/>
    <cellStyle name="Entrada 2 2 3 2 2 3 3 2 2" xfId="8597" xr:uid="{00000000-0005-0000-0000-000098210000}"/>
    <cellStyle name="Entrada 2 2 3 2 2 3 3 3" xfId="8598" xr:uid="{00000000-0005-0000-0000-000099210000}"/>
    <cellStyle name="Entrada 2 2 3 2 2 3 3 3 2" xfId="8599" xr:uid="{00000000-0005-0000-0000-00009A210000}"/>
    <cellStyle name="Entrada 2 2 3 2 2 3 3 4" xfId="8600" xr:uid="{00000000-0005-0000-0000-00009B210000}"/>
    <cellStyle name="Entrada 2 2 3 2 2 3 4" xfId="8601" xr:uid="{00000000-0005-0000-0000-00009C210000}"/>
    <cellStyle name="Entrada 2 2 3 2 2 3 4 2" xfId="8602" xr:uid="{00000000-0005-0000-0000-00009D210000}"/>
    <cellStyle name="Entrada 2 2 3 2 2 3 5" xfId="8603" xr:uid="{00000000-0005-0000-0000-00009E210000}"/>
    <cellStyle name="Entrada 2 2 3 2 2 3 5 2" xfId="8604" xr:uid="{00000000-0005-0000-0000-00009F210000}"/>
    <cellStyle name="Entrada 2 2 3 2 2 3 6" xfId="8605" xr:uid="{00000000-0005-0000-0000-0000A0210000}"/>
    <cellStyle name="Entrada 2 2 3 2 2 3 6 2" xfId="8606" xr:uid="{00000000-0005-0000-0000-0000A1210000}"/>
    <cellStyle name="Entrada 2 2 3 2 2 3 7" xfId="8607" xr:uid="{00000000-0005-0000-0000-0000A2210000}"/>
    <cellStyle name="Entrada 2 2 3 2 2 4" xfId="8608" xr:uid="{00000000-0005-0000-0000-0000A3210000}"/>
    <cellStyle name="Entrada 2 2 3 2 2 4 2" xfId="8609" xr:uid="{00000000-0005-0000-0000-0000A4210000}"/>
    <cellStyle name="Entrada 2 2 3 2 2 4 2 2" xfId="8610" xr:uid="{00000000-0005-0000-0000-0000A5210000}"/>
    <cellStyle name="Entrada 2 2 3 2 2 4 2 2 2" xfId="8611" xr:uid="{00000000-0005-0000-0000-0000A6210000}"/>
    <cellStyle name="Entrada 2 2 3 2 2 4 2 3" xfId="8612" xr:uid="{00000000-0005-0000-0000-0000A7210000}"/>
    <cellStyle name="Entrada 2 2 3 2 2 4 2 3 2" xfId="8613" xr:uid="{00000000-0005-0000-0000-0000A8210000}"/>
    <cellStyle name="Entrada 2 2 3 2 2 4 2 4" xfId="8614" xr:uid="{00000000-0005-0000-0000-0000A9210000}"/>
    <cellStyle name="Entrada 2 2 3 2 2 4 2 4 2" xfId="8615" xr:uid="{00000000-0005-0000-0000-0000AA210000}"/>
    <cellStyle name="Entrada 2 2 3 2 2 4 2 5" xfId="8616" xr:uid="{00000000-0005-0000-0000-0000AB210000}"/>
    <cellStyle name="Entrada 2 2 3 2 2 4 3" xfId="8617" xr:uid="{00000000-0005-0000-0000-0000AC210000}"/>
    <cellStyle name="Entrada 2 2 3 2 2 4 3 2" xfId="8618" xr:uid="{00000000-0005-0000-0000-0000AD210000}"/>
    <cellStyle name="Entrada 2 2 3 2 2 4 3 2 2" xfId="8619" xr:uid="{00000000-0005-0000-0000-0000AE210000}"/>
    <cellStyle name="Entrada 2 2 3 2 2 4 3 3" xfId="8620" xr:uid="{00000000-0005-0000-0000-0000AF210000}"/>
    <cellStyle name="Entrada 2 2 3 2 2 4 3 3 2" xfId="8621" xr:uid="{00000000-0005-0000-0000-0000B0210000}"/>
    <cellStyle name="Entrada 2 2 3 2 2 4 3 4" xfId="8622" xr:uid="{00000000-0005-0000-0000-0000B1210000}"/>
    <cellStyle name="Entrada 2 2 3 2 2 4 4" xfId="8623" xr:uid="{00000000-0005-0000-0000-0000B2210000}"/>
    <cellStyle name="Entrada 2 2 3 2 2 4 4 2" xfId="8624" xr:uid="{00000000-0005-0000-0000-0000B3210000}"/>
    <cellStyle name="Entrada 2 2 3 2 2 4 5" xfId="8625" xr:uid="{00000000-0005-0000-0000-0000B4210000}"/>
    <cellStyle name="Entrada 2 2 3 2 2 4 5 2" xfId="8626" xr:uid="{00000000-0005-0000-0000-0000B5210000}"/>
    <cellStyle name="Entrada 2 2 3 2 2 4 6" xfId="8627" xr:uid="{00000000-0005-0000-0000-0000B6210000}"/>
    <cellStyle name="Entrada 2 2 3 2 2 4 6 2" xfId="8628" xr:uid="{00000000-0005-0000-0000-0000B7210000}"/>
    <cellStyle name="Entrada 2 2 3 2 2 4 7" xfId="8629" xr:uid="{00000000-0005-0000-0000-0000B8210000}"/>
    <cellStyle name="Entrada 2 2 3 2 2 5" xfId="8630" xr:uid="{00000000-0005-0000-0000-0000B9210000}"/>
    <cellStyle name="Entrada 2 2 3 2 2 5 2" xfId="8631" xr:uid="{00000000-0005-0000-0000-0000BA210000}"/>
    <cellStyle name="Entrada 2 2 3 2 2 5 2 2" xfId="8632" xr:uid="{00000000-0005-0000-0000-0000BB210000}"/>
    <cellStyle name="Entrada 2 2 3 2 2 5 2 2 2" xfId="8633" xr:uid="{00000000-0005-0000-0000-0000BC210000}"/>
    <cellStyle name="Entrada 2 2 3 2 2 5 2 3" xfId="8634" xr:uid="{00000000-0005-0000-0000-0000BD210000}"/>
    <cellStyle name="Entrada 2 2 3 2 2 5 2 3 2" xfId="8635" xr:uid="{00000000-0005-0000-0000-0000BE210000}"/>
    <cellStyle name="Entrada 2 2 3 2 2 5 2 4" xfId="8636" xr:uid="{00000000-0005-0000-0000-0000BF210000}"/>
    <cellStyle name="Entrada 2 2 3 2 2 5 2 4 2" xfId="8637" xr:uid="{00000000-0005-0000-0000-0000C0210000}"/>
    <cellStyle name="Entrada 2 2 3 2 2 5 2 5" xfId="8638" xr:uid="{00000000-0005-0000-0000-0000C1210000}"/>
    <cellStyle name="Entrada 2 2 3 2 2 5 3" xfId="8639" xr:uid="{00000000-0005-0000-0000-0000C2210000}"/>
    <cellStyle name="Entrada 2 2 3 2 2 5 3 2" xfId="8640" xr:uid="{00000000-0005-0000-0000-0000C3210000}"/>
    <cellStyle name="Entrada 2 2 3 2 2 5 3 2 2" xfId="8641" xr:uid="{00000000-0005-0000-0000-0000C4210000}"/>
    <cellStyle name="Entrada 2 2 3 2 2 5 3 3" xfId="8642" xr:uid="{00000000-0005-0000-0000-0000C5210000}"/>
    <cellStyle name="Entrada 2 2 3 2 2 5 3 3 2" xfId="8643" xr:uid="{00000000-0005-0000-0000-0000C6210000}"/>
    <cellStyle name="Entrada 2 2 3 2 2 5 3 4" xfId="8644" xr:uid="{00000000-0005-0000-0000-0000C7210000}"/>
    <cellStyle name="Entrada 2 2 3 2 2 5 4" xfId="8645" xr:uid="{00000000-0005-0000-0000-0000C8210000}"/>
    <cellStyle name="Entrada 2 2 3 2 2 5 4 2" xfId="8646" xr:uid="{00000000-0005-0000-0000-0000C9210000}"/>
    <cellStyle name="Entrada 2 2 3 2 2 5 5" xfId="8647" xr:uid="{00000000-0005-0000-0000-0000CA210000}"/>
    <cellStyle name="Entrada 2 2 3 2 2 5 5 2" xfId="8648" xr:uid="{00000000-0005-0000-0000-0000CB210000}"/>
    <cellStyle name="Entrada 2 2 3 2 2 5 6" xfId="8649" xr:uid="{00000000-0005-0000-0000-0000CC210000}"/>
    <cellStyle name="Entrada 2 2 3 2 2 5 6 2" xfId="8650" xr:uid="{00000000-0005-0000-0000-0000CD210000}"/>
    <cellStyle name="Entrada 2 2 3 2 2 5 7" xfId="8651" xr:uid="{00000000-0005-0000-0000-0000CE210000}"/>
    <cellStyle name="Entrada 2 2 3 2 2 6" xfId="8652" xr:uid="{00000000-0005-0000-0000-0000CF210000}"/>
    <cellStyle name="Entrada 2 2 3 2 2 6 2" xfId="8653" xr:uid="{00000000-0005-0000-0000-0000D0210000}"/>
    <cellStyle name="Entrada 2 2 3 2 2 6 2 2" xfId="8654" xr:uid="{00000000-0005-0000-0000-0000D1210000}"/>
    <cellStyle name="Entrada 2 2 3 2 2 6 2 2 2" xfId="8655" xr:uid="{00000000-0005-0000-0000-0000D2210000}"/>
    <cellStyle name="Entrada 2 2 3 2 2 6 2 3" xfId="8656" xr:uid="{00000000-0005-0000-0000-0000D3210000}"/>
    <cellStyle name="Entrada 2 2 3 2 2 6 2 3 2" xfId="8657" xr:uid="{00000000-0005-0000-0000-0000D4210000}"/>
    <cellStyle name="Entrada 2 2 3 2 2 6 2 4" xfId="8658" xr:uid="{00000000-0005-0000-0000-0000D5210000}"/>
    <cellStyle name="Entrada 2 2 3 2 2 6 2 4 2" xfId="8659" xr:uid="{00000000-0005-0000-0000-0000D6210000}"/>
    <cellStyle name="Entrada 2 2 3 2 2 6 2 5" xfId="8660" xr:uid="{00000000-0005-0000-0000-0000D7210000}"/>
    <cellStyle name="Entrada 2 2 3 2 2 6 3" xfId="8661" xr:uid="{00000000-0005-0000-0000-0000D8210000}"/>
    <cellStyle name="Entrada 2 2 3 2 2 6 3 2" xfId="8662" xr:uid="{00000000-0005-0000-0000-0000D9210000}"/>
    <cellStyle name="Entrada 2 2 3 2 2 6 4" xfId="8663" xr:uid="{00000000-0005-0000-0000-0000DA210000}"/>
    <cellStyle name="Entrada 2 2 3 2 2 6 4 2" xfId="8664" xr:uid="{00000000-0005-0000-0000-0000DB210000}"/>
    <cellStyle name="Entrada 2 2 3 2 2 6 5" xfId="8665" xr:uid="{00000000-0005-0000-0000-0000DC210000}"/>
    <cellStyle name="Entrada 2 2 3 2 2 6 5 2" xfId="8666" xr:uid="{00000000-0005-0000-0000-0000DD210000}"/>
    <cellStyle name="Entrada 2 2 3 2 2 6 6" xfId="8667" xr:uid="{00000000-0005-0000-0000-0000DE210000}"/>
    <cellStyle name="Entrada 2 2 3 2 2 7" xfId="8668" xr:uid="{00000000-0005-0000-0000-0000DF210000}"/>
    <cellStyle name="Entrada 2 2 3 2 2 7 2" xfId="8669" xr:uid="{00000000-0005-0000-0000-0000E0210000}"/>
    <cellStyle name="Entrada 2 2 3 2 2 7 2 2" xfId="8670" xr:uid="{00000000-0005-0000-0000-0000E1210000}"/>
    <cellStyle name="Entrada 2 2 3 2 2 7 3" xfId="8671" xr:uid="{00000000-0005-0000-0000-0000E2210000}"/>
    <cellStyle name="Entrada 2 2 3 2 2 7 3 2" xfId="8672" xr:uid="{00000000-0005-0000-0000-0000E3210000}"/>
    <cellStyle name="Entrada 2 2 3 2 2 7 4" xfId="8673" xr:uid="{00000000-0005-0000-0000-0000E4210000}"/>
    <cellStyle name="Entrada 2 2 3 2 2 7 4 2" xfId="8674" xr:uid="{00000000-0005-0000-0000-0000E5210000}"/>
    <cellStyle name="Entrada 2 2 3 2 2 7 5" xfId="8675" xr:uid="{00000000-0005-0000-0000-0000E6210000}"/>
    <cellStyle name="Entrada 2 2 3 2 2 8" xfId="8676" xr:uid="{00000000-0005-0000-0000-0000E7210000}"/>
    <cellStyle name="Entrada 2 2 3 2 2 8 2" xfId="8677" xr:uid="{00000000-0005-0000-0000-0000E8210000}"/>
    <cellStyle name="Entrada 2 2 3 2 2 8 2 2" xfId="8678" xr:uid="{00000000-0005-0000-0000-0000E9210000}"/>
    <cellStyle name="Entrada 2 2 3 2 2 8 3" xfId="8679" xr:uid="{00000000-0005-0000-0000-0000EA210000}"/>
    <cellStyle name="Entrada 2 2 3 2 2 8 3 2" xfId="8680" xr:uid="{00000000-0005-0000-0000-0000EB210000}"/>
    <cellStyle name="Entrada 2 2 3 2 2 8 4" xfId="8681" xr:uid="{00000000-0005-0000-0000-0000EC210000}"/>
    <cellStyle name="Entrada 2 2 3 2 2 8 4 2" xfId="8682" xr:uid="{00000000-0005-0000-0000-0000ED210000}"/>
    <cellStyle name="Entrada 2 2 3 2 2 8 5" xfId="8683" xr:uid="{00000000-0005-0000-0000-0000EE210000}"/>
    <cellStyle name="Entrada 2 2 3 2 2 9" xfId="8684" xr:uid="{00000000-0005-0000-0000-0000EF210000}"/>
    <cellStyle name="Entrada 2 2 3 2 2 9 2" xfId="8685" xr:uid="{00000000-0005-0000-0000-0000F0210000}"/>
    <cellStyle name="Entrada 2 2 3 2 2 9 2 2" xfId="8686" xr:uid="{00000000-0005-0000-0000-0000F1210000}"/>
    <cellStyle name="Entrada 2 2 3 2 2 9 3" xfId="8687" xr:uid="{00000000-0005-0000-0000-0000F2210000}"/>
    <cellStyle name="Entrada 2 2 3 2 2 9 3 2" xfId="8688" xr:uid="{00000000-0005-0000-0000-0000F3210000}"/>
    <cellStyle name="Entrada 2 2 3 2 2 9 4" xfId="8689" xr:uid="{00000000-0005-0000-0000-0000F4210000}"/>
    <cellStyle name="Entrada 2 2 3 2 3" xfId="8690" xr:uid="{00000000-0005-0000-0000-0000F5210000}"/>
    <cellStyle name="Entrada 2 2 3 2 3 10" xfId="8691" xr:uid="{00000000-0005-0000-0000-0000F6210000}"/>
    <cellStyle name="Entrada 2 2 3 2 3 2" xfId="8692" xr:uid="{00000000-0005-0000-0000-0000F7210000}"/>
    <cellStyle name="Entrada 2 2 3 2 3 2 2" xfId="8693" xr:uid="{00000000-0005-0000-0000-0000F8210000}"/>
    <cellStyle name="Entrada 2 2 3 2 3 2 2 2" xfId="8694" xr:uid="{00000000-0005-0000-0000-0000F9210000}"/>
    <cellStyle name="Entrada 2 2 3 2 3 2 2 2 2" xfId="8695" xr:uid="{00000000-0005-0000-0000-0000FA210000}"/>
    <cellStyle name="Entrada 2 2 3 2 3 2 2 3" xfId="8696" xr:uid="{00000000-0005-0000-0000-0000FB210000}"/>
    <cellStyle name="Entrada 2 2 3 2 3 2 2 3 2" xfId="8697" xr:uid="{00000000-0005-0000-0000-0000FC210000}"/>
    <cellStyle name="Entrada 2 2 3 2 3 2 2 4" xfId="8698" xr:uid="{00000000-0005-0000-0000-0000FD210000}"/>
    <cellStyle name="Entrada 2 2 3 2 3 2 3" xfId="8699" xr:uid="{00000000-0005-0000-0000-0000FE210000}"/>
    <cellStyle name="Entrada 2 2 3 2 3 2 3 2" xfId="8700" xr:uid="{00000000-0005-0000-0000-0000FF210000}"/>
    <cellStyle name="Entrada 2 2 3 2 3 2 4" xfId="8701" xr:uid="{00000000-0005-0000-0000-000000220000}"/>
    <cellStyle name="Entrada 2 2 3 2 3 2 4 2" xfId="8702" xr:uid="{00000000-0005-0000-0000-000001220000}"/>
    <cellStyle name="Entrada 2 2 3 2 3 2 5" xfId="8703" xr:uid="{00000000-0005-0000-0000-000002220000}"/>
    <cellStyle name="Entrada 2 2 3 2 3 2 5 2" xfId="8704" xr:uid="{00000000-0005-0000-0000-000003220000}"/>
    <cellStyle name="Entrada 2 2 3 2 3 2 6" xfId="8705" xr:uid="{00000000-0005-0000-0000-000004220000}"/>
    <cellStyle name="Entrada 2 2 3 2 3 3" xfId="8706" xr:uid="{00000000-0005-0000-0000-000005220000}"/>
    <cellStyle name="Entrada 2 2 3 2 3 3 2" xfId="8707" xr:uid="{00000000-0005-0000-0000-000006220000}"/>
    <cellStyle name="Entrada 2 2 3 2 3 3 2 2" xfId="8708" xr:uid="{00000000-0005-0000-0000-000007220000}"/>
    <cellStyle name="Entrada 2 2 3 2 3 3 3" xfId="8709" xr:uid="{00000000-0005-0000-0000-000008220000}"/>
    <cellStyle name="Entrada 2 2 3 2 3 3 3 2" xfId="8710" xr:uid="{00000000-0005-0000-0000-000009220000}"/>
    <cellStyle name="Entrada 2 2 3 2 3 3 4" xfId="8711" xr:uid="{00000000-0005-0000-0000-00000A220000}"/>
    <cellStyle name="Entrada 2 2 3 2 3 4" xfId="8712" xr:uid="{00000000-0005-0000-0000-00000B220000}"/>
    <cellStyle name="Entrada 2 2 3 2 3 4 2" xfId="8713" xr:uid="{00000000-0005-0000-0000-00000C220000}"/>
    <cellStyle name="Entrada 2 2 3 2 3 4 2 2" xfId="8714" xr:uid="{00000000-0005-0000-0000-00000D220000}"/>
    <cellStyle name="Entrada 2 2 3 2 3 4 3" xfId="8715" xr:uid="{00000000-0005-0000-0000-00000E220000}"/>
    <cellStyle name="Entrada 2 2 3 2 3 4 3 2" xfId="8716" xr:uid="{00000000-0005-0000-0000-00000F220000}"/>
    <cellStyle name="Entrada 2 2 3 2 3 4 4" xfId="8717" xr:uid="{00000000-0005-0000-0000-000010220000}"/>
    <cellStyle name="Entrada 2 2 3 2 3 5" xfId="8718" xr:uid="{00000000-0005-0000-0000-000011220000}"/>
    <cellStyle name="Entrada 2 2 3 2 3 5 2" xfId="8719" xr:uid="{00000000-0005-0000-0000-000012220000}"/>
    <cellStyle name="Entrada 2 2 3 2 3 5 2 2" xfId="8720" xr:uid="{00000000-0005-0000-0000-000013220000}"/>
    <cellStyle name="Entrada 2 2 3 2 3 5 3" xfId="8721" xr:uid="{00000000-0005-0000-0000-000014220000}"/>
    <cellStyle name="Entrada 2 2 3 2 3 5 3 2" xfId="8722" xr:uid="{00000000-0005-0000-0000-000015220000}"/>
    <cellStyle name="Entrada 2 2 3 2 3 5 4" xfId="8723" xr:uid="{00000000-0005-0000-0000-000016220000}"/>
    <cellStyle name="Entrada 2 2 3 2 3 6" xfId="8724" xr:uid="{00000000-0005-0000-0000-000017220000}"/>
    <cellStyle name="Entrada 2 2 3 2 3 6 2" xfId="8725" xr:uid="{00000000-0005-0000-0000-000018220000}"/>
    <cellStyle name="Entrada 2 2 3 2 3 6 2 2" xfId="8726" xr:uid="{00000000-0005-0000-0000-000019220000}"/>
    <cellStyle name="Entrada 2 2 3 2 3 6 3" xfId="8727" xr:uid="{00000000-0005-0000-0000-00001A220000}"/>
    <cellStyle name="Entrada 2 2 3 2 3 6 3 2" xfId="8728" xr:uid="{00000000-0005-0000-0000-00001B220000}"/>
    <cellStyle name="Entrada 2 2 3 2 3 6 4" xfId="8729" xr:uid="{00000000-0005-0000-0000-00001C220000}"/>
    <cellStyle name="Entrada 2 2 3 2 3 7" xfId="8730" xr:uid="{00000000-0005-0000-0000-00001D220000}"/>
    <cellStyle name="Entrada 2 2 3 2 3 7 2" xfId="8731" xr:uid="{00000000-0005-0000-0000-00001E220000}"/>
    <cellStyle name="Entrada 2 2 3 2 3 8" xfId="8732" xr:uid="{00000000-0005-0000-0000-00001F220000}"/>
    <cellStyle name="Entrada 2 2 3 2 3 8 2" xfId="8733" xr:uid="{00000000-0005-0000-0000-000020220000}"/>
    <cellStyle name="Entrada 2 2 3 2 3 9" xfId="8734" xr:uid="{00000000-0005-0000-0000-000021220000}"/>
    <cellStyle name="Entrada 2 2 3 2 3 9 2" xfId="8735" xr:uid="{00000000-0005-0000-0000-000022220000}"/>
    <cellStyle name="Entrada 2 2 3 2 4" xfId="8736" xr:uid="{00000000-0005-0000-0000-000023220000}"/>
    <cellStyle name="Entrada 2 2 3 2 4 2" xfId="8737" xr:uid="{00000000-0005-0000-0000-000024220000}"/>
    <cellStyle name="Entrada 2 2 3 2 4 2 2" xfId="8738" xr:uid="{00000000-0005-0000-0000-000025220000}"/>
    <cellStyle name="Entrada 2 2 3 2 4 2 2 2" xfId="8739" xr:uid="{00000000-0005-0000-0000-000026220000}"/>
    <cellStyle name="Entrada 2 2 3 2 4 2 3" xfId="8740" xr:uid="{00000000-0005-0000-0000-000027220000}"/>
    <cellStyle name="Entrada 2 2 3 2 4 2 3 2" xfId="8741" xr:uid="{00000000-0005-0000-0000-000028220000}"/>
    <cellStyle name="Entrada 2 2 3 2 4 2 4" xfId="8742" xr:uid="{00000000-0005-0000-0000-000029220000}"/>
    <cellStyle name="Entrada 2 2 3 2 4 2 4 2" xfId="8743" xr:uid="{00000000-0005-0000-0000-00002A220000}"/>
    <cellStyle name="Entrada 2 2 3 2 4 2 5" xfId="8744" xr:uid="{00000000-0005-0000-0000-00002B220000}"/>
    <cellStyle name="Entrada 2 2 3 2 4 3" xfId="8745" xr:uid="{00000000-0005-0000-0000-00002C220000}"/>
    <cellStyle name="Entrada 2 2 3 2 4 3 2" xfId="8746" xr:uid="{00000000-0005-0000-0000-00002D220000}"/>
    <cellStyle name="Entrada 2 2 3 2 4 3 2 2" xfId="8747" xr:uid="{00000000-0005-0000-0000-00002E220000}"/>
    <cellStyle name="Entrada 2 2 3 2 4 3 3" xfId="8748" xr:uid="{00000000-0005-0000-0000-00002F220000}"/>
    <cellStyle name="Entrada 2 2 3 2 4 3 3 2" xfId="8749" xr:uid="{00000000-0005-0000-0000-000030220000}"/>
    <cellStyle name="Entrada 2 2 3 2 4 3 4" xfId="8750" xr:uid="{00000000-0005-0000-0000-000031220000}"/>
    <cellStyle name="Entrada 2 2 3 2 4 4" xfId="8751" xr:uid="{00000000-0005-0000-0000-000032220000}"/>
    <cellStyle name="Entrada 2 2 3 2 4 4 2" xfId="8752" xr:uid="{00000000-0005-0000-0000-000033220000}"/>
    <cellStyle name="Entrada 2 2 3 2 4 5" xfId="8753" xr:uid="{00000000-0005-0000-0000-000034220000}"/>
    <cellStyle name="Entrada 2 2 3 2 4 5 2" xfId="8754" xr:uid="{00000000-0005-0000-0000-000035220000}"/>
    <cellStyle name="Entrada 2 2 3 2 4 6" xfId="8755" xr:uid="{00000000-0005-0000-0000-000036220000}"/>
    <cellStyle name="Entrada 2 2 3 2 4 6 2" xfId="8756" xr:uid="{00000000-0005-0000-0000-000037220000}"/>
    <cellStyle name="Entrada 2 2 3 2 4 7" xfId="8757" xr:uid="{00000000-0005-0000-0000-000038220000}"/>
    <cellStyle name="Entrada 2 2 3 2 5" xfId="8758" xr:uid="{00000000-0005-0000-0000-000039220000}"/>
    <cellStyle name="Entrada 2 2 3 2 5 2" xfId="8759" xr:uid="{00000000-0005-0000-0000-00003A220000}"/>
    <cellStyle name="Entrada 2 2 3 2 5 2 2" xfId="8760" xr:uid="{00000000-0005-0000-0000-00003B220000}"/>
    <cellStyle name="Entrada 2 2 3 2 5 2 2 2" xfId="8761" xr:uid="{00000000-0005-0000-0000-00003C220000}"/>
    <cellStyle name="Entrada 2 2 3 2 5 2 3" xfId="8762" xr:uid="{00000000-0005-0000-0000-00003D220000}"/>
    <cellStyle name="Entrada 2 2 3 2 5 2 3 2" xfId="8763" xr:uid="{00000000-0005-0000-0000-00003E220000}"/>
    <cellStyle name="Entrada 2 2 3 2 5 2 4" xfId="8764" xr:uid="{00000000-0005-0000-0000-00003F220000}"/>
    <cellStyle name="Entrada 2 2 3 2 5 2 4 2" xfId="8765" xr:uid="{00000000-0005-0000-0000-000040220000}"/>
    <cellStyle name="Entrada 2 2 3 2 5 2 5" xfId="8766" xr:uid="{00000000-0005-0000-0000-000041220000}"/>
    <cellStyle name="Entrada 2 2 3 2 5 3" xfId="8767" xr:uid="{00000000-0005-0000-0000-000042220000}"/>
    <cellStyle name="Entrada 2 2 3 2 5 3 2" xfId="8768" xr:uid="{00000000-0005-0000-0000-000043220000}"/>
    <cellStyle name="Entrada 2 2 3 2 5 4" xfId="8769" xr:uid="{00000000-0005-0000-0000-000044220000}"/>
    <cellStyle name="Entrada 2 2 3 2 5 4 2" xfId="8770" xr:uid="{00000000-0005-0000-0000-000045220000}"/>
    <cellStyle name="Entrada 2 2 3 2 5 5" xfId="8771" xr:uid="{00000000-0005-0000-0000-000046220000}"/>
    <cellStyle name="Entrada 2 2 3 2 5 5 2" xfId="8772" xr:uid="{00000000-0005-0000-0000-000047220000}"/>
    <cellStyle name="Entrada 2 2 3 2 5 6" xfId="8773" xr:uid="{00000000-0005-0000-0000-000048220000}"/>
    <cellStyle name="Entrada 2 2 3 2 6" xfId="8774" xr:uid="{00000000-0005-0000-0000-000049220000}"/>
    <cellStyle name="Entrada 2 2 3 2 6 2" xfId="8775" xr:uid="{00000000-0005-0000-0000-00004A220000}"/>
    <cellStyle name="Entrada 2 2 3 2 6 2 2" xfId="8776" xr:uid="{00000000-0005-0000-0000-00004B220000}"/>
    <cellStyle name="Entrada 2 2 3 2 6 2 2 2" xfId="8777" xr:uid="{00000000-0005-0000-0000-00004C220000}"/>
    <cellStyle name="Entrada 2 2 3 2 6 2 3" xfId="8778" xr:uid="{00000000-0005-0000-0000-00004D220000}"/>
    <cellStyle name="Entrada 2 2 3 2 6 2 3 2" xfId="8779" xr:uid="{00000000-0005-0000-0000-00004E220000}"/>
    <cellStyle name="Entrada 2 2 3 2 6 2 4" xfId="8780" xr:uid="{00000000-0005-0000-0000-00004F220000}"/>
    <cellStyle name="Entrada 2 2 3 2 6 2 4 2" xfId="8781" xr:uid="{00000000-0005-0000-0000-000050220000}"/>
    <cellStyle name="Entrada 2 2 3 2 6 2 5" xfId="8782" xr:uid="{00000000-0005-0000-0000-000051220000}"/>
    <cellStyle name="Entrada 2 2 3 2 6 3" xfId="8783" xr:uid="{00000000-0005-0000-0000-000052220000}"/>
    <cellStyle name="Entrada 2 2 3 2 6 3 2" xfId="8784" xr:uid="{00000000-0005-0000-0000-000053220000}"/>
    <cellStyle name="Entrada 2 2 3 2 6 4" xfId="8785" xr:uid="{00000000-0005-0000-0000-000054220000}"/>
    <cellStyle name="Entrada 2 2 3 2 6 4 2" xfId="8786" xr:uid="{00000000-0005-0000-0000-000055220000}"/>
    <cellStyle name="Entrada 2 2 3 2 6 5" xfId="8787" xr:uid="{00000000-0005-0000-0000-000056220000}"/>
    <cellStyle name="Entrada 2 2 3 2 6 5 2" xfId="8788" xr:uid="{00000000-0005-0000-0000-000057220000}"/>
    <cellStyle name="Entrada 2 2 3 2 6 6" xfId="8789" xr:uid="{00000000-0005-0000-0000-000058220000}"/>
    <cellStyle name="Entrada 2 2 3 2 7" xfId="8790" xr:uid="{00000000-0005-0000-0000-000059220000}"/>
    <cellStyle name="Entrada 2 2 3 2 7 2" xfId="8791" xr:uid="{00000000-0005-0000-0000-00005A220000}"/>
    <cellStyle name="Entrada 2 2 3 2 7 2 2" xfId="8792" xr:uid="{00000000-0005-0000-0000-00005B220000}"/>
    <cellStyle name="Entrada 2 2 3 2 7 2 2 2" xfId="8793" xr:uid="{00000000-0005-0000-0000-00005C220000}"/>
    <cellStyle name="Entrada 2 2 3 2 7 2 3" xfId="8794" xr:uid="{00000000-0005-0000-0000-00005D220000}"/>
    <cellStyle name="Entrada 2 2 3 2 7 2 3 2" xfId="8795" xr:uid="{00000000-0005-0000-0000-00005E220000}"/>
    <cellStyle name="Entrada 2 2 3 2 7 2 4" xfId="8796" xr:uid="{00000000-0005-0000-0000-00005F220000}"/>
    <cellStyle name="Entrada 2 2 3 2 7 2 4 2" xfId="8797" xr:uid="{00000000-0005-0000-0000-000060220000}"/>
    <cellStyle name="Entrada 2 2 3 2 7 2 5" xfId="8798" xr:uid="{00000000-0005-0000-0000-000061220000}"/>
    <cellStyle name="Entrada 2 2 3 2 7 3" xfId="8799" xr:uid="{00000000-0005-0000-0000-000062220000}"/>
    <cellStyle name="Entrada 2 2 3 2 7 3 2" xfId="8800" xr:uid="{00000000-0005-0000-0000-000063220000}"/>
    <cellStyle name="Entrada 2 2 3 2 7 4" xfId="8801" xr:uid="{00000000-0005-0000-0000-000064220000}"/>
    <cellStyle name="Entrada 2 2 3 2 7 4 2" xfId="8802" xr:uid="{00000000-0005-0000-0000-000065220000}"/>
    <cellStyle name="Entrada 2 2 3 2 7 5" xfId="8803" xr:uid="{00000000-0005-0000-0000-000066220000}"/>
    <cellStyle name="Entrada 2 2 3 2 7 5 2" xfId="8804" xr:uid="{00000000-0005-0000-0000-000067220000}"/>
    <cellStyle name="Entrada 2 2 3 2 7 6" xfId="8805" xr:uid="{00000000-0005-0000-0000-000068220000}"/>
    <cellStyle name="Entrada 2 2 3 2 8" xfId="8806" xr:uid="{00000000-0005-0000-0000-000069220000}"/>
    <cellStyle name="Entrada 2 2 3 2 8 2" xfId="8807" xr:uid="{00000000-0005-0000-0000-00006A220000}"/>
    <cellStyle name="Entrada 2 2 3 2 8 2 2" xfId="8808" xr:uid="{00000000-0005-0000-0000-00006B220000}"/>
    <cellStyle name="Entrada 2 2 3 2 8 3" xfId="8809" xr:uid="{00000000-0005-0000-0000-00006C220000}"/>
    <cellStyle name="Entrada 2 2 3 2 8 3 2" xfId="8810" xr:uid="{00000000-0005-0000-0000-00006D220000}"/>
    <cellStyle name="Entrada 2 2 3 2 8 4" xfId="8811" xr:uid="{00000000-0005-0000-0000-00006E220000}"/>
    <cellStyle name="Entrada 2 2 3 2 8 4 2" xfId="8812" xr:uid="{00000000-0005-0000-0000-00006F220000}"/>
    <cellStyle name="Entrada 2 2 3 2 8 5" xfId="8813" xr:uid="{00000000-0005-0000-0000-000070220000}"/>
    <cellStyle name="Entrada 2 2 3 2 9" xfId="8814" xr:uid="{00000000-0005-0000-0000-000071220000}"/>
    <cellStyle name="Entrada 2 2 3 2 9 2" xfId="8815" xr:uid="{00000000-0005-0000-0000-000072220000}"/>
    <cellStyle name="Entrada 2 2 3 2 9 2 2" xfId="8816" xr:uid="{00000000-0005-0000-0000-000073220000}"/>
    <cellStyle name="Entrada 2 2 3 2 9 3" xfId="8817" xr:uid="{00000000-0005-0000-0000-000074220000}"/>
    <cellStyle name="Entrada 2 2 3 2 9 3 2" xfId="8818" xr:uid="{00000000-0005-0000-0000-000075220000}"/>
    <cellStyle name="Entrada 2 2 3 2 9 4" xfId="8819" xr:uid="{00000000-0005-0000-0000-000076220000}"/>
    <cellStyle name="Entrada 2 2 3 2 9 4 2" xfId="8820" xr:uid="{00000000-0005-0000-0000-000077220000}"/>
    <cellStyle name="Entrada 2 2 3 2 9 5" xfId="8821" xr:uid="{00000000-0005-0000-0000-000078220000}"/>
    <cellStyle name="Entrada 2 2 3 3" xfId="8822" xr:uid="{00000000-0005-0000-0000-000079220000}"/>
    <cellStyle name="Entrada 2 2 3 3 10" xfId="8823" xr:uid="{00000000-0005-0000-0000-00007A220000}"/>
    <cellStyle name="Entrada 2 2 3 3 10 2" xfId="8824" xr:uid="{00000000-0005-0000-0000-00007B220000}"/>
    <cellStyle name="Entrada 2 2 3 3 10 2 2" xfId="8825" xr:uid="{00000000-0005-0000-0000-00007C220000}"/>
    <cellStyle name="Entrada 2 2 3 3 10 3" xfId="8826" xr:uid="{00000000-0005-0000-0000-00007D220000}"/>
    <cellStyle name="Entrada 2 2 3 3 10 3 2" xfId="8827" xr:uid="{00000000-0005-0000-0000-00007E220000}"/>
    <cellStyle name="Entrada 2 2 3 3 10 4" xfId="8828" xr:uid="{00000000-0005-0000-0000-00007F220000}"/>
    <cellStyle name="Entrada 2 2 3 3 11" xfId="8829" xr:uid="{00000000-0005-0000-0000-000080220000}"/>
    <cellStyle name="Entrada 2 2 3 3 11 2" xfId="8830" xr:uid="{00000000-0005-0000-0000-000081220000}"/>
    <cellStyle name="Entrada 2 2 3 3 12" xfId="8831" xr:uid="{00000000-0005-0000-0000-000082220000}"/>
    <cellStyle name="Entrada 2 2 3 3 12 2" xfId="8832" xr:uid="{00000000-0005-0000-0000-000083220000}"/>
    <cellStyle name="Entrada 2 2 3 3 13" xfId="8833" xr:uid="{00000000-0005-0000-0000-000084220000}"/>
    <cellStyle name="Entrada 2 2 3 3 2" xfId="8834" xr:uid="{00000000-0005-0000-0000-000085220000}"/>
    <cellStyle name="Entrada 2 2 3 3 2 10" xfId="8835" xr:uid="{00000000-0005-0000-0000-000086220000}"/>
    <cellStyle name="Entrada 2 2 3 3 2 10 2" xfId="8836" xr:uid="{00000000-0005-0000-0000-000087220000}"/>
    <cellStyle name="Entrada 2 2 3 3 2 11" xfId="8837" xr:uid="{00000000-0005-0000-0000-000088220000}"/>
    <cellStyle name="Entrada 2 2 3 3 2 11 2" xfId="8838" xr:uid="{00000000-0005-0000-0000-000089220000}"/>
    <cellStyle name="Entrada 2 2 3 3 2 12" xfId="8839" xr:uid="{00000000-0005-0000-0000-00008A220000}"/>
    <cellStyle name="Entrada 2 2 3 3 2 12 2" xfId="8840" xr:uid="{00000000-0005-0000-0000-00008B220000}"/>
    <cellStyle name="Entrada 2 2 3 3 2 13" xfId="8841" xr:uid="{00000000-0005-0000-0000-00008C220000}"/>
    <cellStyle name="Entrada 2 2 3 3 2 2" xfId="8842" xr:uid="{00000000-0005-0000-0000-00008D220000}"/>
    <cellStyle name="Entrada 2 2 3 3 2 2 2" xfId="8843" xr:uid="{00000000-0005-0000-0000-00008E220000}"/>
    <cellStyle name="Entrada 2 2 3 3 2 2 2 2" xfId="8844" xr:uid="{00000000-0005-0000-0000-00008F220000}"/>
    <cellStyle name="Entrada 2 2 3 3 2 2 2 2 2" xfId="8845" xr:uid="{00000000-0005-0000-0000-000090220000}"/>
    <cellStyle name="Entrada 2 2 3 3 2 2 2 3" xfId="8846" xr:uid="{00000000-0005-0000-0000-000091220000}"/>
    <cellStyle name="Entrada 2 2 3 3 2 2 2 3 2" xfId="8847" xr:uid="{00000000-0005-0000-0000-000092220000}"/>
    <cellStyle name="Entrada 2 2 3 3 2 2 2 4" xfId="8848" xr:uid="{00000000-0005-0000-0000-000093220000}"/>
    <cellStyle name="Entrada 2 2 3 3 2 2 2 4 2" xfId="8849" xr:uid="{00000000-0005-0000-0000-000094220000}"/>
    <cellStyle name="Entrada 2 2 3 3 2 2 2 5" xfId="8850" xr:uid="{00000000-0005-0000-0000-000095220000}"/>
    <cellStyle name="Entrada 2 2 3 3 2 2 3" xfId="8851" xr:uid="{00000000-0005-0000-0000-000096220000}"/>
    <cellStyle name="Entrada 2 2 3 3 2 2 3 2" xfId="8852" xr:uid="{00000000-0005-0000-0000-000097220000}"/>
    <cellStyle name="Entrada 2 2 3 3 2 2 3 2 2" xfId="8853" xr:uid="{00000000-0005-0000-0000-000098220000}"/>
    <cellStyle name="Entrada 2 2 3 3 2 2 3 3" xfId="8854" xr:uid="{00000000-0005-0000-0000-000099220000}"/>
    <cellStyle name="Entrada 2 2 3 3 2 2 3 3 2" xfId="8855" xr:uid="{00000000-0005-0000-0000-00009A220000}"/>
    <cellStyle name="Entrada 2 2 3 3 2 2 3 4" xfId="8856" xr:uid="{00000000-0005-0000-0000-00009B220000}"/>
    <cellStyle name="Entrada 2 2 3 3 2 2 4" xfId="8857" xr:uid="{00000000-0005-0000-0000-00009C220000}"/>
    <cellStyle name="Entrada 2 2 3 3 2 2 4 2" xfId="8858" xr:uid="{00000000-0005-0000-0000-00009D220000}"/>
    <cellStyle name="Entrada 2 2 3 3 2 2 5" xfId="8859" xr:uid="{00000000-0005-0000-0000-00009E220000}"/>
    <cellStyle name="Entrada 2 2 3 3 2 2 5 2" xfId="8860" xr:uid="{00000000-0005-0000-0000-00009F220000}"/>
    <cellStyle name="Entrada 2 2 3 3 2 2 6" xfId="8861" xr:uid="{00000000-0005-0000-0000-0000A0220000}"/>
    <cellStyle name="Entrada 2 2 3 3 2 2 6 2" xfId="8862" xr:uid="{00000000-0005-0000-0000-0000A1220000}"/>
    <cellStyle name="Entrada 2 2 3 3 2 2 7" xfId="8863" xr:uid="{00000000-0005-0000-0000-0000A2220000}"/>
    <cellStyle name="Entrada 2 2 3 3 2 3" xfId="8864" xr:uid="{00000000-0005-0000-0000-0000A3220000}"/>
    <cellStyle name="Entrada 2 2 3 3 2 3 2" xfId="8865" xr:uid="{00000000-0005-0000-0000-0000A4220000}"/>
    <cellStyle name="Entrada 2 2 3 3 2 3 2 2" xfId="8866" xr:uid="{00000000-0005-0000-0000-0000A5220000}"/>
    <cellStyle name="Entrada 2 2 3 3 2 3 2 2 2" xfId="8867" xr:uid="{00000000-0005-0000-0000-0000A6220000}"/>
    <cellStyle name="Entrada 2 2 3 3 2 3 2 3" xfId="8868" xr:uid="{00000000-0005-0000-0000-0000A7220000}"/>
    <cellStyle name="Entrada 2 2 3 3 2 3 2 3 2" xfId="8869" xr:uid="{00000000-0005-0000-0000-0000A8220000}"/>
    <cellStyle name="Entrada 2 2 3 3 2 3 2 4" xfId="8870" xr:uid="{00000000-0005-0000-0000-0000A9220000}"/>
    <cellStyle name="Entrada 2 2 3 3 2 3 2 4 2" xfId="8871" xr:uid="{00000000-0005-0000-0000-0000AA220000}"/>
    <cellStyle name="Entrada 2 2 3 3 2 3 2 5" xfId="8872" xr:uid="{00000000-0005-0000-0000-0000AB220000}"/>
    <cellStyle name="Entrada 2 2 3 3 2 3 3" xfId="8873" xr:uid="{00000000-0005-0000-0000-0000AC220000}"/>
    <cellStyle name="Entrada 2 2 3 3 2 3 3 2" xfId="8874" xr:uid="{00000000-0005-0000-0000-0000AD220000}"/>
    <cellStyle name="Entrada 2 2 3 3 2 3 3 2 2" xfId="8875" xr:uid="{00000000-0005-0000-0000-0000AE220000}"/>
    <cellStyle name="Entrada 2 2 3 3 2 3 3 3" xfId="8876" xr:uid="{00000000-0005-0000-0000-0000AF220000}"/>
    <cellStyle name="Entrada 2 2 3 3 2 3 3 3 2" xfId="8877" xr:uid="{00000000-0005-0000-0000-0000B0220000}"/>
    <cellStyle name="Entrada 2 2 3 3 2 3 3 4" xfId="8878" xr:uid="{00000000-0005-0000-0000-0000B1220000}"/>
    <cellStyle name="Entrada 2 2 3 3 2 3 4" xfId="8879" xr:uid="{00000000-0005-0000-0000-0000B2220000}"/>
    <cellStyle name="Entrada 2 2 3 3 2 3 4 2" xfId="8880" xr:uid="{00000000-0005-0000-0000-0000B3220000}"/>
    <cellStyle name="Entrada 2 2 3 3 2 3 5" xfId="8881" xr:uid="{00000000-0005-0000-0000-0000B4220000}"/>
    <cellStyle name="Entrada 2 2 3 3 2 3 5 2" xfId="8882" xr:uid="{00000000-0005-0000-0000-0000B5220000}"/>
    <cellStyle name="Entrada 2 2 3 3 2 3 6" xfId="8883" xr:uid="{00000000-0005-0000-0000-0000B6220000}"/>
    <cellStyle name="Entrada 2 2 3 3 2 3 6 2" xfId="8884" xr:uid="{00000000-0005-0000-0000-0000B7220000}"/>
    <cellStyle name="Entrada 2 2 3 3 2 3 7" xfId="8885" xr:uid="{00000000-0005-0000-0000-0000B8220000}"/>
    <cellStyle name="Entrada 2 2 3 3 2 4" xfId="8886" xr:uid="{00000000-0005-0000-0000-0000B9220000}"/>
    <cellStyle name="Entrada 2 2 3 3 2 4 2" xfId="8887" xr:uid="{00000000-0005-0000-0000-0000BA220000}"/>
    <cellStyle name="Entrada 2 2 3 3 2 4 2 2" xfId="8888" xr:uid="{00000000-0005-0000-0000-0000BB220000}"/>
    <cellStyle name="Entrada 2 2 3 3 2 4 2 2 2" xfId="8889" xr:uid="{00000000-0005-0000-0000-0000BC220000}"/>
    <cellStyle name="Entrada 2 2 3 3 2 4 2 3" xfId="8890" xr:uid="{00000000-0005-0000-0000-0000BD220000}"/>
    <cellStyle name="Entrada 2 2 3 3 2 4 2 3 2" xfId="8891" xr:uid="{00000000-0005-0000-0000-0000BE220000}"/>
    <cellStyle name="Entrada 2 2 3 3 2 4 2 4" xfId="8892" xr:uid="{00000000-0005-0000-0000-0000BF220000}"/>
    <cellStyle name="Entrada 2 2 3 3 2 4 2 4 2" xfId="8893" xr:uid="{00000000-0005-0000-0000-0000C0220000}"/>
    <cellStyle name="Entrada 2 2 3 3 2 4 2 5" xfId="8894" xr:uid="{00000000-0005-0000-0000-0000C1220000}"/>
    <cellStyle name="Entrada 2 2 3 3 2 4 3" xfId="8895" xr:uid="{00000000-0005-0000-0000-0000C2220000}"/>
    <cellStyle name="Entrada 2 2 3 3 2 4 3 2" xfId="8896" xr:uid="{00000000-0005-0000-0000-0000C3220000}"/>
    <cellStyle name="Entrada 2 2 3 3 2 4 3 2 2" xfId="8897" xr:uid="{00000000-0005-0000-0000-0000C4220000}"/>
    <cellStyle name="Entrada 2 2 3 3 2 4 3 3" xfId="8898" xr:uid="{00000000-0005-0000-0000-0000C5220000}"/>
    <cellStyle name="Entrada 2 2 3 3 2 4 3 3 2" xfId="8899" xr:uid="{00000000-0005-0000-0000-0000C6220000}"/>
    <cellStyle name="Entrada 2 2 3 3 2 4 3 4" xfId="8900" xr:uid="{00000000-0005-0000-0000-0000C7220000}"/>
    <cellStyle name="Entrada 2 2 3 3 2 4 4" xfId="8901" xr:uid="{00000000-0005-0000-0000-0000C8220000}"/>
    <cellStyle name="Entrada 2 2 3 3 2 4 4 2" xfId="8902" xr:uid="{00000000-0005-0000-0000-0000C9220000}"/>
    <cellStyle name="Entrada 2 2 3 3 2 4 5" xfId="8903" xr:uid="{00000000-0005-0000-0000-0000CA220000}"/>
    <cellStyle name="Entrada 2 2 3 3 2 4 5 2" xfId="8904" xr:uid="{00000000-0005-0000-0000-0000CB220000}"/>
    <cellStyle name="Entrada 2 2 3 3 2 4 6" xfId="8905" xr:uid="{00000000-0005-0000-0000-0000CC220000}"/>
    <cellStyle name="Entrada 2 2 3 3 2 4 6 2" xfId="8906" xr:uid="{00000000-0005-0000-0000-0000CD220000}"/>
    <cellStyle name="Entrada 2 2 3 3 2 4 7" xfId="8907" xr:uid="{00000000-0005-0000-0000-0000CE220000}"/>
    <cellStyle name="Entrada 2 2 3 3 2 5" xfId="8908" xr:uid="{00000000-0005-0000-0000-0000CF220000}"/>
    <cellStyle name="Entrada 2 2 3 3 2 5 2" xfId="8909" xr:uid="{00000000-0005-0000-0000-0000D0220000}"/>
    <cellStyle name="Entrada 2 2 3 3 2 5 2 2" xfId="8910" xr:uid="{00000000-0005-0000-0000-0000D1220000}"/>
    <cellStyle name="Entrada 2 2 3 3 2 5 2 2 2" xfId="8911" xr:uid="{00000000-0005-0000-0000-0000D2220000}"/>
    <cellStyle name="Entrada 2 2 3 3 2 5 2 3" xfId="8912" xr:uid="{00000000-0005-0000-0000-0000D3220000}"/>
    <cellStyle name="Entrada 2 2 3 3 2 5 2 3 2" xfId="8913" xr:uid="{00000000-0005-0000-0000-0000D4220000}"/>
    <cellStyle name="Entrada 2 2 3 3 2 5 2 4" xfId="8914" xr:uid="{00000000-0005-0000-0000-0000D5220000}"/>
    <cellStyle name="Entrada 2 2 3 3 2 5 2 4 2" xfId="8915" xr:uid="{00000000-0005-0000-0000-0000D6220000}"/>
    <cellStyle name="Entrada 2 2 3 3 2 5 2 5" xfId="8916" xr:uid="{00000000-0005-0000-0000-0000D7220000}"/>
    <cellStyle name="Entrada 2 2 3 3 2 5 3" xfId="8917" xr:uid="{00000000-0005-0000-0000-0000D8220000}"/>
    <cellStyle name="Entrada 2 2 3 3 2 5 3 2" xfId="8918" xr:uid="{00000000-0005-0000-0000-0000D9220000}"/>
    <cellStyle name="Entrada 2 2 3 3 2 5 3 2 2" xfId="8919" xr:uid="{00000000-0005-0000-0000-0000DA220000}"/>
    <cellStyle name="Entrada 2 2 3 3 2 5 3 3" xfId="8920" xr:uid="{00000000-0005-0000-0000-0000DB220000}"/>
    <cellStyle name="Entrada 2 2 3 3 2 5 3 3 2" xfId="8921" xr:uid="{00000000-0005-0000-0000-0000DC220000}"/>
    <cellStyle name="Entrada 2 2 3 3 2 5 3 4" xfId="8922" xr:uid="{00000000-0005-0000-0000-0000DD220000}"/>
    <cellStyle name="Entrada 2 2 3 3 2 5 4" xfId="8923" xr:uid="{00000000-0005-0000-0000-0000DE220000}"/>
    <cellStyle name="Entrada 2 2 3 3 2 5 4 2" xfId="8924" xr:uid="{00000000-0005-0000-0000-0000DF220000}"/>
    <cellStyle name="Entrada 2 2 3 3 2 5 5" xfId="8925" xr:uid="{00000000-0005-0000-0000-0000E0220000}"/>
    <cellStyle name="Entrada 2 2 3 3 2 5 5 2" xfId="8926" xr:uid="{00000000-0005-0000-0000-0000E1220000}"/>
    <cellStyle name="Entrada 2 2 3 3 2 5 6" xfId="8927" xr:uid="{00000000-0005-0000-0000-0000E2220000}"/>
    <cellStyle name="Entrada 2 2 3 3 2 5 6 2" xfId="8928" xr:uid="{00000000-0005-0000-0000-0000E3220000}"/>
    <cellStyle name="Entrada 2 2 3 3 2 5 7" xfId="8929" xr:uid="{00000000-0005-0000-0000-0000E4220000}"/>
    <cellStyle name="Entrada 2 2 3 3 2 6" xfId="8930" xr:uid="{00000000-0005-0000-0000-0000E5220000}"/>
    <cellStyle name="Entrada 2 2 3 3 2 6 2" xfId="8931" xr:uid="{00000000-0005-0000-0000-0000E6220000}"/>
    <cellStyle name="Entrada 2 2 3 3 2 6 2 2" xfId="8932" xr:uid="{00000000-0005-0000-0000-0000E7220000}"/>
    <cellStyle name="Entrada 2 2 3 3 2 6 2 2 2" xfId="8933" xr:uid="{00000000-0005-0000-0000-0000E8220000}"/>
    <cellStyle name="Entrada 2 2 3 3 2 6 2 3" xfId="8934" xr:uid="{00000000-0005-0000-0000-0000E9220000}"/>
    <cellStyle name="Entrada 2 2 3 3 2 6 2 3 2" xfId="8935" xr:uid="{00000000-0005-0000-0000-0000EA220000}"/>
    <cellStyle name="Entrada 2 2 3 3 2 6 2 4" xfId="8936" xr:uid="{00000000-0005-0000-0000-0000EB220000}"/>
    <cellStyle name="Entrada 2 2 3 3 2 6 2 4 2" xfId="8937" xr:uid="{00000000-0005-0000-0000-0000EC220000}"/>
    <cellStyle name="Entrada 2 2 3 3 2 6 2 5" xfId="8938" xr:uid="{00000000-0005-0000-0000-0000ED220000}"/>
    <cellStyle name="Entrada 2 2 3 3 2 6 3" xfId="8939" xr:uid="{00000000-0005-0000-0000-0000EE220000}"/>
    <cellStyle name="Entrada 2 2 3 3 2 6 3 2" xfId="8940" xr:uid="{00000000-0005-0000-0000-0000EF220000}"/>
    <cellStyle name="Entrada 2 2 3 3 2 6 4" xfId="8941" xr:uid="{00000000-0005-0000-0000-0000F0220000}"/>
    <cellStyle name="Entrada 2 2 3 3 2 6 4 2" xfId="8942" xr:uid="{00000000-0005-0000-0000-0000F1220000}"/>
    <cellStyle name="Entrada 2 2 3 3 2 6 5" xfId="8943" xr:uid="{00000000-0005-0000-0000-0000F2220000}"/>
    <cellStyle name="Entrada 2 2 3 3 2 6 5 2" xfId="8944" xr:uid="{00000000-0005-0000-0000-0000F3220000}"/>
    <cellStyle name="Entrada 2 2 3 3 2 6 6" xfId="8945" xr:uid="{00000000-0005-0000-0000-0000F4220000}"/>
    <cellStyle name="Entrada 2 2 3 3 2 7" xfId="8946" xr:uid="{00000000-0005-0000-0000-0000F5220000}"/>
    <cellStyle name="Entrada 2 2 3 3 2 7 2" xfId="8947" xr:uid="{00000000-0005-0000-0000-0000F6220000}"/>
    <cellStyle name="Entrada 2 2 3 3 2 7 2 2" xfId="8948" xr:uid="{00000000-0005-0000-0000-0000F7220000}"/>
    <cellStyle name="Entrada 2 2 3 3 2 7 3" xfId="8949" xr:uid="{00000000-0005-0000-0000-0000F8220000}"/>
    <cellStyle name="Entrada 2 2 3 3 2 7 3 2" xfId="8950" xr:uid="{00000000-0005-0000-0000-0000F9220000}"/>
    <cellStyle name="Entrada 2 2 3 3 2 7 4" xfId="8951" xr:uid="{00000000-0005-0000-0000-0000FA220000}"/>
    <cellStyle name="Entrada 2 2 3 3 2 7 4 2" xfId="8952" xr:uid="{00000000-0005-0000-0000-0000FB220000}"/>
    <cellStyle name="Entrada 2 2 3 3 2 7 5" xfId="8953" xr:uid="{00000000-0005-0000-0000-0000FC220000}"/>
    <cellStyle name="Entrada 2 2 3 3 2 8" xfId="8954" xr:uid="{00000000-0005-0000-0000-0000FD220000}"/>
    <cellStyle name="Entrada 2 2 3 3 2 8 2" xfId="8955" xr:uid="{00000000-0005-0000-0000-0000FE220000}"/>
    <cellStyle name="Entrada 2 2 3 3 2 8 2 2" xfId="8956" xr:uid="{00000000-0005-0000-0000-0000FF220000}"/>
    <cellStyle name="Entrada 2 2 3 3 2 8 3" xfId="8957" xr:uid="{00000000-0005-0000-0000-000000230000}"/>
    <cellStyle name="Entrada 2 2 3 3 2 8 3 2" xfId="8958" xr:uid="{00000000-0005-0000-0000-000001230000}"/>
    <cellStyle name="Entrada 2 2 3 3 2 8 4" xfId="8959" xr:uid="{00000000-0005-0000-0000-000002230000}"/>
    <cellStyle name="Entrada 2 2 3 3 2 8 4 2" xfId="8960" xr:uid="{00000000-0005-0000-0000-000003230000}"/>
    <cellStyle name="Entrada 2 2 3 3 2 8 5" xfId="8961" xr:uid="{00000000-0005-0000-0000-000004230000}"/>
    <cellStyle name="Entrada 2 2 3 3 2 9" xfId="8962" xr:uid="{00000000-0005-0000-0000-000005230000}"/>
    <cellStyle name="Entrada 2 2 3 3 2 9 2" xfId="8963" xr:uid="{00000000-0005-0000-0000-000006230000}"/>
    <cellStyle name="Entrada 2 2 3 3 2 9 2 2" xfId="8964" xr:uid="{00000000-0005-0000-0000-000007230000}"/>
    <cellStyle name="Entrada 2 2 3 3 2 9 3" xfId="8965" xr:uid="{00000000-0005-0000-0000-000008230000}"/>
    <cellStyle name="Entrada 2 2 3 3 2 9 3 2" xfId="8966" xr:uid="{00000000-0005-0000-0000-000009230000}"/>
    <cellStyle name="Entrada 2 2 3 3 2 9 4" xfId="8967" xr:uid="{00000000-0005-0000-0000-00000A230000}"/>
    <cellStyle name="Entrada 2 2 3 3 3" xfId="8968" xr:uid="{00000000-0005-0000-0000-00000B230000}"/>
    <cellStyle name="Entrada 2 2 3 3 3 10" xfId="8969" xr:uid="{00000000-0005-0000-0000-00000C230000}"/>
    <cellStyle name="Entrada 2 2 3 3 3 2" xfId="8970" xr:uid="{00000000-0005-0000-0000-00000D230000}"/>
    <cellStyle name="Entrada 2 2 3 3 3 2 2" xfId="8971" xr:uid="{00000000-0005-0000-0000-00000E230000}"/>
    <cellStyle name="Entrada 2 2 3 3 3 2 2 2" xfId="8972" xr:uid="{00000000-0005-0000-0000-00000F230000}"/>
    <cellStyle name="Entrada 2 2 3 3 3 2 2 2 2" xfId="8973" xr:uid="{00000000-0005-0000-0000-000010230000}"/>
    <cellStyle name="Entrada 2 2 3 3 3 2 2 3" xfId="8974" xr:uid="{00000000-0005-0000-0000-000011230000}"/>
    <cellStyle name="Entrada 2 2 3 3 3 2 2 3 2" xfId="8975" xr:uid="{00000000-0005-0000-0000-000012230000}"/>
    <cellStyle name="Entrada 2 2 3 3 3 2 2 4" xfId="8976" xr:uid="{00000000-0005-0000-0000-000013230000}"/>
    <cellStyle name="Entrada 2 2 3 3 3 2 3" xfId="8977" xr:uid="{00000000-0005-0000-0000-000014230000}"/>
    <cellStyle name="Entrada 2 2 3 3 3 2 3 2" xfId="8978" xr:uid="{00000000-0005-0000-0000-000015230000}"/>
    <cellStyle name="Entrada 2 2 3 3 3 2 4" xfId="8979" xr:uid="{00000000-0005-0000-0000-000016230000}"/>
    <cellStyle name="Entrada 2 2 3 3 3 2 4 2" xfId="8980" xr:uid="{00000000-0005-0000-0000-000017230000}"/>
    <cellStyle name="Entrada 2 2 3 3 3 2 5" xfId="8981" xr:uid="{00000000-0005-0000-0000-000018230000}"/>
    <cellStyle name="Entrada 2 2 3 3 3 2 5 2" xfId="8982" xr:uid="{00000000-0005-0000-0000-000019230000}"/>
    <cellStyle name="Entrada 2 2 3 3 3 2 6" xfId="8983" xr:uid="{00000000-0005-0000-0000-00001A230000}"/>
    <cellStyle name="Entrada 2 2 3 3 3 3" xfId="8984" xr:uid="{00000000-0005-0000-0000-00001B230000}"/>
    <cellStyle name="Entrada 2 2 3 3 3 3 2" xfId="8985" xr:uid="{00000000-0005-0000-0000-00001C230000}"/>
    <cellStyle name="Entrada 2 2 3 3 3 3 2 2" xfId="8986" xr:uid="{00000000-0005-0000-0000-00001D230000}"/>
    <cellStyle name="Entrada 2 2 3 3 3 3 3" xfId="8987" xr:uid="{00000000-0005-0000-0000-00001E230000}"/>
    <cellStyle name="Entrada 2 2 3 3 3 3 3 2" xfId="8988" xr:uid="{00000000-0005-0000-0000-00001F230000}"/>
    <cellStyle name="Entrada 2 2 3 3 3 3 4" xfId="8989" xr:uid="{00000000-0005-0000-0000-000020230000}"/>
    <cellStyle name="Entrada 2 2 3 3 3 4" xfId="8990" xr:uid="{00000000-0005-0000-0000-000021230000}"/>
    <cellStyle name="Entrada 2 2 3 3 3 4 2" xfId="8991" xr:uid="{00000000-0005-0000-0000-000022230000}"/>
    <cellStyle name="Entrada 2 2 3 3 3 4 2 2" xfId="8992" xr:uid="{00000000-0005-0000-0000-000023230000}"/>
    <cellStyle name="Entrada 2 2 3 3 3 4 3" xfId="8993" xr:uid="{00000000-0005-0000-0000-000024230000}"/>
    <cellStyle name="Entrada 2 2 3 3 3 4 3 2" xfId="8994" xr:uid="{00000000-0005-0000-0000-000025230000}"/>
    <cellStyle name="Entrada 2 2 3 3 3 4 4" xfId="8995" xr:uid="{00000000-0005-0000-0000-000026230000}"/>
    <cellStyle name="Entrada 2 2 3 3 3 5" xfId="8996" xr:uid="{00000000-0005-0000-0000-000027230000}"/>
    <cellStyle name="Entrada 2 2 3 3 3 5 2" xfId="8997" xr:uid="{00000000-0005-0000-0000-000028230000}"/>
    <cellStyle name="Entrada 2 2 3 3 3 5 2 2" xfId="8998" xr:uid="{00000000-0005-0000-0000-000029230000}"/>
    <cellStyle name="Entrada 2 2 3 3 3 5 3" xfId="8999" xr:uid="{00000000-0005-0000-0000-00002A230000}"/>
    <cellStyle name="Entrada 2 2 3 3 3 5 3 2" xfId="9000" xr:uid="{00000000-0005-0000-0000-00002B230000}"/>
    <cellStyle name="Entrada 2 2 3 3 3 5 4" xfId="9001" xr:uid="{00000000-0005-0000-0000-00002C230000}"/>
    <cellStyle name="Entrada 2 2 3 3 3 6" xfId="9002" xr:uid="{00000000-0005-0000-0000-00002D230000}"/>
    <cellStyle name="Entrada 2 2 3 3 3 6 2" xfId="9003" xr:uid="{00000000-0005-0000-0000-00002E230000}"/>
    <cellStyle name="Entrada 2 2 3 3 3 6 2 2" xfId="9004" xr:uid="{00000000-0005-0000-0000-00002F230000}"/>
    <cellStyle name="Entrada 2 2 3 3 3 6 3" xfId="9005" xr:uid="{00000000-0005-0000-0000-000030230000}"/>
    <cellStyle name="Entrada 2 2 3 3 3 6 3 2" xfId="9006" xr:uid="{00000000-0005-0000-0000-000031230000}"/>
    <cellStyle name="Entrada 2 2 3 3 3 6 4" xfId="9007" xr:uid="{00000000-0005-0000-0000-000032230000}"/>
    <cellStyle name="Entrada 2 2 3 3 3 7" xfId="9008" xr:uid="{00000000-0005-0000-0000-000033230000}"/>
    <cellStyle name="Entrada 2 2 3 3 3 7 2" xfId="9009" xr:uid="{00000000-0005-0000-0000-000034230000}"/>
    <cellStyle name="Entrada 2 2 3 3 3 8" xfId="9010" xr:uid="{00000000-0005-0000-0000-000035230000}"/>
    <cellStyle name="Entrada 2 2 3 3 3 8 2" xfId="9011" xr:uid="{00000000-0005-0000-0000-000036230000}"/>
    <cellStyle name="Entrada 2 2 3 3 3 9" xfId="9012" xr:uid="{00000000-0005-0000-0000-000037230000}"/>
    <cellStyle name="Entrada 2 2 3 3 3 9 2" xfId="9013" xr:uid="{00000000-0005-0000-0000-000038230000}"/>
    <cellStyle name="Entrada 2 2 3 3 4" xfId="9014" xr:uid="{00000000-0005-0000-0000-000039230000}"/>
    <cellStyle name="Entrada 2 2 3 3 4 2" xfId="9015" xr:uid="{00000000-0005-0000-0000-00003A230000}"/>
    <cellStyle name="Entrada 2 2 3 3 4 2 2" xfId="9016" xr:uid="{00000000-0005-0000-0000-00003B230000}"/>
    <cellStyle name="Entrada 2 2 3 3 4 2 2 2" xfId="9017" xr:uid="{00000000-0005-0000-0000-00003C230000}"/>
    <cellStyle name="Entrada 2 2 3 3 4 2 3" xfId="9018" xr:uid="{00000000-0005-0000-0000-00003D230000}"/>
    <cellStyle name="Entrada 2 2 3 3 4 2 3 2" xfId="9019" xr:uid="{00000000-0005-0000-0000-00003E230000}"/>
    <cellStyle name="Entrada 2 2 3 3 4 2 4" xfId="9020" xr:uid="{00000000-0005-0000-0000-00003F230000}"/>
    <cellStyle name="Entrada 2 2 3 3 4 2 4 2" xfId="9021" xr:uid="{00000000-0005-0000-0000-000040230000}"/>
    <cellStyle name="Entrada 2 2 3 3 4 2 5" xfId="9022" xr:uid="{00000000-0005-0000-0000-000041230000}"/>
    <cellStyle name="Entrada 2 2 3 3 4 3" xfId="9023" xr:uid="{00000000-0005-0000-0000-000042230000}"/>
    <cellStyle name="Entrada 2 2 3 3 4 3 2" xfId="9024" xr:uid="{00000000-0005-0000-0000-000043230000}"/>
    <cellStyle name="Entrada 2 2 3 3 4 3 2 2" xfId="9025" xr:uid="{00000000-0005-0000-0000-000044230000}"/>
    <cellStyle name="Entrada 2 2 3 3 4 3 3" xfId="9026" xr:uid="{00000000-0005-0000-0000-000045230000}"/>
    <cellStyle name="Entrada 2 2 3 3 4 3 3 2" xfId="9027" xr:uid="{00000000-0005-0000-0000-000046230000}"/>
    <cellStyle name="Entrada 2 2 3 3 4 3 4" xfId="9028" xr:uid="{00000000-0005-0000-0000-000047230000}"/>
    <cellStyle name="Entrada 2 2 3 3 4 4" xfId="9029" xr:uid="{00000000-0005-0000-0000-000048230000}"/>
    <cellStyle name="Entrada 2 2 3 3 4 4 2" xfId="9030" xr:uid="{00000000-0005-0000-0000-000049230000}"/>
    <cellStyle name="Entrada 2 2 3 3 4 5" xfId="9031" xr:uid="{00000000-0005-0000-0000-00004A230000}"/>
    <cellStyle name="Entrada 2 2 3 3 4 5 2" xfId="9032" xr:uid="{00000000-0005-0000-0000-00004B230000}"/>
    <cellStyle name="Entrada 2 2 3 3 4 6" xfId="9033" xr:uid="{00000000-0005-0000-0000-00004C230000}"/>
    <cellStyle name="Entrada 2 2 3 3 4 6 2" xfId="9034" xr:uid="{00000000-0005-0000-0000-00004D230000}"/>
    <cellStyle name="Entrada 2 2 3 3 4 7" xfId="9035" xr:uid="{00000000-0005-0000-0000-00004E230000}"/>
    <cellStyle name="Entrada 2 2 3 3 5" xfId="9036" xr:uid="{00000000-0005-0000-0000-00004F230000}"/>
    <cellStyle name="Entrada 2 2 3 3 5 2" xfId="9037" xr:uid="{00000000-0005-0000-0000-000050230000}"/>
    <cellStyle name="Entrada 2 2 3 3 5 2 2" xfId="9038" xr:uid="{00000000-0005-0000-0000-000051230000}"/>
    <cellStyle name="Entrada 2 2 3 3 5 2 2 2" xfId="9039" xr:uid="{00000000-0005-0000-0000-000052230000}"/>
    <cellStyle name="Entrada 2 2 3 3 5 2 3" xfId="9040" xr:uid="{00000000-0005-0000-0000-000053230000}"/>
    <cellStyle name="Entrada 2 2 3 3 5 2 3 2" xfId="9041" xr:uid="{00000000-0005-0000-0000-000054230000}"/>
    <cellStyle name="Entrada 2 2 3 3 5 2 4" xfId="9042" xr:uid="{00000000-0005-0000-0000-000055230000}"/>
    <cellStyle name="Entrada 2 2 3 3 5 2 4 2" xfId="9043" xr:uid="{00000000-0005-0000-0000-000056230000}"/>
    <cellStyle name="Entrada 2 2 3 3 5 2 5" xfId="9044" xr:uid="{00000000-0005-0000-0000-000057230000}"/>
    <cellStyle name="Entrada 2 2 3 3 5 3" xfId="9045" xr:uid="{00000000-0005-0000-0000-000058230000}"/>
    <cellStyle name="Entrada 2 2 3 3 5 3 2" xfId="9046" xr:uid="{00000000-0005-0000-0000-000059230000}"/>
    <cellStyle name="Entrada 2 2 3 3 5 4" xfId="9047" xr:uid="{00000000-0005-0000-0000-00005A230000}"/>
    <cellStyle name="Entrada 2 2 3 3 5 4 2" xfId="9048" xr:uid="{00000000-0005-0000-0000-00005B230000}"/>
    <cellStyle name="Entrada 2 2 3 3 5 5" xfId="9049" xr:uid="{00000000-0005-0000-0000-00005C230000}"/>
    <cellStyle name="Entrada 2 2 3 3 5 5 2" xfId="9050" xr:uid="{00000000-0005-0000-0000-00005D230000}"/>
    <cellStyle name="Entrada 2 2 3 3 5 6" xfId="9051" xr:uid="{00000000-0005-0000-0000-00005E230000}"/>
    <cellStyle name="Entrada 2 2 3 3 6" xfId="9052" xr:uid="{00000000-0005-0000-0000-00005F230000}"/>
    <cellStyle name="Entrada 2 2 3 3 6 2" xfId="9053" xr:uid="{00000000-0005-0000-0000-000060230000}"/>
    <cellStyle name="Entrada 2 2 3 3 6 2 2" xfId="9054" xr:uid="{00000000-0005-0000-0000-000061230000}"/>
    <cellStyle name="Entrada 2 2 3 3 6 2 2 2" xfId="9055" xr:uid="{00000000-0005-0000-0000-000062230000}"/>
    <cellStyle name="Entrada 2 2 3 3 6 2 3" xfId="9056" xr:uid="{00000000-0005-0000-0000-000063230000}"/>
    <cellStyle name="Entrada 2 2 3 3 6 2 3 2" xfId="9057" xr:uid="{00000000-0005-0000-0000-000064230000}"/>
    <cellStyle name="Entrada 2 2 3 3 6 2 4" xfId="9058" xr:uid="{00000000-0005-0000-0000-000065230000}"/>
    <cellStyle name="Entrada 2 2 3 3 6 2 4 2" xfId="9059" xr:uid="{00000000-0005-0000-0000-000066230000}"/>
    <cellStyle name="Entrada 2 2 3 3 6 2 5" xfId="9060" xr:uid="{00000000-0005-0000-0000-000067230000}"/>
    <cellStyle name="Entrada 2 2 3 3 6 3" xfId="9061" xr:uid="{00000000-0005-0000-0000-000068230000}"/>
    <cellStyle name="Entrada 2 2 3 3 6 3 2" xfId="9062" xr:uid="{00000000-0005-0000-0000-000069230000}"/>
    <cellStyle name="Entrada 2 2 3 3 6 4" xfId="9063" xr:uid="{00000000-0005-0000-0000-00006A230000}"/>
    <cellStyle name="Entrada 2 2 3 3 6 4 2" xfId="9064" xr:uid="{00000000-0005-0000-0000-00006B230000}"/>
    <cellStyle name="Entrada 2 2 3 3 6 5" xfId="9065" xr:uid="{00000000-0005-0000-0000-00006C230000}"/>
    <cellStyle name="Entrada 2 2 3 3 6 5 2" xfId="9066" xr:uid="{00000000-0005-0000-0000-00006D230000}"/>
    <cellStyle name="Entrada 2 2 3 3 6 6" xfId="9067" xr:uid="{00000000-0005-0000-0000-00006E230000}"/>
    <cellStyle name="Entrada 2 2 3 3 7" xfId="9068" xr:uid="{00000000-0005-0000-0000-00006F230000}"/>
    <cellStyle name="Entrada 2 2 3 3 7 2" xfId="9069" xr:uid="{00000000-0005-0000-0000-000070230000}"/>
    <cellStyle name="Entrada 2 2 3 3 7 2 2" xfId="9070" xr:uid="{00000000-0005-0000-0000-000071230000}"/>
    <cellStyle name="Entrada 2 2 3 3 7 2 2 2" xfId="9071" xr:uid="{00000000-0005-0000-0000-000072230000}"/>
    <cellStyle name="Entrada 2 2 3 3 7 2 3" xfId="9072" xr:uid="{00000000-0005-0000-0000-000073230000}"/>
    <cellStyle name="Entrada 2 2 3 3 7 2 3 2" xfId="9073" xr:uid="{00000000-0005-0000-0000-000074230000}"/>
    <cellStyle name="Entrada 2 2 3 3 7 2 4" xfId="9074" xr:uid="{00000000-0005-0000-0000-000075230000}"/>
    <cellStyle name="Entrada 2 2 3 3 7 2 4 2" xfId="9075" xr:uid="{00000000-0005-0000-0000-000076230000}"/>
    <cellStyle name="Entrada 2 2 3 3 7 2 5" xfId="9076" xr:uid="{00000000-0005-0000-0000-000077230000}"/>
    <cellStyle name="Entrada 2 2 3 3 7 3" xfId="9077" xr:uid="{00000000-0005-0000-0000-000078230000}"/>
    <cellStyle name="Entrada 2 2 3 3 7 3 2" xfId="9078" xr:uid="{00000000-0005-0000-0000-000079230000}"/>
    <cellStyle name="Entrada 2 2 3 3 7 4" xfId="9079" xr:uid="{00000000-0005-0000-0000-00007A230000}"/>
    <cellStyle name="Entrada 2 2 3 3 7 4 2" xfId="9080" xr:uid="{00000000-0005-0000-0000-00007B230000}"/>
    <cellStyle name="Entrada 2 2 3 3 7 5" xfId="9081" xr:uid="{00000000-0005-0000-0000-00007C230000}"/>
    <cellStyle name="Entrada 2 2 3 3 7 5 2" xfId="9082" xr:uid="{00000000-0005-0000-0000-00007D230000}"/>
    <cellStyle name="Entrada 2 2 3 3 7 6" xfId="9083" xr:uid="{00000000-0005-0000-0000-00007E230000}"/>
    <cellStyle name="Entrada 2 2 3 3 8" xfId="9084" xr:uid="{00000000-0005-0000-0000-00007F230000}"/>
    <cellStyle name="Entrada 2 2 3 3 8 2" xfId="9085" xr:uid="{00000000-0005-0000-0000-000080230000}"/>
    <cellStyle name="Entrada 2 2 3 3 8 2 2" xfId="9086" xr:uid="{00000000-0005-0000-0000-000081230000}"/>
    <cellStyle name="Entrada 2 2 3 3 8 3" xfId="9087" xr:uid="{00000000-0005-0000-0000-000082230000}"/>
    <cellStyle name="Entrada 2 2 3 3 8 3 2" xfId="9088" xr:uid="{00000000-0005-0000-0000-000083230000}"/>
    <cellStyle name="Entrada 2 2 3 3 8 4" xfId="9089" xr:uid="{00000000-0005-0000-0000-000084230000}"/>
    <cellStyle name="Entrada 2 2 3 3 8 4 2" xfId="9090" xr:uid="{00000000-0005-0000-0000-000085230000}"/>
    <cellStyle name="Entrada 2 2 3 3 8 5" xfId="9091" xr:uid="{00000000-0005-0000-0000-000086230000}"/>
    <cellStyle name="Entrada 2 2 3 3 9" xfId="9092" xr:uid="{00000000-0005-0000-0000-000087230000}"/>
    <cellStyle name="Entrada 2 2 3 3 9 2" xfId="9093" xr:uid="{00000000-0005-0000-0000-000088230000}"/>
    <cellStyle name="Entrada 2 2 3 3 9 2 2" xfId="9094" xr:uid="{00000000-0005-0000-0000-000089230000}"/>
    <cellStyle name="Entrada 2 2 3 3 9 3" xfId="9095" xr:uid="{00000000-0005-0000-0000-00008A230000}"/>
    <cellStyle name="Entrada 2 2 3 3 9 3 2" xfId="9096" xr:uid="{00000000-0005-0000-0000-00008B230000}"/>
    <cellStyle name="Entrada 2 2 3 3 9 4" xfId="9097" xr:uid="{00000000-0005-0000-0000-00008C230000}"/>
    <cellStyle name="Entrada 2 2 3 3 9 4 2" xfId="9098" xr:uid="{00000000-0005-0000-0000-00008D230000}"/>
    <cellStyle name="Entrada 2 2 3 3 9 5" xfId="9099" xr:uid="{00000000-0005-0000-0000-00008E230000}"/>
    <cellStyle name="Entrada 2 2 3 4" xfId="9100" xr:uid="{00000000-0005-0000-0000-00008F230000}"/>
    <cellStyle name="Entrada 2 2 3 4 10" xfId="9101" xr:uid="{00000000-0005-0000-0000-000090230000}"/>
    <cellStyle name="Entrada 2 2 3 4 10 2" xfId="9102" xr:uid="{00000000-0005-0000-0000-000091230000}"/>
    <cellStyle name="Entrada 2 2 3 4 11" xfId="9103" xr:uid="{00000000-0005-0000-0000-000092230000}"/>
    <cellStyle name="Entrada 2 2 3 4 11 2" xfId="9104" xr:uid="{00000000-0005-0000-0000-000093230000}"/>
    <cellStyle name="Entrada 2 2 3 4 12" xfId="9105" xr:uid="{00000000-0005-0000-0000-000094230000}"/>
    <cellStyle name="Entrada 2 2 3 4 12 2" xfId="9106" xr:uid="{00000000-0005-0000-0000-000095230000}"/>
    <cellStyle name="Entrada 2 2 3 4 13" xfId="9107" xr:uid="{00000000-0005-0000-0000-000096230000}"/>
    <cellStyle name="Entrada 2 2 3 4 2" xfId="9108" xr:uid="{00000000-0005-0000-0000-000097230000}"/>
    <cellStyle name="Entrada 2 2 3 4 2 2" xfId="9109" xr:uid="{00000000-0005-0000-0000-000098230000}"/>
    <cellStyle name="Entrada 2 2 3 4 2 2 2" xfId="9110" xr:uid="{00000000-0005-0000-0000-000099230000}"/>
    <cellStyle name="Entrada 2 2 3 4 2 2 2 2" xfId="9111" xr:uid="{00000000-0005-0000-0000-00009A230000}"/>
    <cellStyle name="Entrada 2 2 3 4 2 2 3" xfId="9112" xr:uid="{00000000-0005-0000-0000-00009B230000}"/>
    <cellStyle name="Entrada 2 2 3 4 2 2 3 2" xfId="9113" xr:uid="{00000000-0005-0000-0000-00009C230000}"/>
    <cellStyle name="Entrada 2 2 3 4 2 2 4" xfId="9114" xr:uid="{00000000-0005-0000-0000-00009D230000}"/>
    <cellStyle name="Entrada 2 2 3 4 2 2 4 2" xfId="9115" xr:uid="{00000000-0005-0000-0000-00009E230000}"/>
    <cellStyle name="Entrada 2 2 3 4 2 2 5" xfId="9116" xr:uid="{00000000-0005-0000-0000-00009F230000}"/>
    <cellStyle name="Entrada 2 2 3 4 2 3" xfId="9117" xr:uid="{00000000-0005-0000-0000-0000A0230000}"/>
    <cellStyle name="Entrada 2 2 3 4 2 3 2" xfId="9118" xr:uid="{00000000-0005-0000-0000-0000A1230000}"/>
    <cellStyle name="Entrada 2 2 3 4 2 3 2 2" xfId="9119" xr:uid="{00000000-0005-0000-0000-0000A2230000}"/>
    <cellStyle name="Entrada 2 2 3 4 2 3 3" xfId="9120" xr:uid="{00000000-0005-0000-0000-0000A3230000}"/>
    <cellStyle name="Entrada 2 2 3 4 2 3 3 2" xfId="9121" xr:uid="{00000000-0005-0000-0000-0000A4230000}"/>
    <cellStyle name="Entrada 2 2 3 4 2 3 4" xfId="9122" xr:uid="{00000000-0005-0000-0000-0000A5230000}"/>
    <cellStyle name="Entrada 2 2 3 4 2 4" xfId="9123" xr:uid="{00000000-0005-0000-0000-0000A6230000}"/>
    <cellStyle name="Entrada 2 2 3 4 2 4 2" xfId="9124" xr:uid="{00000000-0005-0000-0000-0000A7230000}"/>
    <cellStyle name="Entrada 2 2 3 4 2 5" xfId="9125" xr:uid="{00000000-0005-0000-0000-0000A8230000}"/>
    <cellStyle name="Entrada 2 2 3 4 2 5 2" xfId="9126" xr:uid="{00000000-0005-0000-0000-0000A9230000}"/>
    <cellStyle name="Entrada 2 2 3 4 2 6" xfId="9127" xr:uid="{00000000-0005-0000-0000-0000AA230000}"/>
    <cellStyle name="Entrada 2 2 3 4 2 6 2" xfId="9128" xr:uid="{00000000-0005-0000-0000-0000AB230000}"/>
    <cellStyle name="Entrada 2 2 3 4 2 7" xfId="9129" xr:uid="{00000000-0005-0000-0000-0000AC230000}"/>
    <cellStyle name="Entrada 2 2 3 4 3" xfId="9130" xr:uid="{00000000-0005-0000-0000-0000AD230000}"/>
    <cellStyle name="Entrada 2 2 3 4 3 2" xfId="9131" xr:uid="{00000000-0005-0000-0000-0000AE230000}"/>
    <cellStyle name="Entrada 2 2 3 4 3 2 2" xfId="9132" xr:uid="{00000000-0005-0000-0000-0000AF230000}"/>
    <cellStyle name="Entrada 2 2 3 4 3 2 2 2" xfId="9133" xr:uid="{00000000-0005-0000-0000-0000B0230000}"/>
    <cellStyle name="Entrada 2 2 3 4 3 2 3" xfId="9134" xr:uid="{00000000-0005-0000-0000-0000B1230000}"/>
    <cellStyle name="Entrada 2 2 3 4 3 2 3 2" xfId="9135" xr:uid="{00000000-0005-0000-0000-0000B2230000}"/>
    <cellStyle name="Entrada 2 2 3 4 3 2 4" xfId="9136" xr:uid="{00000000-0005-0000-0000-0000B3230000}"/>
    <cellStyle name="Entrada 2 2 3 4 3 2 4 2" xfId="9137" xr:uid="{00000000-0005-0000-0000-0000B4230000}"/>
    <cellStyle name="Entrada 2 2 3 4 3 2 5" xfId="9138" xr:uid="{00000000-0005-0000-0000-0000B5230000}"/>
    <cellStyle name="Entrada 2 2 3 4 3 3" xfId="9139" xr:uid="{00000000-0005-0000-0000-0000B6230000}"/>
    <cellStyle name="Entrada 2 2 3 4 3 3 2" xfId="9140" xr:uid="{00000000-0005-0000-0000-0000B7230000}"/>
    <cellStyle name="Entrada 2 2 3 4 3 3 2 2" xfId="9141" xr:uid="{00000000-0005-0000-0000-0000B8230000}"/>
    <cellStyle name="Entrada 2 2 3 4 3 3 3" xfId="9142" xr:uid="{00000000-0005-0000-0000-0000B9230000}"/>
    <cellStyle name="Entrada 2 2 3 4 3 3 3 2" xfId="9143" xr:uid="{00000000-0005-0000-0000-0000BA230000}"/>
    <cellStyle name="Entrada 2 2 3 4 3 3 4" xfId="9144" xr:uid="{00000000-0005-0000-0000-0000BB230000}"/>
    <cellStyle name="Entrada 2 2 3 4 3 4" xfId="9145" xr:uid="{00000000-0005-0000-0000-0000BC230000}"/>
    <cellStyle name="Entrada 2 2 3 4 3 4 2" xfId="9146" xr:uid="{00000000-0005-0000-0000-0000BD230000}"/>
    <cellStyle name="Entrada 2 2 3 4 3 5" xfId="9147" xr:uid="{00000000-0005-0000-0000-0000BE230000}"/>
    <cellStyle name="Entrada 2 2 3 4 3 5 2" xfId="9148" xr:uid="{00000000-0005-0000-0000-0000BF230000}"/>
    <cellStyle name="Entrada 2 2 3 4 3 6" xfId="9149" xr:uid="{00000000-0005-0000-0000-0000C0230000}"/>
    <cellStyle name="Entrada 2 2 3 4 3 6 2" xfId="9150" xr:uid="{00000000-0005-0000-0000-0000C1230000}"/>
    <cellStyle name="Entrada 2 2 3 4 3 7" xfId="9151" xr:uid="{00000000-0005-0000-0000-0000C2230000}"/>
    <cellStyle name="Entrada 2 2 3 4 4" xfId="9152" xr:uid="{00000000-0005-0000-0000-0000C3230000}"/>
    <cellStyle name="Entrada 2 2 3 4 4 2" xfId="9153" xr:uid="{00000000-0005-0000-0000-0000C4230000}"/>
    <cellStyle name="Entrada 2 2 3 4 4 2 2" xfId="9154" xr:uid="{00000000-0005-0000-0000-0000C5230000}"/>
    <cellStyle name="Entrada 2 2 3 4 4 2 2 2" xfId="9155" xr:uid="{00000000-0005-0000-0000-0000C6230000}"/>
    <cellStyle name="Entrada 2 2 3 4 4 2 3" xfId="9156" xr:uid="{00000000-0005-0000-0000-0000C7230000}"/>
    <cellStyle name="Entrada 2 2 3 4 4 2 3 2" xfId="9157" xr:uid="{00000000-0005-0000-0000-0000C8230000}"/>
    <cellStyle name="Entrada 2 2 3 4 4 2 4" xfId="9158" xr:uid="{00000000-0005-0000-0000-0000C9230000}"/>
    <cellStyle name="Entrada 2 2 3 4 4 2 4 2" xfId="9159" xr:uid="{00000000-0005-0000-0000-0000CA230000}"/>
    <cellStyle name="Entrada 2 2 3 4 4 2 5" xfId="9160" xr:uid="{00000000-0005-0000-0000-0000CB230000}"/>
    <cellStyle name="Entrada 2 2 3 4 4 3" xfId="9161" xr:uid="{00000000-0005-0000-0000-0000CC230000}"/>
    <cellStyle name="Entrada 2 2 3 4 4 3 2" xfId="9162" xr:uid="{00000000-0005-0000-0000-0000CD230000}"/>
    <cellStyle name="Entrada 2 2 3 4 4 3 2 2" xfId="9163" xr:uid="{00000000-0005-0000-0000-0000CE230000}"/>
    <cellStyle name="Entrada 2 2 3 4 4 3 3" xfId="9164" xr:uid="{00000000-0005-0000-0000-0000CF230000}"/>
    <cellStyle name="Entrada 2 2 3 4 4 3 3 2" xfId="9165" xr:uid="{00000000-0005-0000-0000-0000D0230000}"/>
    <cellStyle name="Entrada 2 2 3 4 4 3 4" xfId="9166" xr:uid="{00000000-0005-0000-0000-0000D1230000}"/>
    <cellStyle name="Entrada 2 2 3 4 4 4" xfId="9167" xr:uid="{00000000-0005-0000-0000-0000D2230000}"/>
    <cellStyle name="Entrada 2 2 3 4 4 4 2" xfId="9168" xr:uid="{00000000-0005-0000-0000-0000D3230000}"/>
    <cellStyle name="Entrada 2 2 3 4 4 5" xfId="9169" xr:uid="{00000000-0005-0000-0000-0000D4230000}"/>
    <cellStyle name="Entrada 2 2 3 4 4 5 2" xfId="9170" xr:uid="{00000000-0005-0000-0000-0000D5230000}"/>
    <cellStyle name="Entrada 2 2 3 4 4 6" xfId="9171" xr:uid="{00000000-0005-0000-0000-0000D6230000}"/>
    <cellStyle name="Entrada 2 2 3 4 4 6 2" xfId="9172" xr:uid="{00000000-0005-0000-0000-0000D7230000}"/>
    <cellStyle name="Entrada 2 2 3 4 4 7" xfId="9173" xr:uid="{00000000-0005-0000-0000-0000D8230000}"/>
    <cellStyle name="Entrada 2 2 3 4 5" xfId="9174" xr:uid="{00000000-0005-0000-0000-0000D9230000}"/>
    <cellStyle name="Entrada 2 2 3 4 5 2" xfId="9175" xr:uid="{00000000-0005-0000-0000-0000DA230000}"/>
    <cellStyle name="Entrada 2 2 3 4 5 2 2" xfId="9176" xr:uid="{00000000-0005-0000-0000-0000DB230000}"/>
    <cellStyle name="Entrada 2 2 3 4 5 2 2 2" xfId="9177" xr:uid="{00000000-0005-0000-0000-0000DC230000}"/>
    <cellStyle name="Entrada 2 2 3 4 5 2 3" xfId="9178" xr:uid="{00000000-0005-0000-0000-0000DD230000}"/>
    <cellStyle name="Entrada 2 2 3 4 5 2 3 2" xfId="9179" xr:uid="{00000000-0005-0000-0000-0000DE230000}"/>
    <cellStyle name="Entrada 2 2 3 4 5 2 4" xfId="9180" xr:uid="{00000000-0005-0000-0000-0000DF230000}"/>
    <cellStyle name="Entrada 2 2 3 4 5 2 4 2" xfId="9181" xr:uid="{00000000-0005-0000-0000-0000E0230000}"/>
    <cellStyle name="Entrada 2 2 3 4 5 2 5" xfId="9182" xr:uid="{00000000-0005-0000-0000-0000E1230000}"/>
    <cellStyle name="Entrada 2 2 3 4 5 3" xfId="9183" xr:uid="{00000000-0005-0000-0000-0000E2230000}"/>
    <cellStyle name="Entrada 2 2 3 4 5 3 2" xfId="9184" xr:uid="{00000000-0005-0000-0000-0000E3230000}"/>
    <cellStyle name="Entrada 2 2 3 4 5 3 2 2" xfId="9185" xr:uid="{00000000-0005-0000-0000-0000E4230000}"/>
    <cellStyle name="Entrada 2 2 3 4 5 3 3" xfId="9186" xr:uid="{00000000-0005-0000-0000-0000E5230000}"/>
    <cellStyle name="Entrada 2 2 3 4 5 3 3 2" xfId="9187" xr:uid="{00000000-0005-0000-0000-0000E6230000}"/>
    <cellStyle name="Entrada 2 2 3 4 5 3 4" xfId="9188" xr:uid="{00000000-0005-0000-0000-0000E7230000}"/>
    <cellStyle name="Entrada 2 2 3 4 5 4" xfId="9189" xr:uid="{00000000-0005-0000-0000-0000E8230000}"/>
    <cellStyle name="Entrada 2 2 3 4 5 4 2" xfId="9190" xr:uid="{00000000-0005-0000-0000-0000E9230000}"/>
    <cellStyle name="Entrada 2 2 3 4 5 5" xfId="9191" xr:uid="{00000000-0005-0000-0000-0000EA230000}"/>
    <cellStyle name="Entrada 2 2 3 4 5 5 2" xfId="9192" xr:uid="{00000000-0005-0000-0000-0000EB230000}"/>
    <cellStyle name="Entrada 2 2 3 4 5 6" xfId="9193" xr:uid="{00000000-0005-0000-0000-0000EC230000}"/>
    <cellStyle name="Entrada 2 2 3 4 5 6 2" xfId="9194" xr:uid="{00000000-0005-0000-0000-0000ED230000}"/>
    <cellStyle name="Entrada 2 2 3 4 5 7" xfId="9195" xr:uid="{00000000-0005-0000-0000-0000EE230000}"/>
    <cellStyle name="Entrada 2 2 3 4 6" xfId="9196" xr:uid="{00000000-0005-0000-0000-0000EF230000}"/>
    <cellStyle name="Entrada 2 2 3 4 6 2" xfId="9197" xr:uid="{00000000-0005-0000-0000-0000F0230000}"/>
    <cellStyle name="Entrada 2 2 3 4 6 2 2" xfId="9198" xr:uid="{00000000-0005-0000-0000-0000F1230000}"/>
    <cellStyle name="Entrada 2 2 3 4 6 2 2 2" xfId="9199" xr:uid="{00000000-0005-0000-0000-0000F2230000}"/>
    <cellStyle name="Entrada 2 2 3 4 6 2 3" xfId="9200" xr:uid="{00000000-0005-0000-0000-0000F3230000}"/>
    <cellStyle name="Entrada 2 2 3 4 6 2 3 2" xfId="9201" xr:uid="{00000000-0005-0000-0000-0000F4230000}"/>
    <cellStyle name="Entrada 2 2 3 4 6 2 4" xfId="9202" xr:uid="{00000000-0005-0000-0000-0000F5230000}"/>
    <cellStyle name="Entrada 2 2 3 4 6 2 4 2" xfId="9203" xr:uid="{00000000-0005-0000-0000-0000F6230000}"/>
    <cellStyle name="Entrada 2 2 3 4 6 2 5" xfId="9204" xr:uid="{00000000-0005-0000-0000-0000F7230000}"/>
    <cellStyle name="Entrada 2 2 3 4 6 3" xfId="9205" xr:uid="{00000000-0005-0000-0000-0000F8230000}"/>
    <cellStyle name="Entrada 2 2 3 4 6 3 2" xfId="9206" xr:uid="{00000000-0005-0000-0000-0000F9230000}"/>
    <cellStyle name="Entrada 2 2 3 4 6 4" xfId="9207" xr:uid="{00000000-0005-0000-0000-0000FA230000}"/>
    <cellStyle name="Entrada 2 2 3 4 6 4 2" xfId="9208" xr:uid="{00000000-0005-0000-0000-0000FB230000}"/>
    <cellStyle name="Entrada 2 2 3 4 6 5" xfId="9209" xr:uid="{00000000-0005-0000-0000-0000FC230000}"/>
    <cellStyle name="Entrada 2 2 3 4 6 5 2" xfId="9210" xr:uid="{00000000-0005-0000-0000-0000FD230000}"/>
    <cellStyle name="Entrada 2 2 3 4 6 6" xfId="9211" xr:uid="{00000000-0005-0000-0000-0000FE230000}"/>
    <cellStyle name="Entrada 2 2 3 4 7" xfId="9212" xr:uid="{00000000-0005-0000-0000-0000FF230000}"/>
    <cellStyle name="Entrada 2 2 3 4 7 2" xfId="9213" xr:uid="{00000000-0005-0000-0000-000000240000}"/>
    <cellStyle name="Entrada 2 2 3 4 7 2 2" xfId="9214" xr:uid="{00000000-0005-0000-0000-000001240000}"/>
    <cellStyle name="Entrada 2 2 3 4 7 3" xfId="9215" xr:uid="{00000000-0005-0000-0000-000002240000}"/>
    <cellStyle name="Entrada 2 2 3 4 7 3 2" xfId="9216" xr:uid="{00000000-0005-0000-0000-000003240000}"/>
    <cellStyle name="Entrada 2 2 3 4 7 4" xfId="9217" xr:uid="{00000000-0005-0000-0000-000004240000}"/>
    <cellStyle name="Entrada 2 2 3 4 7 4 2" xfId="9218" xr:uid="{00000000-0005-0000-0000-000005240000}"/>
    <cellStyle name="Entrada 2 2 3 4 7 5" xfId="9219" xr:uid="{00000000-0005-0000-0000-000006240000}"/>
    <cellStyle name="Entrada 2 2 3 4 8" xfId="9220" xr:uid="{00000000-0005-0000-0000-000007240000}"/>
    <cellStyle name="Entrada 2 2 3 4 8 2" xfId="9221" xr:uid="{00000000-0005-0000-0000-000008240000}"/>
    <cellStyle name="Entrada 2 2 3 4 8 2 2" xfId="9222" xr:uid="{00000000-0005-0000-0000-000009240000}"/>
    <cellStyle name="Entrada 2 2 3 4 8 3" xfId="9223" xr:uid="{00000000-0005-0000-0000-00000A240000}"/>
    <cellStyle name="Entrada 2 2 3 4 8 3 2" xfId="9224" xr:uid="{00000000-0005-0000-0000-00000B240000}"/>
    <cellStyle name="Entrada 2 2 3 4 8 4" xfId="9225" xr:uid="{00000000-0005-0000-0000-00000C240000}"/>
    <cellStyle name="Entrada 2 2 3 4 8 4 2" xfId="9226" xr:uid="{00000000-0005-0000-0000-00000D240000}"/>
    <cellStyle name="Entrada 2 2 3 4 8 5" xfId="9227" xr:uid="{00000000-0005-0000-0000-00000E240000}"/>
    <cellStyle name="Entrada 2 2 3 4 9" xfId="9228" xr:uid="{00000000-0005-0000-0000-00000F240000}"/>
    <cellStyle name="Entrada 2 2 3 4 9 2" xfId="9229" xr:uid="{00000000-0005-0000-0000-000010240000}"/>
    <cellStyle name="Entrada 2 2 3 4 9 2 2" xfId="9230" xr:uid="{00000000-0005-0000-0000-000011240000}"/>
    <cellStyle name="Entrada 2 2 3 4 9 3" xfId="9231" xr:uid="{00000000-0005-0000-0000-000012240000}"/>
    <cellStyle name="Entrada 2 2 3 4 9 3 2" xfId="9232" xr:uid="{00000000-0005-0000-0000-000013240000}"/>
    <cellStyle name="Entrada 2 2 3 4 9 4" xfId="9233" xr:uid="{00000000-0005-0000-0000-000014240000}"/>
    <cellStyle name="Entrada 2 2 3 5" xfId="9234" xr:uid="{00000000-0005-0000-0000-000015240000}"/>
    <cellStyle name="Entrada 2 2 3 5 10" xfId="9235" xr:uid="{00000000-0005-0000-0000-000016240000}"/>
    <cellStyle name="Entrada 2 2 3 5 2" xfId="9236" xr:uid="{00000000-0005-0000-0000-000017240000}"/>
    <cellStyle name="Entrada 2 2 3 5 2 2" xfId="9237" xr:uid="{00000000-0005-0000-0000-000018240000}"/>
    <cellStyle name="Entrada 2 2 3 5 2 2 2" xfId="9238" xr:uid="{00000000-0005-0000-0000-000019240000}"/>
    <cellStyle name="Entrada 2 2 3 5 2 2 2 2" xfId="9239" xr:uid="{00000000-0005-0000-0000-00001A240000}"/>
    <cellStyle name="Entrada 2 2 3 5 2 2 3" xfId="9240" xr:uid="{00000000-0005-0000-0000-00001B240000}"/>
    <cellStyle name="Entrada 2 2 3 5 2 2 3 2" xfId="9241" xr:uid="{00000000-0005-0000-0000-00001C240000}"/>
    <cellStyle name="Entrada 2 2 3 5 2 2 4" xfId="9242" xr:uid="{00000000-0005-0000-0000-00001D240000}"/>
    <cellStyle name="Entrada 2 2 3 5 2 3" xfId="9243" xr:uid="{00000000-0005-0000-0000-00001E240000}"/>
    <cellStyle name="Entrada 2 2 3 5 2 3 2" xfId="9244" xr:uid="{00000000-0005-0000-0000-00001F240000}"/>
    <cellStyle name="Entrada 2 2 3 5 2 4" xfId="9245" xr:uid="{00000000-0005-0000-0000-000020240000}"/>
    <cellStyle name="Entrada 2 2 3 5 2 4 2" xfId="9246" xr:uid="{00000000-0005-0000-0000-000021240000}"/>
    <cellStyle name="Entrada 2 2 3 5 2 5" xfId="9247" xr:uid="{00000000-0005-0000-0000-000022240000}"/>
    <cellStyle name="Entrada 2 2 3 5 2 5 2" xfId="9248" xr:uid="{00000000-0005-0000-0000-000023240000}"/>
    <cellStyle name="Entrada 2 2 3 5 2 6" xfId="9249" xr:uid="{00000000-0005-0000-0000-000024240000}"/>
    <cellStyle name="Entrada 2 2 3 5 3" xfId="9250" xr:uid="{00000000-0005-0000-0000-000025240000}"/>
    <cellStyle name="Entrada 2 2 3 5 3 2" xfId="9251" xr:uid="{00000000-0005-0000-0000-000026240000}"/>
    <cellStyle name="Entrada 2 2 3 5 3 2 2" xfId="9252" xr:uid="{00000000-0005-0000-0000-000027240000}"/>
    <cellStyle name="Entrada 2 2 3 5 3 3" xfId="9253" xr:uid="{00000000-0005-0000-0000-000028240000}"/>
    <cellStyle name="Entrada 2 2 3 5 3 3 2" xfId="9254" xr:uid="{00000000-0005-0000-0000-000029240000}"/>
    <cellStyle name="Entrada 2 2 3 5 3 4" xfId="9255" xr:uid="{00000000-0005-0000-0000-00002A240000}"/>
    <cellStyle name="Entrada 2 2 3 5 4" xfId="9256" xr:uid="{00000000-0005-0000-0000-00002B240000}"/>
    <cellStyle name="Entrada 2 2 3 5 4 2" xfId="9257" xr:uid="{00000000-0005-0000-0000-00002C240000}"/>
    <cellStyle name="Entrada 2 2 3 5 4 2 2" xfId="9258" xr:uid="{00000000-0005-0000-0000-00002D240000}"/>
    <cellStyle name="Entrada 2 2 3 5 4 3" xfId="9259" xr:uid="{00000000-0005-0000-0000-00002E240000}"/>
    <cellStyle name="Entrada 2 2 3 5 4 3 2" xfId="9260" xr:uid="{00000000-0005-0000-0000-00002F240000}"/>
    <cellStyle name="Entrada 2 2 3 5 4 4" xfId="9261" xr:uid="{00000000-0005-0000-0000-000030240000}"/>
    <cellStyle name="Entrada 2 2 3 5 5" xfId="9262" xr:uid="{00000000-0005-0000-0000-000031240000}"/>
    <cellStyle name="Entrada 2 2 3 5 5 2" xfId="9263" xr:uid="{00000000-0005-0000-0000-000032240000}"/>
    <cellStyle name="Entrada 2 2 3 5 5 2 2" xfId="9264" xr:uid="{00000000-0005-0000-0000-000033240000}"/>
    <cellStyle name="Entrada 2 2 3 5 5 3" xfId="9265" xr:uid="{00000000-0005-0000-0000-000034240000}"/>
    <cellStyle name="Entrada 2 2 3 5 5 3 2" xfId="9266" xr:uid="{00000000-0005-0000-0000-000035240000}"/>
    <cellStyle name="Entrada 2 2 3 5 5 4" xfId="9267" xr:uid="{00000000-0005-0000-0000-000036240000}"/>
    <cellStyle name="Entrada 2 2 3 5 6" xfId="9268" xr:uid="{00000000-0005-0000-0000-000037240000}"/>
    <cellStyle name="Entrada 2 2 3 5 6 2" xfId="9269" xr:uid="{00000000-0005-0000-0000-000038240000}"/>
    <cellStyle name="Entrada 2 2 3 5 6 2 2" xfId="9270" xr:uid="{00000000-0005-0000-0000-000039240000}"/>
    <cellStyle name="Entrada 2 2 3 5 6 3" xfId="9271" xr:uid="{00000000-0005-0000-0000-00003A240000}"/>
    <cellStyle name="Entrada 2 2 3 5 6 3 2" xfId="9272" xr:uid="{00000000-0005-0000-0000-00003B240000}"/>
    <cellStyle name="Entrada 2 2 3 5 6 4" xfId="9273" xr:uid="{00000000-0005-0000-0000-00003C240000}"/>
    <cellStyle name="Entrada 2 2 3 5 7" xfId="9274" xr:uid="{00000000-0005-0000-0000-00003D240000}"/>
    <cellStyle name="Entrada 2 2 3 5 7 2" xfId="9275" xr:uid="{00000000-0005-0000-0000-00003E240000}"/>
    <cellStyle name="Entrada 2 2 3 5 8" xfId="9276" xr:uid="{00000000-0005-0000-0000-00003F240000}"/>
    <cellStyle name="Entrada 2 2 3 5 8 2" xfId="9277" xr:uid="{00000000-0005-0000-0000-000040240000}"/>
    <cellStyle name="Entrada 2 2 3 5 9" xfId="9278" xr:uid="{00000000-0005-0000-0000-000041240000}"/>
    <cellStyle name="Entrada 2 2 3 5 9 2" xfId="9279" xr:uid="{00000000-0005-0000-0000-000042240000}"/>
    <cellStyle name="Entrada 2 2 3 6" xfId="9280" xr:uid="{00000000-0005-0000-0000-000043240000}"/>
    <cellStyle name="Entrada 2 2 3 6 2" xfId="9281" xr:uid="{00000000-0005-0000-0000-000044240000}"/>
    <cellStyle name="Entrada 2 2 3 6 2 2" xfId="9282" xr:uid="{00000000-0005-0000-0000-000045240000}"/>
    <cellStyle name="Entrada 2 2 3 6 2 2 2" xfId="9283" xr:uid="{00000000-0005-0000-0000-000046240000}"/>
    <cellStyle name="Entrada 2 2 3 6 2 3" xfId="9284" xr:uid="{00000000-0005-0000-0000-000047240000}"/>
    <cellStyle name="Entrada 2 2 3 6 2 3 2" xfId="9285" xr:uid="{00000000-0005-0000-0000-000048240000}"/>
    <cellStyle name="Entrada 2 2 3 6 2 4" xfId="9286" xr:uid="{00000000-0005-0000-0000-000049240000}"/>
    <cellStyle name="Entrada 2 2 3 6 2 4 2" xfId="9287" xr:uid="{00000000-0005-0000-0000-00004A240000}"/>
    <cellStyle name="Entrada 2 2 3 6 2 5" xfId="9288" xr:uid="{00000000-0005-0000-0000-00004B240000}"/>
    <cellStyle name="Entrada 2 2 3 6 3" xfId="9289" xr:uid="{00000000-0005-0000-0000-00004C240000}"/>
    <cellStyle name="Entrada 2 2 3 6 3 2" xfId="9290" xr:uid="{00000000-0005-0000-0000-00004D240000}"/>
    <cellStyle name="Entrada 2 2 3 6 4" xfId="9291" xr:uid="{00000000-0005-0000-0000-00004E240000}"/>
    <cellStyle name="Entrada 2 2 3 6 4 2" xfId="9292" xr:uid="{00000000-0005-0000-0000-00004F240000}"/>
    <cellStyle name="Entrada 2 2 3 6 5" xfId="9293" xr:uid="{00000000-0005-0000-0000-000050240000}"/>
    <cellStyle name="Entrada 2 2 3 6 5 2" xfId="9294" xr:uid="{00000000-0005-0000-0000-000051240000}"/>
    <cellStyle name="Entrada 2 2 3 6 6" xfId="9295" xr:uid="{00000000-0005-0000-0000-000052240000}"/>
    <cellStyle name="Entrada 2 2 3 7" xfId="9296" xr:uid="{00000000-0005-0000-0000-000053240000}"/>
    <cellStyle name="Entrada 2 2 3 7 2" xfId="9297" xr:uid="{00000000-0005-0000-0000-000054240000}"/>
    <cellStyle name="Entrada 2 2 3 7 2 2" xfId="9298" xr:uid="{00000000-0005-0000-0000-000055240000}"/>
    <cellStyle name="Entrada 2 2 3 7 2 2 2" xfId="9299" xr:uid="{00000000-0005-0000-0000-000056240000}"/>
    <cellStyle name="Entrada 2 2 3 7 2 3" xfId="9300" xr:uid="{00000000-0005-0000-0000-000057240000}"/>
    <cellStyle name="Entrada 2 2 3 7 2 3 2" xfId="9301" xr:uid="{00000000-0005-0000-0000-000058240000}"/>
    <cellStyle name="Entrada 2 2 3 7 2 4" xfId="9302" xr:uid="{00000000-0005-0000-0000-000059240000}"/>
    <cellStyle name="Entrada 2 2 3 7 2 4 2" xfId="9303" xr:uid="{00000000-0005-0000-0000-00005A240000}"/>
    <cellStyle name="Entrada 2 2 3 7 2 5" xfId="9304" xr:uid="{00000000-0005-0000-0000-00005B240000}"/>
    <cellStyle name="Entrada 2 2 3 7 3" xfId="9305" xr:uid="{00000000-0005-0000-0000-00005C240000}"/>
    <cellStyle name="Entrada 2 2 3 7 3 2" xfId="9306" xr:uid="{00000000-0005-0000-0000-00005D240000}"/>
    <cellStyle name="Entrada 2 2 3 7 4" xfId="9307" xr:uid="{00000000-0005-0000-0000-00005E240000}"/>
    <cellStyle name="Entrada 2 2 3 7 4 2" xfId="9308" xr:uid="{00000000-0005-0000-0000-00005F240000}"/>
    <cellStyle name="Entrada 2 2 3 7 5" xfId="9309" xr:uid="{00000000-0005-0000-0000-000060240000}"/>
    <cellStyle name="Entrada 2 2 3 7 5 2" xfId="9310" xr:uid="{00000000-0005-0000-0000-000061240000}"/>
    <cellStyle name="Entrada 2 2 3 7 6" xfId="9311" xr:uid="{00000000-0005-0000-0000-000062240000}"/>
    <cellStyle name="Entrada 2 2 3 8" xfId="9312" xr:uid="{00000000-0005-0000-0000-000063240000}"/>
    <cellStyle name="Entrada 2 2 3 8 2" xfId="9313" xr:uid="{00000000-0005-0000-0000-000064240000}"/>
    <cellStyle name="Entrada 2 2 3 8 2 2" xfId="9314" xr:uid="{00000000-0005-0000-0000-000065240000}"/>
    <cellStyle name="Entrada 2 2 3 8 2 2 2" xfId="9315" xr:uid="{00000000-0005-0000-0000-000066240000}"/>
    <cellStyle name="Entrada 2 2 3 8 2 3" xfId="9316" xr:uid="{00000000-0005-0000-0000-000067240000}"/>
    <cellStyle name="Entrada 2 2 3 8 2 3 2" xfId="9317" xr:uid="{00000000-0005-0000-0000-000068240000}"/>
    <cellStyle name="Entrada 2 2 3 8 2 4" xfId="9318" xr:uid="{00000000-0005-0000-0000-000069240000}"/>
    <cellStyle name="Entrada 2 2 3 8 2 4 2" xfId="9319" xr:uid="{00000000-0005-0000-0000-00006A240000}"/>
    <cellStyle name="Entrada 2 2 3 8 2 5" xfId="9320" xr:uid="{00000000-0005-0000-0000-00006B240000}"/>
    <cellStyle name="Entrada 2 2 3 8 3" xfId="9321" xr:uid="{00000000-0005-0000-0000-00006C240000}"/>
    <cellStyle name="Entrada 2 2 3 8 3 2" xfId="9322" xr:uid="{00000000-0005-0000-0000-00006D240000}"/>
    <cellStyle name="Entrada 2 2 3 8 4" xfId="9323" xr:uid="{00000000-0005-0000-0000-00006E240000}"/>
    <cellStyle name="Entrada 2 2 3 8 4 2" xfId="9324" xr:uid="{00000000-0005-0000-0000-00006F240000}"/>
    <cellStyle name="Entrada 2 2 3 8 5" xfId="9325" xr:uid="{00000000-0005-0000-0000-000070240000}"/>
    <cellStyle name="Entrada 2 2 3 8 5 2" xfId="9326" xr:uid="{00000000-0005-0000-0000-000071240000}"/>
    <cellStyle name="Entrada 2 2 3 8 6" xfId="9327" xr:uid="{00000000-0005-0000-0000-000072240000}"/>
    <cellStyle name="Entrada 2 2 3 9" xfId="9328" xr:uid="{00000000-0005-0000-0000-000073240000}"/>
    <cellStyle name="Entrada 2 2 3 9 2" xfId="9329" xr:uid="{00000000-0005-0000-0000-000074240000}"/>
    <cellStyle name="Entrada 2 2 3 9 2 2" xfId="9330" xr:uid="{00000000-0005-0000-0000-000075240000}"/>
    <cellStyle name="Entrada 2 2 3 9 2 2 2" xfId="9331" xr:uid="{00000000-0005-0000-0000-000076240000}"/>
    <cellStyle name="Entrada 2 2 3 9 2 3" xfId="9332" xr:uid="{00000000-0005-0000-0000-000077240000}"/>
    <cellStyle name="Entrada 2 2 3 9 2 3 2" xfId="9333" xr:uid="{00000000-0005-0000-0000-000078240000}"/>
    <cellStyle name="Entrada 2 2 3 9 2 4" xfId="9334" xr:uid="{00000000-0005-0000-0000-000079240000}"/>
    <cellStyle name="Entrada 2 2 3 9 2 4 2" xfId="9335" xr:uid="{00000000-0005-0000-0000-00007A240000}"/>
    <cellStyle name="Entrada 2 2 3 9 2 5" xfId="9336" xr:uid="{00000000-0005-0000-0000-00007B240000}"/>
    <cellStyle name="Entrada 2 2 3 9 3" xfId="9337" xr:uid="{00000000-0005-0000-0000-00007C240000}"/>
    <cellStyle name="Entrada 2 2 3 9 3 2" xfId="9338" xr:uid="{00000000-0005-0000-0000-00007D240000}"/>
    <cellStyle name="Entrada 2 2 3 9 4" xfId="9339" xr:uid="{00000000-0005-0000-0000-00007E240000}"/>
    <cellStyle name="Entrada 2 2 3 9 4 2" xfId="9340" xr:uid="{00000000-0005-0000-0000-00007F240000}"/>
    <cellStyle name="Entrada 2 2 3 9 5" xfId="9341" xr:uid="{00000000-0005-0000-0000-000080240000}"/>
    <cellStyle name="Entrada 2 2 3 9 5 2" xfId="9342" xr:uid="{00000000-0005-0000-0000-000081240000}"/>
    <cellStyle name="Entrada 2 2 3 9 6" xfId="9343" xr:uid="{00000000-0005-0000-0000-000082240000}"/>
    <cellStyle name="Entrada 2 2 4" xfId="9344" xr:uid="{00000000-0005-0000-0000-000083240000}"/>
    <cellStyle name="Entrada 2 2 4 2" xfId="9345" xr:uid="{00000000-0005-0000-0000-000084240000}"/>
    <cellStyle name="Entrada 2 2 4 2 2" xfId="9346" xr:uid="{00000000-0005-0000-0000-000085240000}"/>
    <cellStyle name="Entrada 2 2 4 2 2 2" xfId="9347" xr:uid="{00000000-0005-0000-0000-000086240000}"/>
    <cellStyle name="Entrada 2 2 4 2 3" xfId="9348" xr:uid="{00000000-0005-0000-0000-000087240000}"/>
    <cellStyle name="Entrada 2 2 4 2 3 2" xfId="9349" xr:uid="{00000000-0005-0000-0000-000088240000}"/>
    <cellStyle name="Entrada 2 2 4 2 4" xfId="9350" xr:uid="{00000000-0005-0000-0000-000089240000}"/>
    <cellStyle name="Entrada 2 2 4 3" xfId="9351" xr:uid="{00000000-0005-0000-0000-00008A240000}"/>
    <cellStyle name="Entrada 2 2 4 3 2" xfId="9352" xr:uid="{00000000-0005-0000-0000-00008B240000}"/>
    <cellStyle name="Entrada 2 2 4 3 2 2" xfId="9353" xr:uid="{00000000-0005-0000-0000-00008C240000}"/>
    <cellStyle name="Entrada 2 2 4 3 3" xfId="9354" xr:uid="{00000000-0005-0000-0000-00008D240000}"/>
    <cellStyle name="Entrada 2 2 4 3 3 2" xfId="9355" xr:uid="{00000000-0005-0000-0000-00008E240000}"/>
    <cellStyle name="Entrada 2 2 4 3 4" xfId="9356" xr:uid="{00000000-0005-0000-0000-00008F240000}"/>
    <cellStyle name="Entrada 2 2 4 4" xfId="9357" xr:uid="{00000000-0005-0000-0000-000090240000}"/>
    <cellStyle name="Entrada 2 2 4 4 2" xfId="9358" xr:uid="{00000000-0005-0000-0000-000091240000}"/>
    <cellStyle name="Entrada 2 2 4 4 2 2" xfId="9359" xr:uid="{00000000-0005-0000-0000-000092240000}"/>
    <cellStyle name="Entrada 2 2 4 4 3" xfId="9360" xr:uid="{00000000-0005-0000-0000-000093240000}"/>
    <cellStyle name="Entrada 2 2 4 4 3 2" xfId="9361" xr:uid="{00000000-0005-0000-0000-000094240000}"/>
    <cellStyle name="Entrada 2 2 4 4 4" xfId="9362" xr:uid="{00000000-0005-0000-0000-000095240000}"/>
    <cellStyle name="Entrada 2 2 4 5" xfId="9363" xr:uid="{00000000-0005-0000-0000-000096240000}"/>
    <cellStyle name="Entrada 2 2 4 5 2" xfId="9364" xr:uid="{00000000-0005-0000-0000-000097240000}"/>
    <cellStyle name="Entrada 2 2 4 5 2 2" xfId="9365" xr:uid="{00000000-0005-0000-0000-000098240000}"/>
    <cellStyle name="Entrada 2 2 4 5 3" xfId="9366" xr:uid="{00000000-0005-0000-0000-000099240000}"/>
    <cellStyle name="Entrada 2 2 4 5 3 2" xfId="9367" xr:uid="{00000000-0005-0000-0000-00009A240000}"/>
    <cellStyle name="Entrada 2 2 4 5 4" xfId="9368" xr:uid="{00000000-0005-0000-0000-00009B240000}"/>
    <cellStyle name="Entrada 2 2 4 6" xfId="9369" xr:uid="{00000000-0005-0000-0000-00009C240000}"/>
    <cellStyle name="Entrada 2 2 4 6 2" xfId="9370" xr:uid="{00000000-0005-0000-0000-00009D240000}"/>
    <cellStyle name="Entrada 2 2 4 7" xfId="9371" xr:uid="{00000000-0005-0000-0000-00009E240000}"/>
    <cellStyle name="Entrada 2 2 4 7 2" xfId="9372" xr:uid="{00000000-0005-0000-0000-00009F240000}"/>
    <cellStyle name="Entrada 2 2 4 8" xfId="9373" xr:uid="{00000000-0005-0000-0000-0000A0240000}"/>
    <cellStyle name="Entrada 2 2 5" xfId="9374" xr:uid="{00000000-0005-0000-0000-0000A1240000}"/>
    <cellStyle name="Entrada 2 2 5 2" xfId="9375" xr:uid="{00000000-0005-0000-0000-0000A2240000}"/>
    <cellStyle name="Entrada 2 2 5 2 2" xfId="9376" xr:uid="{00000000-0005-0000-0000-0000A3240000}"/>
    <cellStyle name="Entrada 2 2 5 2 2 2" xfId="9377" xr:uid="{00000000-0005-0000-0000-0000A4240000}"/>
    <cellStyle name="Entrada 2 2 5 2 3" xfId="9378" xr:uid="{00000000-0005-0000-0000-0000A5240000}"/>
    <cellStyle name="Entrada 2 2 5 2 3 2" xfId="9379" xr:uid="{00000000-0005-0000-0000-0000A6240000}"/>
    <cellStyle name="Entrada 2 2 5 2 4" xfId="9380" xr:uid="{00000000-0005-0000-0000-0000A7240000}"/>
    <cellStyle name="Entrada 2 2 5 3" xfId="9381" xr:uid="{00000000-0005-0000-0000-0000A8240000}"/>
    <cellStyle name="Entrada 2 2 5 3 2" xfId="9382" xr:uid="{00000000-0005-0000-0000-0000A9240000}"/>
    <cellStyle name="Entrada 2 2 5 3 2 2" xfId="9383" xr:uid="{00000000-0005-0000-0000-0000AA240000}"/>
    <cellStyle name="Entrada 2 2 5 3 3" xfId="9384" xr:uid="{00000000-0005-0000-0000-0000AB240000}"/>
    <cellStyle name="Entrada 2 2 5 3 3 2" xfId="9385" xr:uid="{00000000-0005-0000-0000-0000AC240000}"/>
    <cellStyle name="Entrada 2 2 5 3 4" xfId="9386" xr:uid="{00000000-0005-0000-0000-0000AD240000}"/>
    <cellStyle name="Entrada 2 2 5 4" xfId="9387" xr:uid="{00000000-0005-0000-0000-0000AE240000}"/>
    <cellStyle name="Entrada 2 2 5 4 2" xfId="9388" xr:uid="{00000000-0005-0000-0000-0000AF240000}"/>
    <cellStyle name="Entrada 2 2 5 4 2 2" xfId="9389" xr:uid="{00000000-0005-0000-0000-0000B0240000}"/>
    <cellStyle name="Entrada 2 2 5 4 3" xfId="9390" xr:uid="{00000000-0005-0000-0000-0000B1240000}"/>
    <cellStyle name="Entrada 2 2 5 4 3 2" xfId="9391" xr:uid="{00000000-0005-0000-0000-0000B2240000}"/>
    <cellStyle name="Entrada 2 2 5 4 4" xfId="9392" xr:uid="{00000000-0005-0000-0000-0000B3240000}"/>
    <cellStyle name="Entrada 2 2 5 5" xfId="9393" xr:uid="{00000000-0005-0000-0000-0000B4240000}"/>
    <cellStyle name="Entrada 2 2 5 5 2" xfId="9394" xr:uid="{00000000-0005-0000-0000-0000B5240000}"/>
    <cellStyle name="Entrada 2 2 5 5 2 2" xfId="9395" xr:uid="{00000000-0005-0000-0000-0000B6240000}"/>
    <cellStyle name="Entrada 2 2 5 5 3" xfId="9396" xr:uid="{00000000-0005-0000-0000-0000B7240000}"/>
    <cellStyle name="Entrada 2 2 5 5 3 2" xfId="9397" xr:uid="{00000000-0005-0000-0000-0000B8240000}"/>
    <cellStyle name="Entrada 2 2 5 5 4" xfId="9398" xr:uid="{00000000-0005-0000-0000-0000B9240000}"/>
    <cellStyle name="Entrada 2 2 5 6" xfId="9399" xr:uid="{00000000-0005-0000-0000-0000BA240000}"/>
    <cellStyle name="Entrada 2 2 5 6 2" xfId="9400" xr:uid="{00000000-0005-0000-0000-0000BB240000}"/>
    <cellStyle name="Entrada 2 2 5 7" xfId="9401" xr:uid="{00000000-0005-0000-0000-0000BC240000}"/>
    <cellStyle name="Entrada 2 2 5 7 2" xfId="9402" xr:uid="{00000000-0005-0000-0000-0000BD240000}"/>
    <cellStyle name="Entrada 2 2 5 8" xfId="9403" xr:uid="{00000000-0005-0000-0000-0000BE240000}"/>
    <cellStyle name="Entrada 2 2 6" xfId="9404" xr:uid="{00000000-0005-0000-0000-0000BF240000}"/>
    <cellStyle name="Entrada 2 2 6 2" xfId="9405" xr:uid="{00000000-0005-0000-0000-0000C0240000}"/>
    <cellStyle name="Entrada 2 2 7" xfId="9406" xr:uid="{00000000-0005-0000-0000-0000C1240000}"/>
    <cellStyle name="Entrada 2 2 8" xfId="9407" xr:uid="{00000000-0005-0000-0000-0000C2240000}"/>
    <cellStyle name="Entrada 2 3" xfId="9408" xr:uid="{00000000-0005-0000-0000-0000C3240000}"/>
    <cellStyle name="Entrada 2 4" xfId="9409" xr:uid="{00000000-0005-0000-0000-0000C4240000}"/>
    <cellStyle name="Entrada 2 5" xfId="9410" xr:uid="{00000000-0005-0000-0000-0000C5240000}"/>
    <cellStyle name="Entrada 2 6" xfId="9411" xr:uid="{00000000-0005-0000-0000-0000C6240000}"/>
    <cellStyle name="Entrada 2 7" xfId="9412" xr:uid="{00000000-0005-0000-0000-0000C7240000}"/>
    <cellStyle name="Entrada 3" xfId="9413" xr:uid="{00000000-0005-0000-0000-0000C8240000}"/>
    <cellStyle name="Entrada 3 2" xfId="9414" xr:uid="{00000000-0005-0000-0000-0000C9240000}"/>
    <cellStyle name="Entrada 3 2 10" xfId="9415" xr:uid="{00000000-0005-0000-0000-0000CA240000}"/>
    <cellStyle name="Entrada 3 2 10 2" xfId="9416" xr:uid="{00000000-0005-0000-0000-0000CB240000}"/>
    <cellStyle name="Entrada 3 2 10 2 2" xfId="9417" xr:uid="{00000000-0005-0000-0000-0000CC240000}"/>
    <cellStyle name="Entrada 3 2 10 3" xfId="9418" xr:uid="{00000000-0005-0000-0000-0000CD240000}"/>
    <cellStyle name="Entrada 3 2 10 3 2" xfId="9419" xr:uid="{00000000-0005-0000-0000-0000CE240000}"/>
    <cellStyle name="Entrada 3 2 10 4" xfId="9420" xr:uid="{00000000-0005-0000-0000-0000CF240000}"/>
    <cellStyle name="Entrada 3 2 10 4 2" xfId="9421" xr:uid="{00000000-0005-0000-0000-0000D0240000}"/>
    <cellStyle name="Entrada 3 2 10 5" xfId="9422" xr:uid="{00000000-0005-0000-0000-0000D1240000}"/>
    <cellStyle name="Entrada 3 2 11" xfId="9423" xr:uid="{00000000-0005-0000-0000-0000D2240000}"/>
    <cellStyle name="Entrada 3 2 11 2" xfId="9424" xr:uid="{00000000-0005-0000-0000-0000D3240000}"/>
    <cellStyle name="Entrada 3 2 11 2 2" xfId="9425" xr:uid="{00000000-0005-0000-0000-0000D4240000}"/>
    <cellStyle name="Entrada 3 2 11 3" xfId="9426" xr:uid="{00000000-0005-0000-0000-0000D5240000}"/>
    <cellStyle name="Entrada 3 2 11 3 2" xfId="9427" xr:uid="{00000000-0005-0000-0000-0000D6240000}"/>
    <cellStyle name="Entrada 3 2 11 4" xfId="9428" xr:uid="{00000000-0005-0000-0000-0000D7240000}"/>
    <cellStyle name="Entrada 3 2 12" xfId="9429" xr:uid="{00000000-0005-0000-0000-0000D8240000}"/>
    <cellStyle name="Entrada 3 2 12 2" xfId="9430" xr:uid="{00000000-0005-0000-0000-0000D9240000}"/>
    <cellStyle name="Entrada 3 2 13" xfId="9431" xr:uid="{00000000-0005-0000-0000-0000DA240000}"/>
    <cellStyle name="Entrada 3 2 13 2" xfId="9432" xr:uid="{00000000-0005-0000-0000-0000DB240000}"/>
    <cellStyle name="Entrada 3 2 14" xfId="9433" xr:uid="{00000000-0005-0000-0000-0000DC240000}"/>
    <cellStyle name="Entrada 3 2 2" xfId="9434" xr:uid="{00000000-0005-0000-0000-0000DD240000}"/>
    <cellStyle name="Entrada 3 2 2 10" xfId="9435" xr:uid="{00000000-0005-0000-0000-0000DE240000}"/>
    <cellStyle name="Entrada 3 2 2 10 2" xfId="9436" xr:uid="{00000000-0005-0000-0000-0000DF240000}"/>
    <cellStyle name="Entrada 3 2 2 10 2 2" xfId="9437" xr:uid="{00000000-0005-0000-0000-0000E0240000}"/>
    <cellStyle name="Entrada 3 2 2 10 3" xfId="9438" xr:uid="{00000000-0005-0000-0000-0000E1240000}"/>
    <cellStyle name="Entrada 3 2 2 10 3 2" xfId="9439" xr:uid="{00000000-0005-0000-0000-0000E2240000}"/>
    <cellStyle name="Entrada 3 2 2 10 4" xfId="9440" xr:uid="{00000000-0005-0000-0000-0000E3240000}"/>
    <cellStyle name="Entrada 3 2 2 10 4 2" xfId="9441" xr:uid="{00000000-0005-0000-0000-0000E4240000}"/>
    <cellStyle name="Entrada 3 2 2 10 5" xfId="9442" xr:uid="{00000000-0005-0000-0000-0000E5240000}"/>
    <cellStyle name="Entrada 3 2 2 11" xfId="9443" xr:uid="{00000000-0005-0000-0000-0000E6240000}"/>
    <cellStyle name="Entrada 3 2 2 11 2" xfId="9444" xr:uid="{00000000-0005-0000-0000-0000E7240000}"/>
    <cellStyle name="Entrada 3 2 2 11 2 2" xfId="9445" xr:uid="{00000000-0005-0000-0000-0000E8240000}"/>
    <cellStyle name="Entrada 3 2 2 11 3" xfId="9446" xr:uid="{00000000-0005-0000-0000-0000E9240000}"/>
    <cellStyle name="Entrada 3 2 2 11 3 2" xfId="9447" xr:uid="{00000000-0005-0000-0000-0000EA240000}"/>
    <cellStyle name="Entrada 3 2 2 11 4" xfId="9448" xr:uid="{00000000-0005-0000-0000-0000EB240000}"/>
    <cellStyle name="Entrada 3 2 2 12" xfId="9449" xr:uid="{00000000-0005-0000-0000-0000EC240000}"/>
    <cellStyle name="Entrada 3 2 2 12 2" xfId="9450" xr:uid="{00000000-0005-0000-0000-0000ED240000}"/>
    <cellStyle name="Entrada 3 2 2 13" xfId="9451" xr:uid="{00000000-0005-0000-0000-0000EE240000}"/>
    <cellStyle name="Entrada 3 2 2 13 2" xfId="9452" xr:uid="{00000000-0005-0000-0000-0000EF240000}"/>
    <cellStyle name="Entrada 3 2 2 14" xfId="9453" xr:uid="{00000000-0005-0000-0000-0000F0240000}"/>
    <cellStyle name="Entrada 3 2 2 14 2" xfId="9454" xr:uid="{00000000-0005-0000-0000-0000F1240000}"/>
    <cellStyle name="Entrada 3 2 2 15" xfId="9455" xr:uid="{00000000-0005-0000-0000-0000F2240000}"/>
    <cellStyle name="Entrada 3 2 2 2" xfId="9456" xr:uid="{00000000-0005-0000-0000-0000F3240000}"/>
    <cellStyle name="Entrada 3 2 2 2 10" xfId="9457" xr:uid="{00000000-0005-0000-0000-0000F4240000}"/>
    <cellStyle name="Entrada 3 2 2 2 10 2" xfId="9458" xr:uid="{00000000-0005-0000-0000-0000F5240000}"/>
    <cellStyle name="Entrada 3 2 2 2 10 2 2" xfId="9459" xr:uid="{00000000-0005-0000-0000-0000F6240000}"/>
    <cellStyle name="Entrada 3 2 2 2 10 3" xfId="9460" xr:uid="{00000000-0005-0000-0000-0000F7240000}"/>
    <cellStyle name="Entrada 3 2 2 2 10 3 2" xfId="9461" xr:uid="{00000000-0005-0000-0000-0000F8240000}"/>
    <cellStyle name="Entrada 3 2 2 2 10 4" xfId="9462" xr:uid="{00000000-0005-0000-0000-0000F9240000}"/>
    <cellStyle name="Entrada 3 2 2 2 11" xfId="9463" xr:uid="{00000000-0005-0000-0000-0000FA240000}"/>
    <cellStyle name="Entrada 3 2 2 2 11 2" xfId="9464" xr:uid="{00000000-0005-0000-0000-0000FB240000}"/>
    <cellStyle name="Entrada 3 2 2 2 12" xfId="9465" xr:uid="{00000000-0005-0000-0000-0000FC240000}"/>
    <cellStyle name="Entrada 3 2 2 2 12 2" xfId="9466" xr:uid="{00000000-0005-0000-0000-0000FD240000}"/>
    <cellStyle name="Entrada 3 2 2 2 13" xfId="9467" xr:uid="{00000000-0005-0000-0000-0000FE240000}"/>
    <cellStyle name="Entrada 3 2 2 2 2" xfId="9468" xr:uid="{00000000-0005-0000-0000-0000FF240000}"/>
    <cellStyle name="Entrada 3 2 2 2 2 10" xfId="9469" xr:uid="{00000000-0005-0000-0000-000000250000}"/>
    <cellStyle name="Entrada 3 2 2 2 2 10 2" xfId="9470" xr:uid="{00000000-0005-0000-0000-000001250000}"/>
    <cellStyle name="Entrada 3 2 2 2 2 11" xfId="9471" xr:uid="{00000000-0005-0000-0000-000002250000}"/>
    <cellStyle name="Entrada 3 2 2 2 2 11 2" xfId="9472" xr:uid="{00000000-0005-0000-0000-000003250000}"/>
    <cellStyle name="Entrada 3 2 2 2 2 12" xfId="9473" xr:uid="{00000000-0005-0000-0000-000004250000}"/>
    <cellStyle name="Entrada 3 2 2 2 2 12 2" xfId="9474" xr:uid="{00000000-0005-0000-0000-000005250000}"/>
    <cellStyle name="Entrada 3 2 2 2 2 13" xfId="9475" xr:uid="{00000000-0005-0000-0000-000006250000}"/>
    <cellStyle name="Entrada 3 2 2 2 2 2" xfId="9476" xr:uid="{00000000-0005-0000-0000-000007250000}"/>
    <cellStyle name="Entrada 3 2 2 2 2 2 2" xfId="9477" xr:uid="{00000000-0005-0000-0000-000008250000}"/>
    <cellStyle name="Entrada 3 2 2 2 2 2 2 2" xfId="9478" xr:uid="{00000000-0005-0000-0000-000009250000}"/>
    <cellStyle name="Entrada 3 2 2 2 2 2 2 2 2" xfId="9479" xr:uid="{00000000-0005-0000-0000-00000A250000}"/>
    <cellStyle name="Entrada 3 2 2 2 2 2 2 3" xfId="9480" xr:uid="{00000000-0005-0000-0000-00000B250000}"/>
    <cellStyle name="Entrada 3 2 2 2 2 2 2 3 2" xfId="9481" xr:uid="{00000000-0005-0000-0000-00000C250000}"/>
    <cellStyle name="Entrada 3 2 2 2 2 2 2 4" xfId="9482" xr:uid="{00000000-0005-0000-0000-00000D250000}"/>
    <cellStyle name="Entrada 3 2 2 2 2 2 2 4 2" xfId="9483" xr:uid="{00000000-0005-0000-0000-00000E250000}"/>
    <cellStyle name="Entrada 3 2 2 2 2 2 2 5" xfId="9484" xr:uid="{00000000-0005-0000-0000-00000F250000}"/>
    <cellStyle name="Entrada 3 2 2 2 2 2 3" xfId="9485" xr:uid="{00000000-0005-0000-0000-000010250000}"/>
    <cellStyle name="Entrada 3 2 2 2 2 2 3 2" xfId="9486" xr:uid="{00000000-0005-0000-0000-000011250000}"/>
    <cellStyle name="Entrada 3 2 2 2 2 2 3 2 2" xfId="9487" xr:uid="{00000000-0005-0000-0000-000012250000}"/>
    <cellStyle name="Entrada 3 2 2 2 2 2 3 3" xfId="9488" xr:uid="{00000000-0005-0000-0000-000013250000}"/>
    <cellStyle name="Entrada 3 2 2 2 2 2 3 3 2" xfId="9489" xr:uid="{00000000-0005-0000-0000-000014250000}"/>
    <cellStyle name="Entrada 3 2 2 2 2 2 3 4" xfId="9490" xr:uid="{00000000-0005-0000-0000-000015250000}"/>
    <cellStyle name="Entrada 3 2 2 2 2 2 4" xfId="9491" xr:uid="{00000000-0005-0000-0000-000016250000}"/>
    <cellStyle name="Entrada 3 2 2 2 2 2 4 2" xfId="9492" xr:uid="{00000000-0005-0000-0000-000017250000}"/>
    <cellStyle name="Entrada 3 2 2 2 2 2 5" xfId="9493" xr:uid="{00000000-0005-0000-0000-000018250000}"/>
    <cellStyle name="Entrada 3 2 2 2 2 2 5 2" xfId="9494" xr:uid="{00000000-0005-0000-0000-000019250000}"/>
    <cellStyle name="Entrada 3 2 2 2 2 2 6" xfId="9495" xr:uid="{00000000-0005-0000-0000-00001A250000}"/>
    <cellStyle name="Entrada 3 2 2 2 2 2 6 2" xfId="9496" xr:uid="{00000000-0005-0000-0000-00001B250000}"/>
    <cellStyle name="Entrada 3 2 2 2 2 2 7" xfId="9497" xr:uid="{00000000-0005-0000-0000-00001C250000}"/>
    <cellStyle name="Entrada 3 2 2 2 2 3" xfId="9498" xr:uid="{00000000-0005-0000-0000-00001D250000}"/>
    <cellStyle name="Entrada 3 2 2 2 2 3 2" xfId="9499" xr:uid="{00000000-0005-0000-0000-00001E250000}"/>
    <cellStyle name="Entrada 3 2 2 2 2 3 2 2" xfId="9500" xr:uid="{00000000-0005-0000-0000-00001F250000}"/>
    <cellStyle name="Entrada 3 2 2 2 2 3 2 2 2" xfId="9501" xr:uid="{00000000-0005-0000-0000-000020250000}"/>
    <cellStyle name="Entrada 3 2 2 2 2 3 2 3" xfId="9502" xr:uid="{00000000-0005-0000-0000-000021250000}"/>
    <cellStyle name="Entrada 3 2 2 2 2 3 2 3 2" xfId="9503" xr:uid="{00000000-0005-0000-0000-000022250000}"/>
    <cellStyle name="Entrada 3 2 2 2 2 3 2 4" xfId="9504" xr:uid="{00000000-0005-0000-0000-000023250000}"/>
    <cellStyle name="Entrada 3 2 2 2 2 3 2 4 2" xfId="9505" xr:uid="{00000000-0005-0000-0000-000024250000}"/>
    <cellStyle name="Entrada 3 2 2 2 2 3 2 5" xfId="9506" xr:uid="{00000000-0005-0000-0000-000025250000}"/>
    <cellStyle name="Entrada 3 2 2 2 2 3 3" xfId="9507" xr:uid="{00000000-0005-0000-0000-000026250000}"/>
    <cellStyle name="Entrada 3 2 2 2 2 3 3 2" xfId="9508" xr:uid="{00000000-0005-0000-0000-000027250000}"/>
    <cellStyle name="Entrada 3 2 2 2 2 3 3 2 2" xfId="9509" xr:uid="{00000000-0005-0000-0000-000028250000}"/>
    <cellStyle name="Entrada 3 2 2 2 2 3 3 3" xfId="9510" xr:uid="{00000000-0005-0000-0000-000029250000}"/>
    <cellStyle name="Entrada 3 2 2 2 2 3 3 3 2" xfId="9511" xr:uid="{00000000-0005-0000-0000-00002A250000}"/>
    <cellStyle name="Entrada 3 2 2 2 2 3 3 4" xfId="9512" xr:uid="{00000000-0005-0000-0000-00002B250000}"/>
    <cellStyle name="Entrada 3 2 2 2 2 3 4" xfId="9513" xr:uid="{00000000-0005-0000-0000-00002C250000}"/>
    <cellStyle name="Entrada 3 2 2 2 2 3 4 2" xfId="9514" xr:uid="{00000000-0005-0000-0000-00002D250000}"/>
    <cellStyle name="Entrada 3 2 2 2 2 3 5" xfId="9515" xr:uid="{00000000-0005-0000-0000-00002E250000}"/>
    <cellStyle name="Entrada 3 2 2 2 2 3 5 2" xfId="9516" xr:uid="{00000000-0005-0000-0000-00002F250000}"/>
    <cellStyle name="Entrada 3 2 2 2 2 3 6" xfId="9517" xr:uid="{00000000-0005-0000-0000-000030250000}"/>
    <cellStyle name="Entrada 3 2 2 2 2 3 6 2" xfId="9518" xr:uid="{00000000-0005-0000-0000-000031250000}"/>
    <cellStyle name="Entrada 3 2 2 2 2 3 7" xfId="9519" xr:uid="{00000000-0005-0000-0000-000032250000}"/>
    <cellStyle name="Entrada 3 2 2 2 2 4" xfId="9520" xr:uid="{00000000-0005-0000-0000-000033250000}"/>
    <cellStyle name="Entrada 3 2 2 2 2 4 2" xfId="9521" xr:uid="{00000000-0005-0000-0000-000034250000}"/>
    <cellStyle name="Entrada 3 2 2 2 2 4 2 2" xfId="9522" xr:uid="{00000000-0005-0000-0000-000035250000}"/>
    <cellStyle name="Entrada 3 2 2 2 2 4 2 2 2" xfId="9523" xr:uid="{00000000-0005-0000-0000-000036250000}"/>
    <cellStyle name="Entrada 3 2 2 2 2 4 2 3" xfId="9524" xr:uid="{00000000-0005-0000-0000-000037250000}"/>
    <cellStyle name="Entrada 3 2 2 2 2 4 2 3 2" xfId="9525" xr:uid="{00000000-0005-0000-0000-000038250000}"/>
    <cellStyle name="Entrada 3 2 2 2 2 4 2 4" xfId="9526" xr:uid="{00000000-0005-0000-0000-000039250000}"/>
    <cellStyle name="Entrada 3 2 2 2 2 4 2 4 2" xfId="9527" xr:uid="{00000000-0005-0000-0000-00003A250000}"/>
    <cellStyle name="Entrada 3 2 2 2 2 4 2 5" xfId="9528" xr:uid="{00000000-0005-0000-0000-00003B250000}"/>
    <cellStyle name="Entrada 3 2 2 2 2 4 3" xfId="9529" xr:uid="{00000000-0005-0000-0000-00003C250000}"/>
    <cellStyle name="Entrada 3 2 2 2 2 4 3 2" xfId="9530" xr:uid="{00000000-0005-0000-0000-00003D250000}"/>
    <cellStyle name="Entrada 3 2 2 2 2 4 3 2 2" xfId="9531" xr:uid="{00000000-0005-0000-0000-00003E250000}"/>
    <cellStyle name="Entrada 3 2 2 2 2 4 3 3" xfId="9532" xr:uid="{00000000-0005-0000-0000-00003F250000}"/>
    <cellStyle name="Entrada 3 2 2 2 2 4 3 3 2" xfId="9533" xr:uid="{00000000-0005-0000-0000-000040250000}"/>
    <cellStyle name="Entrada 3 2 2 2 2 4 3 4" xfId="9534" xr:uid="{00000000-0005-0000-0000-000041250000}"/>
    <cellStyle name="Entrada 3 2 2 2 2 4 4" xfId="9535" xr:uid="{00000000-0005-0000-0000-000042250000}"/>
    <cellStyle name="Entrada 3 2 2 2 2 4 4 2" xfId="9536" xr:uid="{00000000-0005-0000-0000-000043250000}"/>
    <cellStyle name="Entrada 3 2 2 2 2 4 5" xfId="9537" xr:uid="{00000000-0005-0000-0000-000044250000}"/>
    <cellStyle name="Entrada 3 2 2 2 2 4 5 2" xfId="9538" xr:uid="{00000000-0005-0000-0000-000045250000}"/>
    <cellStyle name="Entrada 3 2 2 2 2 4 6" xfId="9539" xr:uid="{00000000-0005-0000-0000-000046250000}"/>
    <cellStyle name="Entrada 3 2 2 2 2 4 6 2" xfId="9540" xr:uid="{00000000-0005-0000-0000-000047250000}"/>
    <cellStyle name="Entrada 3 2 2 2 2 4 7" xfId="9541" xr:uid="{00000000-0005-0000-0000-000048250000}"/>
    <cellStyle name="Entrada 3 2 2 2 2 5" xfId="9542" xr:uid="{00000000-0005-0000-0000-000049250000}"/>
    <cellStyle name="Entrada 3 2 2 2 2 5 2" xfId="9543" xr:uid="{00000000-0005-0000-0000-00004A250000}"/>
    <cellStyle name="Entrada 3 2 2 2 2 5 2 2" xfId="9544" xr:uid="{00000000-0005-0000-0000-00004B250000}"/>
    <cellStyle name="Entrada 3 2 2 2 2 5 2 2 2" xfId="9545" xr:uid="{00000000-0005-0000-0000-00004C250000}"/>
    <cellStyle name="Entrada 3 2 2 2 2 5 2 3" xfId="9546" xr:uid="{00000000-0005-0000-0000-00004D250000}"/>
    <cellStyle name="Entrada 3 2 2 2 2 5 2 3 2" xfId="9547" xr:uid="{00000000-0005-0000-0000-00004E250000}"/>
    <cellStyle name="Entrada 3 2 2 2 2 5 2 4" xfId="9548" xr:uid="{00000000-0005-0000-0000-00004F250000}"/>
    <cellStyle name="Entrada 3 2 2 2 2 5 2 4 2" xfId="9549" xr:uid="{00000000-0005-0000-0000-000050250000}"/>
    <cellStyle name="Entrada 3 2 2 2 2 5 2 5" xfId="9550" xr:uid="{00000000-0005-0000-0000-000051250000}"/>
    <cellStyle name="Entrada 3 2 2 2 2 5 3" xfId="9551" xr:uid="{00000000-0005-0000-0000-000052250000}"/>
    <cellStyle name="Entrada 3 2 2 2 2 5 3 2" xfId="9552" xr:uid="{00000000-0005-0000-0000-000053250000}"/>
    <cellStyle name="Entrada 3 2 2 2 2 5 3 2 2" xfId="9553" xr:uid="{00000000-0005-0000-0000-000054250000}"/>
    <cellStyle name="Entrada 3 2 2 2 2 5 3 3" xfId="9554" xr:uid="{00000000-0005-0000-0000-000055250000}"/>
    <cellStyle name="Entrada 3 2 2 2 2 5 3 3 2" xfId="9555" xr:uid="{00000000-0005-0000-0000-000056250000}"/>
    <cellStyle name="Entrada 3 2 2 2 2 5 3 4" xfId="9556" xr:uid="{00000000-0005-0000-0000-000057250000}"/>
    <cellStyle name="Entrada 3 2 2 2 2 5 4" xfId="9557" xr:uid="{00000000-0005-0000-0000-000058250000}"/>
    <cellStyle name="Entrada 3 2 2 2 2 5 4 2" xfId="9558" xr:uid="{00000000-0005-0000-0000-000059250000}"/>
    <cellStyle name="Entrada 3 2 2 2 2 5 5" xfId="9559" xr:uid="{00000000-0005-0000-0000-00005A250000}"/>
    <cellStyle name="Entrada 3 2 2 2 2 5 5 2" xfId="9560" xr:uid="{00000000-0005-0000-0000-00005B250000}"/>
    <cellStyle name="Entrada 3 2 2 2 2 5 6" xfId="9561" xr:uid="{00000000-0005-0000-0000-00005C250000}"/>
    <cellStyle name="Entrada 3 2 2 2 2 5 6 2" xfId="9562" xr:uid="{00000000-0005-0000-0000-00005D250000}"/>
    <cellStyle name="Entrada 3 2 2 2 2 5 7" xfId="9563" xr:uid="{00000000-0005-0000-0000-00005E250000}"/>
    <cellStyle name="Entrada 3 2 2 2 2 6" xfId="9564" xr:uid="{00000000-0005-0000-0000-00005F250000}"/>
    <cellStyle name="Entrada 3 2 2 2 2 6 2" xfId="9565" xr:uid="{00000000-0005-0000-0000-000060250000}"/>
    <cellStyle name="Entrada 3 2 2 2 2 6 2 2" xfId="9566" xr:uid="{00000000-0005-0000-0000-000061250000}"/>
    <cellStyle name="Entrada 3 2 2 2 2 6 2 2 2" xfId="9567" xr:uid="{00000000-0005-0000-0000-000062250000}"/>
    <cellStyle name="Entrada 3 2 2 2 2 6 2 3" xfId="9568" xr:uid="{00000000-0005-0000-0000-000063250000}"/>
    <cellStyle name="Entrada 3 2 2 2 2 6 2 3 2" xfId="9569" xr:uid="{00000000-0005-0000-0000-000064250000}"/>
    <cellStyle name="Entrada 3 2 2 2 2 6 2 4" xfId="9570" xr:uid="{00000000-0005-0000-0000-000065250000}"/>
    <cellStyle name="Entrada 3 2 2 2 2 6 2 4 2" xfId="9571" xr:uid="{00000000-0005-0000-0000-000066250000}"/>
    <cellStyle name="Entrada 3 2 2 2 2 6 2 5" xfId="9572" xr:uid="{00000000-0005-0000-0000-000067250000}"/>
    <cellStyle name="Entrada 3 2 2 2 2 6 3" xfId="9573" xr:uid="{00000000-0005-0000-0000-000068250000}"/>
    <cellStyle name="Entrada 3 2 2 2 2 6 3 2" xfId="9574" xr:uid="{00000000-0005-0000-0000-000069250000}"/>
    <cellStyle name="Entrada 3 2 2 2 2 6 4" xfId="9575" xr:uid="{00000000-0005-0000-0000-00006A250000}"/>
    <cellStyle name="Entrada 3 2 2 2 2 6 4 2" xfId="9576" xr:uid="{00000000-0005-0000-0000-00006B250000}"/>
    <cellStyle name="Entrada 3 2 2 2 2 6 5" xfId="9577" xr:uid="{00000000-0005-0000-0000-00006C250000}"/>
    <cellStyle name="Entrada 3 2 2 2 2 6 5 2" xfId="9578" xr:uid="{00000000-0005-0000-0000-00006D250000}"/>
    <cellStyle name="Entrada 3 2 2 2 2 6 6" xfId="9579" xr:uid="{00000000-0005-0000-0000-00006E250000}"/>
    <cellStyle name="Entrada 3 2 2 2 2 7" xfId="9580" xr:uid="{00000000-0005-0000-0000-00006F250000}"/>
    <cellStyle name="Entrada 3 2 2 2 2 7 2" xfId="9581" xr:uid="{00000000-0005-0000-0000-000070250000}"/>
    <cellStyle name="Entrada 3 2 2 2 2 7 2 2" xfId="9582" xr:uid="{00000000-0005-0000-0000-000071250000}"/>
    <cellStyle name="Entrada 3 2 2 2 2 7 3" xfId="9583" xr:uid="{00000000-0005-0000-0000-000072250000}"/>
    <cellStyle name="Entrada 3 2 2 2 2 7 3 2" xfId="9584" xr:uid="{00000000-0005-0000-0000-000073250000}"/>
    <cellStyle name="Entrada 3 2 2 2 2 7 4" xfId="9585" xr:uid="{00000000-0005-0000-0000-000074250000}"/>
    <cellStyle name="Entrada 3 2 2 2 2 7 4 2" xfId="9586" xr:uid="{00000000-0005-0000-0000-000075250000}"/>
    <cellStyle name="Entrada 3 2 2 2 2 7 5" xfId="9587" xr:uid="{00000000-0005-0000-0000-000076250000}"/>
    <cellStyle name="Entrada 3 2 2 2 2 8" xfId="9588" xr:uid="{00000000-0005-0000-0000-000077250000}"/>
    <cellStyle name="Entrada 3 2 2 2 2 8 2" xfId="9589" xr:uid="{00000000-0005-0000-0000-000078250000}"/>
    <cellStyle name="Entrada 3 2 2 2 2 8 2 2" xfId="9590" xr:uid="{00000000-0005-0000-0000-000079250000}"/>
    <cellStyle name="Entrada 3 2 2 2 2 8 3" xfId="9591" xr:uid="{00000000-0005-0000-0000-00007A250000}"/>
    <cellStyle name="Entrada 3 2 2 2 2 8 3 2" xfId="9592" xr:uid="{00000000-0005-0000-0000-00007B250000}"/>
    <cellStyle name="Entrada 3 2 2 2 2 8 4" xfId="9593" xr:uid="{00000000-0005-0000-0000-00007C250000}"/>
    <cellStyle name="Entrada 3 2 2 2 2 8 4 2" xfId="9594" xr:uid="{00000000-0005-0000-0000-00007D250000}"/>
    <cellStyle name="Entrada 3 2 2 2 2 8 5" xfId="9595" xr:uid="{00000000-0005-0000-0000-00007E250000}"/>
    <cellStyle name="Entrada 3 2 2 2 2 9" xfId="9596" xr:uid="{00000000-0005-0000-0000-00007F250000}"/>
    <cellStyle name="Entrada 3 2 2 2 2 9 2" xfId="9597" xr:uid="{00000000-0005-0000-0000-000080250000}"/>
    <cellStyle name="Entrada 3 2 2 2 2 9 2 2" xfId="9598" xr:uid="{00000000-0005-0000-0000-000081250000}"/>
    <cellStyle name="Entrada 3 2 2 2 2 9 3" xfId="9599" xr:uid="{00000000-0005-0000-0000-000082250000}"/>
    <cellStyle name="Entrada 3 2 2 2 2 9 3 2" xfId="9600" xr:uid="{00000000-0005-0000-0000-000083250000}"/>
    <cellStyle name="Entrada 3 2 2 2 2 9 4" xfId="9601" xr:uid="{00000000-0005-0000-0000-000084250000}"/>
    <cellStyle name="Entrada 3 2 2 2 3" xfId="9602" xr:uid="{00000000-0005-0000-0000-000085250000}"/>
    <cellStyle name="Entrada 3 2 2 2 3 10" xfId="9603" xr:uid="{00000000-0005-0000-0000-000086250000}"/>
    <cellStyle name="Entrada 3 2 2 2 3 2" xfId="9604" xr:uid="{00000000-0005-0000-0000-000087250000}"/>
    <cellStyle name="Entrada 3 2 2 2 3 2 2" xfId="9605" xr:uid="{00000000-0005-0000-0000-000088250000}"/>
    <cellStyle name="Entrada 3 2 2 2 3 2 2 2" xfId="9606" xr:uid="{00000000-0005-0000-0000-000089250000}"/>
    <cellStyle name="Entrada 3 2 2 2 3 2 2 2 2" xfId="9607" xr:uid="{00000000-0005-0000-0000-00008A250000}"/>
    <cellStyle name="Entrada 3 2 2 2 3 2 2 3" xfId="9608" xr:uid="{00000000-0005-0000-0000-00008B250000}"/>
    <cellStyle name="Entrada 3 2 2 2 3 2 2 3 2" xfId="9609" xr:uid="{00000000-0005-0000-0000-00008C250000}"/>
    <cellStyle name="Entrada 3 2 2 2 3 2 2 4" xfId="9610" xr:uid="{00000000-0005-0000-0000-00008D250000}"/>
    <cellStyle name="Entrada 3 2 2 2 3 2 3" xfId="9611" xr:uid="{00000000-0005-0000-0000-00008E250000}"/>
    <cellStyle name="Entrada 3 2 2 2 3 2 3 2" xfId="9612" xr:uid="{00000000-0005-0000-0000-00008F250000}"/>
    <cellStyle name="Entrada 3 2 2 2 3 2 4" xfId="9613" xr:uid="{00000000-0005-0000-0000-000090250000}"/>
    <cellStyle name="Entrada 3 2 2 2 3 2 4 2" xfId="9614" xr:uid="{00000000-0005-0000-0000-000091250000}"/>
    <cellStyle name="Entrada 3 2 2 2 3 2 5" xfId="9615" xr:uid="{00000000-0005-0000-0000-000092250000}"/>
    <cellStyle name="Entrada 3 2 2 2 3 2 5 2" xfId="9616" xr:uid="{00000000-0005-0000-0000-000093250000}"/>
    <cellStyle name="Entrada 3 2 2 2 3 2 6" xfId="9617" xr:uid="{00000000-0005-0000-0000-000094250000}"/>
    <cellStyle name="Entrada 3 2 2 2 3 3" xfId="9618" xr:uid="{00000000-0005-0000-0000-000095250000}"/>
    <cellStyle name="Entrada 3 2 2 2 3 3 2" xfId="9619" xr:uid="{00000000-0005-0000-0000-000096250000}"/>
    <cellStyle name="Entrada 3 2 2 2 3 3 2 2" xfId="9620" xr:uid="{00000000-0005-0000-0000-000097250000}"/>
    <cellStyle name="Entrada 3 2 2 2 3 3 3" xfId="9621" xr:uid="{00000000-0005-0000-0000-000098250000}"/>
    <cellStyle name="Entrada 3 2 2 2 3 3 3 2" xfId="9622" xr:uid="{00000000-0005-0000-0000-000099250000}"/>
    <cellStyle name="Entrada 3 2 2 2 3 3 4" xfId="9623" xr:uid="{00000000-0005-0000-0000-00009A250000}"/>
    <cellStyle name="Entrada 3 2 2 2 3 4" xfId="9624" xr:uid="{00000000-0005-0000-0000-00009B250000}"/>
    <cellStyle name="Entrada 3 2 2 2 3 4 2" xfId="9625" xr:uid="{00000000-0005-0000-0000-00009C250000}"/>
    <cellStyle name="Entrada 3 2 2 2 3 4 2 2" xfId="9626" xr:uid="{00000000-0005-0000-0000-00009D250000}"/>
    <cellStyle name="Entrada 3 2 2 2 3 4 3" xfId="9627" xr:uid="{00000000-0005-0000-0000-00009E250000}"/>
    <cellStyle name="Entrada 3 2 2 2 3 4 3 2" xfId="9628" xr:uid="{00000000-0005-0000-0000-00009F250000}"/>
    <cellStyle name="Entrada 3 2 2 2 3 4 4" xfId="9629" xr:uid="{00000000-0005-0000-0000-0000A0250000}"/>
    <cellStyle name="Entrada 3 2 2 2 3 5" xfId="9630" xr:uid="{00000000-0005-0000-0000-0000A1250000}"/>
    <cellStyle name="Entrada 3 2 2 2 3 5 2" xfId="9631" xr:uid="{00000000-0005-0000-0000-0000A2250000}"/>
    <cellStyle name="Entrada 3 2 2 2 3 5 2 2" xfId="9632" xr:uid="{00000000-0005-0000-0000-0000A3250000}"/>
    <cellStyle name="Entrada 3 2 2 2 3 5 3" xfId="9633" xr:uid="{00000000-0005-0000-0000-0000A4250000}"/>
    <cellStyle name="Entrada 3 2 2 2 3 5 3 2" xfId="9634" xr:uid="{00000000-0005-0000-0000-0000A5250000}"/>
    <cellStyle name="Entrada 3 2 2 2 3 5 4" xfId="9635" xr:uid="{00000000-0005-0000-0000-0000A6250000}"/>
    <cellStyle name="Entrada 3 2 2 2 3 6" xfId="9636" xr:uid="{00000000-0005-0000-0000-0000A7250000}"/>
    <cellStyle name="Entrada 3 2 2 2 3 6 2" xfId="9637" xr:uid="{00000000-0005-0000-0000-0000A8250000}"/>
    <cellStyle name="Entrada 3 2 2 2 3 6 2 2" xfId="9638" xr:uid="{00000000-0005-0000-0000-0000A9250000}"/>
    <cellStyle name="Entrada 3 2 2 2 3 6 3" xfId="9639" xr:uid="{00000000-0005-0000-0000-0000AA250000}"/>
    <cellStyle name="Entrada 3 2 2 2 3 6 3 2" xfId="9640" xr:uid="{00000000-0005-0000-0000-0000AB250000}"/>
    <cellStyle name="Entrada 3 2 2 2 3 6 4" xfId="9641" xr:uid="{00000000-0005-0000-0000-0000AC250000}"/>
    <cellStyle name="Entrada 3 2 2 2 3 7" xfId="9642" xr:uid="{00000000-0005-0000-0000-0000AD250000}"/>
    <cellStyle name="Entrada 3 2 2 2 3 7 2" xfId="9643" xr:uid="{00000000-0005-0000-0000-0000AE250000}"/>
    <cellStyle name="Entrada 3 2 2 2 3 8" xfId="9644" xr:uid="{00000000-0005-0000-0000-0000AF250000}"/>
    <cellStyle name="Entrada 3 2 2 2 3 8 2" xfId="9645" xr:uid="{00000000-0005-0000-0000-0000B0250000}"/>
    <cellStyle name="Entrada 3 2 2 2 3 9" xfId="9646" xr:uid="{00000000-0005-0000-0000-0000B1250000}"/>
    <cellStyle name="Entrada 3 2 2 2 3 9 2" xfId="9647" xr:uid="{00000000-0005-0000-0000-0000B2250000}"/>
    <cellStyle name="Entrada 3 2 2 2 4" xfId="9648" xr:uid="{00000000-0005-0000-0000-0000B3250000}"/>
    <cellStyle name="Entrada 3 2 2 2 4 2" xfId="9649" xr:uid="{00000000-0005-0000-0000-0000B4250000}"/>
    <cellStyle name="Entrada 3 2 2 2 4 2 2" xfId="9650" xr:uid="{00000000-0005-0000-0000-0000B5250000}"/>
    <cellStyle name="Entrada 3 2 2 2 4 2 2 2" xfId="9651" xr:uid="{00000000-0005-0000-0000-0000B6250000}"/>
    <cellStyle name="Entrada 3 2 2 2 4 2 3" xfId="9652" xr:uid="{00000000-0005-0000-0000-0000B7250000}"/>
    <cellStyle name="Entrada 3 2 2 2 4 2 3 2" xfId="9653" xr:uid="{00000000-0005-0000-0000-0000B8250000}"/>
    <cellStyle name="Entrada 3 2 2 2 4 2 4" xfId="9654" xr:uid="{00000000-0005-0000-0000-0000B9250000}"/>
    <cellStyle name="Entrada 3 2 2 2 4 2 4 2" xfId="9655" xr:uid="{00000000-0005-0000-0000-0000BA250000}"/>
    <cellStyle name="Entrada 3 2 2 2 4 2 5" xfId="9656" xr:uid="{00000000-0005-0000-0000-0000BB250000}"/>
    <cellStyle name="Entrada 3 2 2 2 4 3" xfId="9657" xr:uid="{00000000-0005-0000-0000-0000BC250000}"/>
    <cellStyle name="Entrada 3 2 2 2 4 3 2" xfId="9658" xr:uid="{00000000-0005-0000-0000-0000BD250000}"/>
    <cellStyle name="Entrada 3 2 2 2 4 3 2 2" xfId="9659" xr:uid="{00000000-0005-0000-0000-0000BE250000}"/>
    <cellStyle name="Entrada 3 2 2 2 4 3 3" xfId="9660" xr:uid="{00000000-0005-0000-0000-0000BF250000}"/>
    <cellStyle name="Entrada 3 2 2 2 4 3 3 2" xfId="9661" xr:uid="{00000000-0005-0000-0000-0000C0250000}"/>
    <cellStyle name="Entrada 3 2 2 2 4 3 4" xfId="9662" xr:uid="{00000000-0005-0000-0000-0000C1250000}"/>
    <cellStyle name="Entrada 3 2 2 2 4 4" xfId="9663" xr:uid="{00000000-0005-0000-0000-0000C2250000}"/>
    <cellStyle name="Entrada 3 2 2 2 4 4 2" xfId="9664" xr:uid="{00000000-0005-0000-0000-0000C3250000}"/>
    <cellStyle name="Entrada 3 2 2 2 4 5" xfId="9665" xr:uid="{00000000-0005-0000-0000-0000C4250000}"/>
    <cellStyle name="Entrada 3 2 2 2 4 5 2" xfId="9666" xr:uid="{00000000-0005-0000-0000-0000C5250000}"/>
    <cellStyle name="Entrada 3 2 2 2 4 6" xfId="9667" xr:uid="{00000000-0005-0000-0000-0000C6250000}"/>
    <cellStyle name="Entrada 3 2 2 2 4 6 2" xfId="9668" xr:uid="{00000000-0005-0000-0000-0000C7250000}"/>
    <cellStyle name="Entrada 3 2 2 2 4 7" xfId="9669" xr:uid="{00000000-0005-0000-0000-0000C8250000}"/>
    <cellStyle name="Entrada 3 2 2 2 5" xfId="9670" xr:uid="{00000000-0005-0000-0000-0000C9250000}"/>
    <cellStyle name="Entrada 3 2 2 2 5 2" xfId="9671" xr:uid="{00000000-0005-0000-0000-0000CA250000}"/>
    <cellStyle name="Entrada 3 2 2 2 5 2 2" xfId="9672" xr:uid="{00000000-0005-0000-0000-0000CB250000}"/>
    <cellStyle name="Entrada 3 2 2 2 5 2 2 2" xfId="9673" xr:uid="{00000000-0005-0000-0000-0000CC250000}"/>
    <cellStyle name="Entrada 3 2 2 2 5 2 3" xfId="9674" xr:uid="{00000000-0005-0000-0000-0000CD250000}"/>
    <cellStyle name="Entrada 3 2 2 2 5 2 3 2" xfId="9675" xr:uid="{00000000-0005-0000-0000-0000CE250000}"/>
    <cellStyle name="Entrada 3 2 2 2 5 2 4" xfId="9676" xr:uid="{00000000-0005-0000-0000-0000CF250000}"/>
    <cellStyle name="Entrada 3 2 2 2 5 2 4 2" xfId="9677" xr:uid="{00000000-0005-0000-0000-0000D0250000}"/>
    <cellStyle name="Entrada 3 2 2 2 5 2 5" xfId="9678" xr:uid="{00000000-0005-0000-0000-0000D1250000}"/>
    <cellStyle name="Entrada 3 2 2 2 5 3" xfId="9679" xr:uid="{00000000-0005-0000-0000-0000D2250000}"/>
    <cellStyle name="Entrada 3 2 2 2 5 3 2" xfId="9680" xr:uid="{00000000-0005-0000-0000-0000D3250000}"/>
    <cellStyle name="Entrada 3 2 2 2 5 4" xfId="9681" xr:uid="{00000000-0005-0000-0000-0000D4250000}"/>
    <cellStyle name="Entrada 3 2 2 2 5 4 2" xfId="9682" xr:uid="{00000000-0005-0000-0000-0000D5250000}"/>
    <cellStyle name="Entrada 3 2 2 2 5 5" xfId="9683" xr:uid="{00000000-0005-0000-0000-0000D6250000}"/>
    <cellStyle name="Entrada 3 2 2 2 5 5 2" xfId="9684" xr:uid="{00000000-0005-0000-0000-0000D7250000}"/>
    <cellStyle name="Entrada 3 2 2 2 5 6" xfId="9685" xr:uid="{00000000-0005-0000-0000-0000D8250000}"/>
    <cellStyle name="Entrada 3 2 2 2 6" xfId="9686" xr:uid="{00000000-0005-0000-0000-0000D9250000}"/>
    <cellStyle name="Entrada 3 2 2 2 6 2" xfId="9687" xr:uid="{00000000-0005-0000-0000-0000DA250000}"/>
    <cellStyle name="Entrada 3 2 2 2 6 2 2" xfId="9688" xr:uid="{00000000-0005-0000-0000-0000DB250000}"/>
    <cellStyle name="Entrada 3 2 2 2 6 2 2 2" xfId="9689" xr:uid="{00000000-0005-0000-0000-0000DC250000}"/>
    <cellStyle name="Entrada 3 2 2 2 6 2 3" xfId="9690" xr:uid="{00000000-0005-0000-0000-0000DD250000}"/>
    <cellStyle name="Entrada 3 2 2 2 6 2 3 2" xfId="9691" xr:uid="{00000000-0005-0000-0000-0000DE250000}"/>
    <cellStyle name="Entrada 3 2 2 2 6 2 4" xfId="9692" xr:uid="{00000000-0005-0000-0000-0000DF250000}"/>
    <cellStyle name="Entrada 3 2 2 2 6 2 4 2" xfId="9693" xr:uid="{00000000-0005-0000-0000-0000E0250000}"/>
    <cellStyle name="Entrada 3 2 2 2 6 2 5" xfId="9694" xr:uid="{00000000-0005-0000-0000-0000E1250000}"/>
    <cellStyle name="Entrada 3 2 2 2 6 3" xfId="9695" xr:uid="{00000000-0005-0000-0000-0000E2250000}"/>
    <cellStyle name="Entrada 3 2 2 2 6 3 2" xfId="9696" xr:uid="{00000000-0005-0000-0000-0000E3250000}"/>
    <cellStyle name="Entrada 3 2 2 2 6 4" xfId="9697" xr:uid="{00000000-0005-0000-0000-0000E4250000}"/>
    <cellStyle name="Entrada 3 2 2 2 6 4 2" xfId="9698" xr:uid="{00000000-0005-0000-0000-0000E5250000}"/>
    <cellStyle name="Entrada 3 2 2 2 6 5" xfId="9699" xr:uid="{00000000-0005-0000-0000-0000E6250000}"/>
    <cellStyle name="Entrada 3 2 2 2 6 5 2" xfId="9700" xr:uid="{00000000-0005-0000-0000-0000E7250000}"/>
    <cellStyle name="Entrada 3 2 2 2 6 6" xfId="9701" xr:uid="{00000000-0005-0000-0000-0000E8250000}"/>
    <cellStyle name="Entrada 3 2 2 2 7" xfId="9702" xr:uid="{00000000-0005-0000-0000-0000E9250000}"/>
    <cellStyle name="Entrada 3 2 2 2 7 2" xfId="9703" xr:uid="{00000000-0005-0000-0000-0000EA250000}"/>
    <cellStyle name="Entrada 3 2 2 2 7 2 2" xfId="9704" xr:uid="{00000000-0005-0000-0000-0000EB250000}"/>
    <cellStyle name="Entrada 3 2 2 2 7 2 2 2" xfId="9705" xr:uid="{00000000-0005-0000-0000-0000EC250000}"/>
    <cellStyle name="Entrada 3 2 2 2 7 2 3" xfId="9706" xr:uid="{00000000-0005-0000-0000-0000ED250000}"/>
    <cellStyle name="Entrada 3 2 2 2 7 2 3 2" xfId="9707" xr:uid="{00000000-0005-0000-0000-0000EE250000}"/>
    <cellStyle name="Entrada 3 2 2 2 7 2 4" xfId="9708" xr:uid="{00000000-0005-0000-0000-0000EF250000}"/>
    <cellStyle name="Entrada 3 2 2 2 7 2 4 2" xfId="9709" xr:uid="{00000000-0005-0000-0000-0000F0250000}"/>
    <cellStyle name="Entrada 3 2 2 2 7 2 5" xfId="9710" xr:uid="{00000000-0005-0000-0000-0000F1250000}"/>
    <cellStyle name="Entrada 3 2 2 2 7 3" xfId="9711" xr:uid="{00000000-0005-0000-0000-0000F2250000}"/>
    <cellStyle name="Entrada 3 2 2 2 7 3 2" xfId="9712" xr:uid="{00000000-0005-0000-0000-0000F3250000}"/>
    <cellStyle name="Entrada 3 2 2 2 7 4" xfId="9713" xr:uid="{00000000-0005-0000-0000-0000F4250000}"/>
    <cellStyle name="Entrada 3 2 2 2 7 4 2" xfId="9714" xr:uid="{00000000-0005-0000-0000-0000F5250000}"/>
    <cellStyle name="Entrada 3 2 2 2 7 5" xfId="9715" xr:uid="{00000000-0005-0000-0000-0000F6250000}"/>
    <cellStyle name="Entrada 3 2 2 2 7 5 2" xfId="9716" xr:uid="{00000000-0005-0000-0000-0000F7250000}"/>
    <cellStyle name="Entrada 3 2 2 2 7 6" xfId="9717" xr:uid="{00000000-0005-0000-0000-0000F8250000}"/>
    <cellStyle name="Entrada 3 2 2 2 8" xfId="9718" xr:uid="{00000000-0005-0000-0000-0000F9250000}"/>
    <cellStyle name="Entrada 3 2 2 2 8 2" xfId="9719" xr:uid="{00000000-0005-0000-0000-0000FA250000}"/>
    <cellStyle name="Entrada 3 2 2 2 8 2 2" xfId="9720" xr:uid="{00000000-0005-0000-0000-0000FB250000}"/>
    <cellStyle name="Entrada 3 2 2 2 8 3" xfId="9721" xr:uid="{00000000-0005-0000-0000-0000FC250000}"/>
    <cellStyle name="Entrada 3 2 2 2 8 3 2" xfId="9722" xr:uid="{00000000-0005-0000-0000-0000FD250000}"/>
    <cellStyle name="Entrada 3 2 2 2 8 4" xfId="9723" xr:uid="{00000000-0005-0000-0000-0000FE250000}"/>
    <cellStyle name="Entrada 3 2 2 2 8 4 2" xfId="9724" xr:uid="{00000000-0005-0000-0000-0000FF250000}"/>
    <cellStyle name="Entrada 3 2 2 2 8 5" xfId="9725" xr:uid="{00000000-0005-0000-0000-000000260000}"/>
    <cellStyle name="Entrada 3 2 2 2 9" xfId="9726" xr:uid="{00000000-0005-0000-0000-000001260000}"/>
    <cellStyle name="Entrada 3 2 2 2 9 2" xfId="9727" xr:uid="{00000000-0005-0000-0000-000002260000}"/>
    <cellStyle name="Entrada 3 2 2 2 9 2 2" xfId="9728" xr:uid="{00000000-0005-0000-0000-000003260000}"/>
    <cellStyle name="Entrada 3 2 2 2 9 3" xfId="9729" xr:uid="{00000000-0005-0000-0000-000004260000}"/>
    <cellStyle name="Entrada 3 2 2 2 9 3 2" xfId="9730" xr:uid="{00000000-0005-0000-0000-000005260000}"/>
    <cellStyle name="Entrada 3 2 2 2 9 4" xfId="9731" xr:uid="{00000000-0005-0000-0000-000006260000}"/>
    <cellStyle name="Entrada 3 2 2 2 9 4 2" xfId="9732" xr:uid="{00000000-0005-0000-0000-000007260000}"/>
    <cellStyle name="Entrada 3 2 2 2 9 5" xfId="9733" xr:uid="{00000000-0005-0000-0000-000008260000}"/>
    <cellStyle name="Entrada 3 2 2 3" xfId="9734" xr:uid="{00000000-0005-0000-0000-000009260000}"/>
    <cellStyle name="Entrada 3 2 2 3 10" xfId="9735" xr:uid="{00000000-0005-0000-0000-00000A260000}"/>
    <cellStyle name="Entrada 3 2 2 3 10 2" xfId="9736" xr:uid="{00000000-0005-0000-0000-00000B260000}"/>
    <cellStyle name="Entrada 3 2 2 3 11" xfId="9737" xr:uid="{00000000-0005-0000-0000-00000C260000}"/>
    <cellStyle name="Entrada 3 2 2 3 11 2" xfId="9738" xr:uid="{00000000-0005-0000-0000-00000D260000}"/>
    <cellStyle name="Entrada 3 2 2 3 12" xfId="9739" xr:uid="{00000000-0005-0000-0000-00000E260000}"/>
    <cellStyle name="Entrada 3 2 2 3 12 2" xfId="9740" xr:uid="{00000000-0005-0000-0000-00000F260000}"/>
    <cellStyle name="Entrada 3 2 2 3 13" xfId="9741" xr:uid="{00000000-0005-0000-0000-000010260000}"/>
    <cellStyle name="Entrada 3 2 2 3 2" xfId="9742" xr:uid="{00000000-0005-0000-0000-000011260000}"/>
    <cellStyle name="Entrada 3 2 2 3 2 2" xfId="9743" xr:uid="{00000000-0005-0000-0000-000012260000}"/>
    <cellStyle name="Entrada 3 2 2 3 2 2 2" xfId="9744" xr:uid="{00000000-0005-0000-0000-000013260000}"/>
    <cellStyle name="Entrada 3 2 2 3 2 2 2 2" xfId="9745" xr:uid="{00000000-0005-0000-0000-000014260000}"/>
    <cellStyle name="Entrada 3 2 2 3 2 2 3" xfId="9746" xr:uid="{00000000-0005-0000-0000-000015260000}"/>
    <cellStyle name="Entrada 3 2 2 3 2 2 3 2" xfId="9747" xr:uid="{00000000-0005-0000-0000-000016260000}"/>
    <cellStyle name="Entrada 3 2 2 3 2 2 4" xfId="9748" xr:uid="{00000000-0005-0000-0000-000017260000}"/>
    <cellStyle name="Entrada 3 2 2 3 2 2 4 2" xfId="9749" xr:uid="{00000000-0005-0000-0000-000018260000}"/>
    <cellStyle name="Entrada 3 2 2 3 2 2 5" xfId="9750" xr:uid="{00000000-0005-0000-0000-000019260000}"/>
    <cellStyle name="Entrada 3 2 2 3 2 3" xfId="9751" xr:uid="{00000000-0005-0000-0000-00001A260000}"/>
    <cellStyle name="Entrada 3 2 2 3 2 3 2" xfId="9752" xr:uid="{00000000-0005-0000-0000-00001B260000}"/>
    <cellStyle name="Entrada 3 2 2 3 2 3 2 2" xfId="9753" xr:uid="{00000000-0005-0000-0000-00001C260000}"/>
    <cellStyle name="Entrada 3 2 2 3 2 3 3" xfId="9754" xr:uid="{00000000-0005-0000-0000-00001D260000}"/>
    <cellStyle name="Entrada 3 2 2 3 2 3 3 2" xfId="9755" xr:uid="{00000000-0005-0000-0000-00001E260000}"/>
    <cellStyle name="Entrada 3 2 2 3 2 3 4" xfId="9756" xr:uid="{00000000-0005-0000-0000-00001F260000}"/>
    <cellStyle name="Entrada 3 2 2 3 2 4" xfId="9757" xr:uid="{00000000-0005-0000-0000-000020260000}"/>
    <cellStyle name="Entrada 3 2 2 3 2 4 2" xfId="9758" xr:uid="{00000000-0005-0000-0000-000021260000}"/>
    <cellStyle name="Entrada 3 2 2 3 2 5" xfId="9759" xr:uid="{00000000-0005-0000-0000-000022260000}"/>
    <cellStyle name="Entrada 3 2 2 3 2 5 2" xfId="9760" xr:uid="{00000000-0005-0000-0000-000023260000}"/>
    <cellStyle name="Entrada 3 2 2 3 2 6" xfId="9761" xr:uid="{00000000-0005-0000-0000-000024260000}"/>
    <cellStyle name="Entrada 3 2 2 3 2 6 2" xfId="9762" xr:uid="{00000000-0005-0000-0000-000025260000}"/>
    <cellStyle name="Entrada 3 2 2 3 2 7" xfId="9763" xr:uid="{00000000-0005-0000-0000-000026260000}"/>
    <cellStyle name="Entrada 3 2 2 3 3" xfId="9764" xr:uid="{00000000-0005-0000-0000-000027260000}"/>
    <cellStyle name="Entrada 3 2 2 3 3 2" xfId="9765" xr:uid="{00000000-0005-0000-0000-000028260000}"/>
    <cellStyle name="Entrada 3 2 2 3 3 2 2" xfId="9766" xr:uid="{00000000-0005-0000-0000-000029260000}"/>
    <cellStyle name="Entrada 3 2 2 3 3 2 2 2" xfId="9767" xr:uid="{00000000-0005-0000-0000-00002A260000}"/>
    <cellStyle name="Entrada 3 2 2 3 3 2 3" xfId="9768" xr:uid="{00000000-0005-0000-0000-00002B260000}"/>
    <cellStyle name="Entrada 3 2 2 3 3 2 3 2" xfId="9769" xr:uid="{00000000-0005-0000-0000-00002C260000}"/>
    <cellStyle name="Entrada 3 2 2 3 3 2 4" xfId="9770" xr:uid="{00000000-0005-0000-0000-00002D260000}"/>
    <cellStyle name="Entrada 3 2 2 3 3 2 4 2" xfId="9771" xr:uid="{00000000-0005-0000-0000-00002E260000}"/>
    <cellStyle name="Entrada 3 2 2 3 3 2 5" xfId="9772" xr:uid="{00000000-0005-0000-0000-00002F260000}"/>
    <cellStyle name="Entrada 3 2 2 3 3 3" xfId="9773" xr:uid="{00000000-0005-0000-0000-000030260000}"/>
    <cellStyle name="Entrada 3 2 2 3 3 3 2" xfId="9774" xr:uid="{00000000-0005-0000-0000-000031260000}"/>
    <cellStyle name="Entrada 3 2 2 3 3 3 2 2" xfId="9775" xr:uid="{00000000-0005-0000-0000-000032260000}"/>
    <cellStyle name="Entrada 3 2 2 3 3 3 3" xfId="9776" xr:uid="{00000000-0005-0000-0000-000033260000}"/>
    <cellStyle name="Entrada 3 2 2 3 3 3 3 2" xfId="9777" xr:uid="{00000000-0005-0000-0000-000034260000}"/>
    <cellStyle name="Entrada 3 2 2 3 3 3 4" xfId="9778" xr:uid="{00000000-0005-0000-0000-000035260000}"/>
    <cellStyle name="Entrada 3 2 2 3 3 4" xfId="9779" xr:uid="{00000000-0005-0000-0000-000036260000}"/>
    <cellStyle name="Entrada 3 2 2 3 3 4 2" xfId="9780" xr:uid="{00000000-0005-0000-0000-000037260000}"/>
    <cellStyle name="Entrada 3 2 2 3 3 5" xfId="9781" xr:uid="{00000000-0005-0000-0000-000038260000}"/>
    <cellStyle name="Entrada 3 2 2 3 3 5 2" xfId="9782" xr:uid="{00000000-0005-0000-0000-000039260000}"/>
    <cellStyle name="Entrada 3 2 2 3 3 6" xfId="9783" xr:uid="{00000000-0005-0000-0000-00003A260000}"/>
    <cellStyle name="Entrada 3 2 2 3 3 6 2" xfId="9784" xr:uid="{00000000-0005-0000-0000-00003B260000}"/>
    <cellStyle name="Entrada 3 2 2 3 3 7" xfId="9785" xr:uid="{00000000-0005-0000-0000-00003C260000}"/>
    <cellStyle name="Entrada 3 2 2 3 4" xfId="9786" xr:uid="{00000000-0005-0000-0000-00003D260000}"/>
    <cellStyle name="Entrada 3 2 2 3 4 2" xfId="9787" xr:uid="{00000000-0005-0000-0000-00003E260000}"/>
    <cellStyle name="Entrada 3 2 2 3 4 2 2" xfId="9788" xr:uid="{00000000-0005-0000-0000-00003F260000}"/>
    <cellStyle name="Entrada 3 2 2 3 4 2 2 2" xfId="9789" xr:uid="{00000000-0005-0000-0000-000040260000}"/>
    <cellStyle name="Entrada 3 2 2 3 4 2 3" xfId="9790" xr:uid="{00000000-0005-0000-0000-000041260000}"/>
    <cellStyle name="Entrada 3 2 2 3 4 2 3 2" xfId="9791" xr:uid="{00000000-0005-0000-0000-000042260000}"/>
    <cellStyle name="Entrada 3 2 2 3 4 2 4" xfId="9792" xr:uid="{00000000-0005-0000-0000-000043260000}"/>
    <cellStyle name="Entrada 3 2 2 3 4 2 4 2" xfId="9793" xr:uid="{00000000-0005-0000-0000-000044260000}"/>
    <cellStyle name="Entrada 3 2 2 3 4 2 5" xfId="9794" xr:uid="{00000000-0005-0000-0000-000045260000}"/>
    <cellStyle name="Entrada 3 2 2 3 4 3" xfId="9795" xr:uid="{00000000-0005-0000-0000-000046260000}"/>
    <cellStyle name="Entrada 3 2 2 3 4 3 2" xfId="9796" xr:uid="{00000000-0005-0000-0000-000047260000}"/>
    <cellStyle name="Entrada 3 2 2 3 4 3 2 2" xfId="9797" xr:uid="{00000000-0005-0000-0000-000048260000}"/>
    <cellStyle name="Entrada 3 2 2 3 4 3 3" xfId="9798" xr:uid="{00000000-0005-0000-0000-000049260000}"/>
    <cellStyle name="Entrada 3 2 2 3 4 3 3 2" xfId="9799" xr:uid="{00000000-0005-0000-0000-00004A260000}"/>
    <cellStyle name="Entrada 3 2 2 3 4 3 4" xfId="9800" xr:uid="{00000000-0005-0000-0000-00004B260000}"/>
    <cellStyle name="Entrada 3 2 2 3 4 4" xfId="9801" xr:uid="{00000000-0005-0000-0000-00004C260000}"/>
    <cellStyle name="Entrada 3 2 2 3 4 4 2" xfId="9802" xr:uid="{00000000-0005-0000-0000-00004D260000}"/>
    <cellStyle name="Entrada 3 2 2 3 4 5" xfId="9803" xr:uid="{00000000-0005-0000-0000-00004E260000}"/>
    <cellStyle name="Entrada 3 2 2 3 4 5 2" xfId="9804" xr:uid="{00000000-0005-0000-0000-00004F260000}"/>
    <cellStyle name="Entrada 3 2 2 3 4 6" xfId="9805" xr:uid="{00000000-0005-0000-0000-000050260000}"/>
    <cellStyle name="Entrada 3 2 2 3 4 6 2" xfId="9806" xr:uid="{00000000-0005-0000-0000-000051260000}"/>
    <cellStyle name="Entrada 3 2 2 3 4 7" xfId="9807" xr:uid="{00000000-0005-0000-0000-000052260000}"/>
    <cellStyle name="Entrada 3 2 2 3 5" xfId="9808" xr:uid="{00000000-0005-0000-0000-000053260000}"/>
    <cellStyle name="Entrada 3 2 2 3 5 2" xfId="9809" xr:uid="{00000000-0005-0000-0000-000054260000}"/>
    <cellStyle name="Entrada 3 2 2 3 5 2 2" xfId="9810" xr:uid="{00000000-0005-0000-0000-000055260000}"/>
    <cellStyle name="Entrada 3 2 2 3 5 2 2 2" xfId="9811" xr:uid="{00000000-0005-0000-0000-000056260000}"/>
    <cellStyle name="Entrada 3 2 2 3 5 2 3" xfId="9812" xr:uid="{00000000-0005-0000-0000-000057260000}"/>
    <cellStyle name="Entrada 3 2 2 3 5 2 3 2" xfId="9813" xr:uid="{00000000-0005-0000-0000-000058260000}"/>
    <cellStyle name="Entrada 3 2 2 3 5 2 4" xfId="9814" xr:uid="{00000000-0005-0000-0000-000059260000}"/>
    <cellStyle name="Entrada 3 2 2 3 5 2 4 2" xfId="9815" xr:uid="{00000000-0005-0000-0000-00005A260000}"/>
    <cellStyle name="Entrada 3 2 2 3 5 2 5" xfId="9816" xr:uid="{00000000-0005-0000-0000-00005B260000}"/>
    <cellStyle name="Entrada 3 2 2 3 5 3" xfId="9817" xr:uid="{00000000-0005-0000-0000-00005C260000}"/>
    <cellStyle name="Entrada 3 2 2 3 5 3 2" xfId="9818" xr:uid="{00000000-0005-0000-0000-00005D260000}"/>
    <cellStyle name="Entrada 3 2 2 3 5 3 2 2" xfId="9819" xr:uid="{00000000-0005-0000-0000-00005E260000}"/>
    <cellStyle name="Entrada 3 2 2 3 5 3 3" xfId="9820" xr:uid="{00000000-0005-0000-0000-00005F260000}"/>
    <cellStyle name="Entrada 3 2 2 3 5 3 3 2" xfId="9821" xr:uid="{00000000-0005-0000-0000-000060260000}"/>
    <cellStyle name="Entrada 3 2 2 3 5 3 4" xfId="9822" xr:uid="{00000000-0005-0000-0000-000061260000}"/>
    <cellStyle name="Entrada 3 2 2 3 5 4" xfId="9823" xr:uid="{00000000-0005-0000-0000-000062260000}"/>
    <cellStyle name="Entrada 3 2 2 3 5 4 2" xfId="9824" xr:uid="{00000000-0005-0000-0000-000063260000}"/>
    <cellStyle name="Entrada 3 2 2 3 5 5" xfId="9825" xr:uid="{00000000-0005-0000-0000-000064260000}"/>
    <cellStyle name="Entrada 3 2 2 3 5 5 2" xfId="9826" xr:uid="{00000000-0005-0000-0000-000065260000}"/>
    <cellStyle name="Entrada 3 2 2 3 5 6" xfId="9827" xr:uid="{00000000-0005-0000-0000-000066260000}"/>
    <cellStyle name="Entrada 3 2 2 3 5 6 2" xfId="9828" xr:uid="{00000000-0005-0000-0000-000067260000}"/>
    <cellStyle name="Entrada 3 2 2 3 5 7" xfId="9829" xr:uid="{00000000-0005-0000-0000-000068260000}"/>
    <cellStyle name="Entrada 3 2 2 3 6" xfId="9830" xr:uid="{00000000-0005-0000-0000-000069260000}"/>
    <cellStyle name="Entrada 3 2 2 3 6 2" xfId="9831" xr:uid="{00000000-0005-0000-0000-00006A260000}"/>
    <cellStyle name="Entrada 3 2 2 3 6 2 2" xfId="9832" xr:uid="{00000000-0005-0000-0000-00006B260000}"/>
    <cellStyle name="Entrada 3 2 2 3 6 2 2 2" xfId="9833" xr:uid="{00000000-0005-0000-0000-00006C260000}"/>
    <cellStyle name="Entrada 3 2 2 3 6 2 3" xfId="9834" xr:uid="{00000000-0005-0000-0000-00006D260000}"/>
    <cellStyle name="Entrada 3 2 2 3 6 2 3 2" xfId="9835" xr:uid="{00000000-0005-0000-0000-00006E260000}"/>
    <cellStyle name="Entrada 3 2 2 3 6 2 4" xfId="9836" xr:uid="{00000000-0005-0000-0000-00006F260000}"/>
    <cellStyle name="Entrada 3 2 2 3 6 2 4 2" xfId="9837" xr:uid="{00000000-0005-0000-0000-000070260000}"/>
    <cellStyle name="Entrada 3 2 2 3 6 2 5" xfId="9838" xr:uid="{00000000-0005-0000-0000-000071260000}"/>
    <cellStyle name="Entrada 3 2 2 3 6 3" xfId="9839" xr:uid="{00000000-0005-0000-0000-000072260000}"/>
    <cellStyle name="Entrada 3 2 2 3 6 3 2" xfId="9840" xr:uid="{00000000-0005-0000-0000-000073260000}"/>
    <cellStyle name="Entrada 3 2 2 3 6 4" xfId="9841" xr:uid="{00000000-0005-0000-0000-000074260000}"/>
    <cellStyle name="Entrada 3 2 2 3 6 4 2" xfId="9842" xr:uid="{00000000-0005-0000-0000-000075260000}"/>
    <cellStyle name="Entrada 3 2 2 3 6 5" xfId="9843" xr:uid="{00000000-0005-0000-0000-000076260000}"/>
    <cellStyle name="Entrada 3 2 2 3 6 5 2" xfId="9844" xr:uid="{00000000-0005-0000-0000-000077260000}"/>
    <cellStyle name="Entrada 3 2 2 3 6 6" xfId="9845" xr:uid="{00000000-0005-0000-0000-000078260000}"/>
    <cellStyle name="Entrada 3 2 2 3 7" xfId="9846" xr:uid="{00000000-0005-0000-0000-000079260000}"/>
    <cellStyle name="Entrada 3 2 2 3 7 2" xfId="9847" xr:uid="{00000000-0005-0000-0000-00007A260000}"/>
    <cellStyle name="Entrada 3 2 2 3 7 2 2" xfId="9848" xr:uid="{00000000-0005-0000-0000-00007B260000}"/>
    <cellStyle name="Entrada 3 2 2 3 7 3" xfId="9849" xr:uid="{00000000-0005-0000-0000-00007C260000}"/>
    <cellStyle name="Entrada 3 2 2 3 7 3 2" xfId="9850" xr:uid="{00000000-0005-0000-0000-00007D260000}"/>
    <cellStyle name="Entrada 3 2 2 3 7 4" xfId="9851" xr:uid="{00000000-0005-0000-0000-00007E260000}"/>
    <cellStyle name="Entrada 3 2 2 3 7 4 2" xfId="9852" xr:uid="{00000000-0005-0000-0000-00007F260000}"/>
    <cellStyle name="Entrada 3 2 2 3 7 5" xfId="9853" xr:uid="{00000000-0005-0000-0000-000080260000}"/>
    <cellStyle name="Entrada 3 2 2 3 8" xfId="9854" xr:uid="{00000000-0005-0000-0000-000081260000}"/>
    <cellStyle name="Entrada 3 2 2 3 8 2" xfId="9855" xr:uid="{00000000-0005-0000-0000-000082260000}"/>
    <cellStyle name="Entrada 3 2 2 3 8 2 2" xfId="9856" xr:uid="{00000000-0005-0000-0000-000083260000}"/>
    <cellStyle name="Entrada 3 2 2 3 8 3" xfId="9857" xr:uid="{00000000-0005-0000-0000-000084260000}"/>
    <cellStyle name="Entrada 3 2 2 3 8 3 2" xfId="9858" xr:uid="{00000000-0005-0000-0000-000085260000}"/>
    <cellStyle name="Entrada 3 2 2 3 8 4" xfId="9859" xr:uid="{00000000-0005-0000-0000-000086260000}"/>
    <cellStyle name="Entrada 3 2 2 3 8 4 2" xfId="9860" xr:uid="{00000000-0005-0000-0000-000087260000}"/>
    <cellStyle name="Entrada 3 2 2 3 8 5" xfId="9861" xr:uid="{00000000-0005-0000-0000-000088260000}"/>
    <cellStyle name="Entrada 3 2 2 3 9" xfId="9862" xr:uid="{00000000-0005-0000-0000-000089260000}"/>
    <cellStyle name="Entrada 3 2 2 3 9 2" xfId="9863" xr:uid="{00000000-0005-0000-0000-00008A260000}"/>
    <cellStyle name="Entrada 3 2 2 3 9 2 2" xfId="9864" xr:uid="{00000000-0005-0000-0000-00008B260000}"/>
    <cellStyle name="Entrada 3 2 2 3 9 3" xfId="9865" xr:uid="{00000000-0005-0000-0000-00008C260000}"/>
    <cellStyle name="Entrada 3 2 2 3 9 3 2" xfId="9866" xr:uid="{00000000-0005-0000-0000-00008D260000}"/>
    <cellStyle name="Entrada 3 2 2 3 9 4" xfId="9867" xr:uid="{00000000-0005-0000-0000-00008E260000}"/>
    <cellStyle name="Entrada 3 2 2 4" xfId="9868" xr:uid="{00000000-0005-0000-0000-00008F260000}"/>
    <cellStyle name="Entrada 3 2 2 4 10" xfId="9869" xr:uid="{00000000-0005-0000-0000-000090260000}"/>
    <cellStyle name="Entrada 3 2 2 4 2" xfId="9870" xr:uid="{00000000-0005-0000-0000-000091260000}"/>
    <cellStyle name="Entrada 3 2 2 4 2 2" xfId="9871" xr:uid="{00000000-0005-0000-0000-000092260000}"/>
    <cellStyle name="Entrada 3 2 2 4 2 2 2" xfId="9872" xr:uid="{00000000-0005-0000-0000-000093260000}"/>
    <cellStyle name="Entrada 3 2 2 4 2 2 2 2" xfId="9873" xr:uid="{00000000-0005-0000-0000-000094260000}"/>
    <cellStyle name="Entrada 3 2 2 4 2 2 3" xfId="9874" xr:uid="{00000000-0005-0000-0000-000095260000}"/>
    <cellStyle name="Entrada 3 2 2 4 2 2 3 2" xfId="9875" xr:uid="{00000000-0005-0000-0000-000096260000}"/>
    <cellStyle name="Entrada 3 2 2 4 2 2 4" xfId="9876" xr:uid="{00000000-0005-0000-0000-000097260000}"/>
    <cellStyle name="Entrada 3 2 2 4 2 3" xfId="9877" xr:uid="{00000000-0005-0000-0000-000098260000}"/>
    <cellStyle name="Entrada 3 2 2 4 2 3 2" xfId="9878" xr:uid="{00000000-0005-0000-0000-000099260000}"/>
    <cellStyle name="Entrada 3 2 2 4 2 4" xfId="9879" xr:uid="{00000000-0005-0000-0000-00009A260000}"/>
    <cellStyle name="Entrada 3 2 2 4 2 4 2" xfId="9880" xr:uid="{00000000-0005-0000-0000-00009B260000}"/>
    <cellStyle name="Entrada 3 2 2 4 2 5" xfId="9881" xr:uid="{00000000-0005-0000-0000-00009C260000}"/>
    <cellStyle name="Entrada 3 2 2 4 2 5 2" xfId="9882" xr:uid="{00000000-0005-0000-0000-00009D260000}"/>
    <cellStyle name="Entrada 3 2 2 4 2 6" xfId="9883" xr:uid="{00000000-0005-0000-0000-00009E260000}"/>
    <cellStyle name="Entrada 3 2 2 4 3" xfId="9884" xr:uid="{00000000-0005-0000-0000-00009F260000}"/>
    <cellStyle name="Entrada 3 2 2 4 3 2" xfId="9885" xr:uid="{00000000-0005-0000-0000-0000A0260000}"/>
    <cellStyle name="Entrada 3 2 2 4 3 2 2" xfId="9886" xr:uid="{00000000-0005-0000-0000-0000A1260000}"/>
    <cellStyle name="Entrada 3 2 2 4 3 3" xfId="9887" xr:uid="{00000000-0005-0000-0000-0000A2260000}"/>
    <cellStyle name="Entrada 3 2 2 4 3 3 2" xfId="9888" xr:uid="{00000000-0005-0000-0000-0000A3260000}"/>
    <cellStyle name="Entrada 3 2 2 4 3 4" xfId="9889" xr:uid="{00000000-0005-0000-0000-0000A4260000}"/>
    <cellStyle name="Entrada 3 2 2 4 4" xfId="9890" xr:uid="{00000000-0005-0000-0000-0000A5260000}"/>
    <cellStyle name="Entrada 3 2 2 4 4 2" xfId="9891" xr:uid="{00000000-0005-0000-0000-0000A6260000}"/>
    <cellStyle name="Entrada 3 2 2 4 4 2 2" xfId="9892" xr:uid="{00000000-0005-0000-0000-0000A7260000}"/>
    <cellStyle name="Entrada 3 2 2 4 4 3" xfId="9893" xr:uid="{00000000-0005-0000-0000-0000A8260000}"/>
    <cellStyle name="Entrada 3 2 2 4 4 3 2" xfId="9894" xr:uid="{00000000-0005-0000-0000-0000A9260000}"/>
    <cellStyle name="Entrada 3 2 2 4 4 4" xfId="9895" xr:uid="{00000000-0005-0000-0000-0000AA260000}"/>
    <cellStyle name="Entrada 3 2 2 4 5" xfId="9896" xr:uid="{00000000-0005-0000-0000-0000AB260000}"/>
    <cellStyle name="Entrada 3 2 2 4 5 2" xfId="9897" xr:uid="{00000000-0005-0000-0000-0000AC260000}"/>
    <cellStyle name="Entrada 3 2 2 4 5 2 2" xfId="9898" xr:uid="{00000000-0005-0000-0000-0000AD260000}"/>
    <cellStyle name="Entrada 3 2 2 4 5 3" xfId="9899" xr:uid="{00000000-0005-0000-0000-0000AE260000}"/>
    <cellStyle name="Entrada 3 2 2 4 5 3 2" xfId="9900" xr:uid="{00000000-0005-0000-0000-0000AF260000}"/>
    <cellStyle name="Entrada 3 2 2 4 5 4" xfId="9901" xr:uid="{00000000-0005-0000-0000-0000B0260000}"/>
    <cellStyle name="Entrada 3 2 2 4 6" xfId="9902" xr:uid="{00000000-0005-0000-0000-0000B1260000}"/>
    <cellStyle name="Entrada 3 2 2 4 6 2" xfId="9903" xr:uid="{00000000-0005-0000-0000-0000B2260000}"/>
    <cellStyle name="Entrada 3 2 2 4 6 2 2" xfId="9904" xr:uid="{00000000-0005-0000-0000-0000B3260000}"/>
    <cellStyle name="Entrada 3 2 2 4 6 3" xfId="9905" xr:uid="{00000000-0005-0000-0000-0000B4260000}"/>
    <cellStyle name="Entrada 3 2 2 4 6 3 2" xfId="9906" xr:uid="{00000000-0005-0000-0000-0000B5260000}"/>
    <cellStyle name="Entrada 3 2 2 4 6 4" xfId="9907" xr:uid="{00000000-0005-0000-0000-0000B6260000}"/>
    <cellStyle name="Entrada 3 2 2 4 7" xfId="9908" xr:uid="{00000000-0005-0000-0000-0000B7260000}"/>
    <cellStyle name="Entrada 3 2 2 4 7 2" xfId="9909" xr:uid="{00000000-0005-0000-0000-0000B8260000}"/>
    <cellStyle name="Entrada 3 2 2 4 8" xfId="9910" xr:uid="{00000000-0005-0000-0000-0000B9260000}"/>
    <cellStyle name="Entrada 3 2 2 4 8 2" xfId="9911" xr:uid="{00000000-0005-0000-0000-0000BA260000}"/>
    <cellStyle name="Entrada 3 2 2 4 9" xfId="9912" xr:uid="{00000000-0005-0000-0000-0000BB260000}"/>
    <cellStyle name="Entrada 3 2 2 4 9 2" xfId="9913" xr:uid="{00000000-0005-0000-0000-0000BC260000}"/>
    <cellStyle name="Entrada 3 2 2 5" xfId="9914" xr:uid="{00000000-0005-0000-0000-0000BD260000}"/>
    <cellStyle name="Entrada 3 2 2 5 2" xfId="9915" xr:uid="{00000000-0005-0000-0000-0000BE260000}"/>
    <cellStyle name="Entrada 3 2 2 5 2 2" xfId="9916" xr:uid="{00000000-0005-0000-0000-0000BF260000}"/>
    <cellStyle name="Entrada 3 2 2 5 2 2 2" xfId="9917" xr:uid="{00000000-0005-0000-0000-0000C0260000}"/>
    <cellStyle name="Entrada 3 2 2 5 2 3" xfId="9918" xr:uid="{00000000-0005-0000-0000-0000C1260000}"/>
    <cellStyle name="Entrada 3 2 2 5 2 3 2" xfId="9919" xr:uid="{00000000-0005-0000-0000-0000C2260000}"/>
    <cellStyle name="Entrada 3 2 2 5 2 4" xfId="9920" xr:uid="{00000000-0005-0000-0000-0000C3260000}"/>
    <cellStyle name="Entrada 3 2 2 5 2 4 2" xfId="9921" xr:uid="{00000000-0005-0000-0000-0000C4260000}"/>
    <cellStyle name="Entrada 3 2 2 5 2 5" xfId="9922" xr:uid="{00000000-0005-0000-0000-0000C5260000}"/>
    <cellStyle name="Entrada 3 2 2 5 3" xfId="9923" xr:uid="{00000000-0005-0000-0000-0000C6260000}"/>
    <cellStyle name="Entrada 3 2 2 5 3 2" xfId="9924" xr:uid="{00000000-0005-0000-0000-0000C7260000}"/>
    <cellStyle name="Entrada 3 2 2 5 4" xfId="9925" xr:uid="{00000000-0005-0000-0000-0000C8260000}"/>
    <cellStyle name="Entrada 3 2 2 5 4 2" xfId="9926" xr:uid="{00000000-0005-0000-0000-0000C9260000}"/>
    <cellStyle name="Entrada 3 2 2 5 5" xfId="9927" xr:uid="{00000000-0005-0000-0000-0000CA260000}"/>
    <cellStyle name="Entrada 3 2 2 5 5 2" xfId="9928" xr:uid="{00000000-0005-0000-0000-0000CB260000}"/>
    <cellStyle name="Entrada 3 2 2 5 6" xfId="9929" xr:uid="{00000000-0005-0000-0000-0000CC260000}"/>
    <cellStyle name="Entrada 3 2 2 6" xfId="9930" xr:uid="{00000000-0005-0000-0000-0000CD260000}"/>
    <cellStyle name="Entrada 3 2 2 6 2" xfId="9931" xr:uid="{00000000-0005-0000-0000-0000CE260000}"/>
    <cellStyle name="Entrada 3 2 2 6 2 2" xfId="9932" xr:uid="{00000000-0005-0000-0000-0000CF260000}"/>
    <cellStyle name="Entrada 3 2 2 6 2 2 2" xfId="9933" xr:uid="{00000000-0005-0000-0000-0000D0260000}"/>
    <cellStyle name="Entrada 3 2 2 6 2 3" xfId="9934" xr:uid="{00000000-0005-0000-0000-0000D1260000}"/>
    <cellStyle name="Entrada 3 2 2 6 2 3 2" xfId="9935" xr:uid="{00000000-0005-0000-0000-0000D2260000}"/>
    <cellStyle name="Entrada 3 2 2 6 2 4" xfId="9936" xr:uid="{00000000-0005-0000-0000-0000D3260000}"/>
    <cellStyle name="Entrada 3 2 2 6 2 4 2" xfId="9937" xr:uid="{00000000-0005-0000-0000-0000D4260000}"/>
    <cellStyle name="Entrada 3 2 2 6 2 5" xfId="9938" xr:uid="{00000000-0005-0000-0000-0000D5260000}"/>
    <cellStyle name="Entrada 3 2 2 6 3" xfId="9939" xr:uid="{00000000-0005-0000-0000-0000D6260000}"/>
    <cellStyle name="Entrada 3 2 2 6 3 2" xfId="9940" xr:uid="{00000000-0005-0000-0000-0000D7260000}"/>
    <cellStyle name="Entrada 3 2 2 6 4" xfId="9941" xr:uid="{00000000-0005-0000-0000-0000D8260000}"/>
    <cellStyle name="Entrada 3 2 2 6 4 2" xfId="9942" xr:uid="{00000000-0005-0000-0000-0000D9260000}"/>
    <cellStyle name="Entrada 3 2 2 6 5" xfId="9943" xr:uid="{00000000-0005-0000-0000-0000DA260000}"/>
    <cellStyle name="Entrada 3 2 2 6 5 2" xfId="9944" xr:uid="{00000000-0005-0000-0000-0000DB260000}"/>
    <cellStyle name="Entrada 3 2 2 6 6" xfId="9945" xr:uid="{00000000-0005-0000-0000-0000DC260000}"/>
    <cellStyle name="Entrada 3 2 2 7" xfId="9946" xr:uid="{00000000-0005-0000-0000-0000DD260000}"/>
    <cellStyle name="Entrada 3 2 2 7 2" xfId="9947" xr:uid="{00000000-0005-0000-0000-0000DE260000}"/>
    <cellStyle name="Entrada 3 2 2 7 2 2" xfId="9948" xr:uid="{00000000-0005-0000-0000-0000DF260000}"/>
    <cellStyle name="Entrada 3 2 2 7 2 2 2" xfId="9949" xr:uid="{00000000-0005-0000-0000-0000E0260000}"/>
    <cellStyle name="Entrada 3 2 2 7 2 3" xfId="9950" xr:uid="{00000000-0005-0000-0000-0000E1260000}"/>
    <cellStyle name="Entrada 3 2 2 7 2 3 2" xfId="9951" xr:uid="{00000000-0005-0000-0000-0000E2260000}"/>
    <cellStyle name="Entrada 3 2 2 7 2 4" xfId="9952" xr:uid="{00000000-0005-0000-0000-0000E3260000}"/>
    <cellStyle name="Entrada 3 2 2 7 2 4 2" xfId="9953" xr:uid="{00000000-0005-0000-0000-0000E4260000}"/>
    <cellStyle name="Entrada 3 2 2 7 2 5" xfId="9954" xr:uid="{00000000-0005-0000-0000-0000E5260000}"/>
    <cellStyle name="Entrada 3 2 2 7 3" xfId="9955" xr:uid="{00000000-0005-0000-0000-0000E6260000}"/>
    <cellStyle name="Entrada 3 2 2 7 3 2" xfId="9956" xr:uid="{00000000-0005-0000-0000-0000E7260000}"/>
    <cellStyle name="Entrada 3 2 2 7 4" xfId="9957" xr:uid="{00000000-0005-0000-0000-0000E8260000}"/>
    <cellStyle name="Entrada 3 2 2 7 4 2" xfId="9958" xr:uid="{00000000-0005-0000-0000-0000E9260000}"/>
    <cellStyle name="Entrada 3 2 2 7 5" xfId="9959" xr:uid="{00000000-0005-0000-0000-0000EA260000}"/>
    <cellStyle name="Entrada 3 2 2 7 5 2" xfId="9960" xr:uid="{00000000-0005-0000-0000-0000EB260000}"/>
    <cellStyle name="Entrada 3 2 2 7 6" xfId="9961" xr:uid="{00000000-0005-0000-0000-0000EC260000}"/>
    <cellStyle name="Entrada 3 2 2 8" xfId="9962" xr:uid="{00000000-0005-0000-0000-0000ED260000}"/>
    <cellStyle name="Entrada 3 2 2 8 2" xfId="9963" xr:uid="{00000000-0005-0000-0000-0000EE260000}"/>
    <cellStyle name="Entrada 3 2 2 8 2 2" xfId="9964" xr:uid="{00000000-0005-0000-0000-0000EF260000}"/>
    <cellStyle name="Entrada 3 2 2 8 2 2 2" xfId="9965" xr:uid="{00000000-0005-0000-0000-0000F0260000}"/>
    <cellStyle name="Entrada 3 2 2 8 2 3" xfId="9966" xr:uid="{00000000-0005-0000-0000-0000F1260000}"/>
    <cellStyle name="Entrada 3 2 2 8 2 3 2" xfId="9967" xr:uid="{00000000-0005-0000-0000-0000F2260000}"/>
    <cellStyle name="Entrada 3 2 2 8 2 4" xfId="9968" xr:uid="{00000000-0005-0000-0000-0000F3260000}"/>
    <cellStyle name="Entrada 3 2 2 8 2 4 2" xfId="9969" xr:uid="{00000000-0005-0000-0000-0000F4260000}"/>
    <cellStyle name="Entrada 3 2 2 8 2 5" xfId="9970" xr:uid="{00000000-0005-0000-0000-0000F5260000}"/>
    <cellStyle name="Entrada 3 2 2 8 3" xfId="9971" xr:uid="{00000000-0005-0000-0000-0000F6260000}"/>
    <cellStyle name="Entrada 3 2 2 8 3 2" xfId="9972" xr:uid="{00000000-0005-0000-0000-0000F7260000}"/>
    <cellStyle name="Entrada 3 2 2 8 4" xfId="9973" xr:uid="{00000000-0005-0000-0000-0000F8260000}"/>
    <cellStyle name="Entrada 3 2 2 8 4 2" xfId="9974" xr:uid="{00000000-0005-0000-0000-0000F9260000}"/>
    <cellStyle name="Entrada 3 2 2 8 5" xfId="9975" xr:uid="{00000000-0005-0000-0000-0000FA260000}"/>
    <cellStyle name="Entrada 3 2 2 8 5 2" xfId="9976" xr:uid="{00000000-0005-0000-0000-0000FB260000}"/>
    <cellStyle name="Entrada 3 2 2 8 6" xfId="9977" xr:uid="{00000000-0005-0000-0000-0000FC260000}"/>
    <cellStyle name="Entrada 3 2 2 9" xfId="9978" xr:uid="{00000000-0005-0000-0000-0000FD260000}"/>
    <cellStyle name="Entrada 3 2 2 9 2" xfId="9979" xr:uid="{00000000-0005-0000-0000-0000FE260000}"/>
    <cellStyle name="Entrada 3 2 2 9 2 2" xfId="9980" xr:uid="{00000000-0005-0000-0000-0000FF260000}"/>
    <cellStyle name="Entrada 3 2 2 9 3" xfId="9981" xr:uid="{00000000-0005-0000-0000-000000270000}"/>
    <cellStyle name="Entrada 3 2 2 9 3 2" xfId="9982" xr:uid="{00000000-0005-0000-0000-000001270000}"/>
    <cellStyle name="Entrada 3 2 2 9 4" xfId="9983" xr:uid="{00000000-0005-0000-0000-000002270000}"/>
    <cellStyle name="Entrada 3 2 2 9 4 2" xfId="9984" xr:uid="{00000000-0005-0000-0000-000003270000}"/>
    <cellStyle name="Entrada 3 2 2 9 5" xfId="9985" xr:uid="{00000000-0005-0000-0000-000004270000}"/>
    <cellStyle name="Entrada 3 2 3" xfId="9986" xr:uid="{00000000-0005-0000-0000-000005270000}"/>
    <cellStyle name="Entrada 3 2 3 10" xfId="9987" xr:uid="{00000000-0005-0000-0000-000006270000}"/>
    <cellStyle name="Entrada 3 2 3 10 2" xfId="9988" xr:uid="{00000000-0005-0000-0000-000007270000}"/>
    <cellStyle name="Entrada 3 2 3 10 2 2" xfId="9989" xr:uid="{00000000-0005-0000-0000-000008270000}"/>
    <cellStyle name="Entrada 3 2 3 10 3" xfId="9990" xr:uid="{00000000-0005-0000-0000-000009270000}"/>
    <cellStyle name="Entrada 3 2 3 10 3 2" xfId="9991" xr:uid="{00000000-0005-0000-0000-00000A270000}"/>
    <cellStyle name="Entrada 3 2 3 10 4" xfId="9992" xr:uid="{00000000-0005-0000-0000-00000B270000}"/>
    <cellStyle name="Entrada 3 2 3 10 4 2" xfId="9993" xr:uid="{00000000-0005-0000-0000-00000C270000}"/>
    <cellStyle name="Entrada 3 2 3 10 5" xfId="9994" xr:uid="{00000000-0005-0000-0000-00000D270000}"/>
    <cellStyle name="Entrada 3 2 3 11" xfId="9995" xr:uid="{00000000-0005-0000-0000-00000E270000}"/>
    <cellStyle name="Entrada 3 2 3 11 2" xfId="9996" xr:uid="{00000000-0005-0000-0000-00000F270000}"/>
    <cellStyle name="Entrada 3 2 3 11 2 2" xfId="9997" xr:uid="{00000000-0005-0000-0000-000010270000}"/>
    <cellStyle name="Entrada 3 2 3 11 3" xfId="9998" xr:uid="{00000000-0005-0000-0000-000011270000}"/>
    <cellStyle name="Entrada 3 2 3 11 3 2" xfId="9999" xr:uid="{00000000-0005-0000-0000-000012270000}"/>
    <cellStyle name="Entrada 3 2 3 11 4" xfId="10000" xr:uid="{00000000-0005-0000-0000-000013270000}"/>
    <cellStyle name="Entrada 3 2 3 12" xfId="10001" xr:uid="{00000000-0005-0000-0000-000014270000}"/>
    <cellStyle name="Entrada 3 2 3 12 2" xfId="10002" xr:uid="{00000000-0005-0000-0000-000015270000}"/>
    <cellStyle name="Entrada 3 2 3 13" xfId="10003" xr:uid="{00000000-0005-0000-0000-000016270000}"/>
    <cellStyle name="Entrada 3 2 3 13 2" xfId="10004" xr:uid="{00000000-0005-0000-0000-000017270000}"/>
    <cellStyle name="Entrada 3 2 3 14" xfId="10005" xr:uid="{00000000-0005-0000-0000-000018270000}"/>
    <cellStyle name="Entrada 3 2 3 14 2" xfId="10006" xr:uid="{00000000-0005-0000-0000-000019270000}"/>
    <cellStyle name="Entrada 3 2 3 15" xfId="10007" xr:uid="{00000000-0005-0000-0000-00001A270000}"/>
    <cellStyle name="Entrada 3 2 3 2" xfId="10008" xr:uid="{00000000-0005-0000-0000-00001B270000}"/>
    <cellStyle name="Entrada 3 2 3 2 10" xfId="10009" xr:uid="{00000000-0005-0000-0000-00001C270000}"/>
    <cellStyle name="Entrada 3 2 3 2 10 2" xfId="10010" xr:uid="{00000000-0005-0000-0000-00001D270000}"/>
    <cellStyle name="Entrada 3 2 3 2 10 2 2" xfId="10011" xr:uid="{00000000-0005-0000-0000-00001E270000}"/>
    <cellStyle name="Entrada 3 2 3 2 10 3" xfId="10012" xr:uid="{00000000-0005-0000-0000-00001F270000}"/>
    <cellStyle name="Entrada 3 2 3 2 10 3 2" xfId="10013" xr:uid="{00000000-0005-0000-0000-000020270000}"/>
    <cellStyle name="Entrada 3 2 3 2 10 4" xfId="10014" xr:uid="{00000000-0005-0000-0000-000021270000}"/>
    <cellStyle name="Entrada 3 2 3 2 11" xfId="10015" xr:uid="{00000000-0005-0000-0000-000022270000}"/>
    <cellStyle name="Entrada 3 2 3 2 11 2" xfId="10016" xr:uid="{00000000-0005-0000-0000-000023270000}"/>
    <cellStyle name="Entrada 3 2 3 2 12" xfId="10017" xr:uid="{00000000-0005-0000-0000-000024270000}"/>
    <cellStyle name="Entrada 3 2 3 2 12 2" xfId="10018" xr:uid="{00000000-0005-0000-0000-000025270000}"/>
    <cellStyle name="Entrada 3 2 3 2 13" xfId="10019" xr:uid="{00000000-0005-0000-0000-000026270000}"/>
    <cellStyle name="Entrada 3 2 3 2 2" xfId="10020" xr:uid="{00000000-0005-0000-0000-000027270000}"/>
    <cellStyle name="Entrada 3 2 3 2 2 10" xfId="10021" xr:uid="{00000000-0005-0000-0000-000028270000}"/>
    <cellStyle name="Entrada 3 2 3 2 2 10 2" xfId="10022" xr:uid="{00000000-0005-0000-0000-000029270000}"/>
    <cellStyle name="Entrada 3 2 3 2 2 11" xfId="10023" xr:uid="{00000000-0005-0000-0000-00002A270000}"/>
    <cellStyle name="Entrada 3 2 3 2 2 11 2" xfId="10024" xr:uid="{00000000-0005-0000-0000-00002B270000}"/>
    <cellStyle name="Entrada 3 2 3 2 2 12" xfId="10025" xr:uid="{00000000-0005-0000-0000-00002C270000}"/>
    <cellStyle name="Entrada 3 2 3 2 2 12 2" xfId="10026" xr:uid="{00000000-0005-0000-0000-00002D270000}"/>
    <cellStyle name="Entrada 3 2 3 2 2 13" xfId="10027" xr:uid="{00000000-0005-0000-0000-00002E270000}"/>
    <cellStyle name="Entrada 3 2 3 2 2 2" xfId="10028" xr:uid="{00000000-0005-0000-0000-00002F270000}"/>
    <cellStyle name="Entrada 3 2 3 2 2 2 2" xfId="10029" xr:uid="{00000000-0005-0000-0000-000030270000}"/>
    <cellStyle name="Entrada 3 2 3 2 2 2 2 2" xfId="10030" xr:uid="{00000000-0005-0000-0000-000031270000}"/>
    <cellStyle name="Entrada 3 2 3 2 2 2 2 2 2" xfId="10031" xr:uid="{00000000-0005-0000-0000-000032270000}"/>
    <cellStyle name="Entrada 3 2 3 2 2 2 2 3" xfId="10032" xr:uid="{00000000-0005-0000-0000-000033270000}"/>
    <cellStyle name="Entrada 3 2 3 2 2 2 2 3 2" xfId="10033" xr:uid="{00000000-0005-0000-0000-000034270000}"/>
    <cellStyle name="Entrada 3 2 3 2 2 2 2 4" xfId="10034" xr:uid="{00000000-0005-0000-0000-000035270000}"/>
    <cellStyle name="Entrada 3 2 3 2 2 2 2 4 2" xfId="10035" xr:uid="{00000000-0005-0000-0000-000036270000}"/>
    <cellStyle name="Entrada 3 2 3 2 2 2 2 5" xfId="10036" xr:uid="{00000000-0005-0000-0000-000037270000}"/>
    <cellStyle name="Entrada 3 2 3 2 2 2 3" xfId="10037" xr:uid="{00000000-0005-0000-0000-000038270000}"/>
    <cellStyle name="Entrada 3 2 3 2 2 2 3 2" xfId="10038" xr:uid="{00000000-0005-0000-0000-000039270000}"/>
    <cellStyle name="Entrada 3 2 3 2 2 2 3 2 2" xfId="10039" xr:uid="{00000000-0005-0000-0000-00003A270000}"/>
    <cellStyle name="Entrada 3 2 3 2 2 2 3 3" xfId="10040" xr:uid="{00000000-0005-0000-0000-00003B270000}"/>
    <cellStyle name="Entrada 3 2 3 2 2 2 3 3 2" xfId="10041" xr:uid="{00000000-0005-0000-0000-00003C270000}"/>
    <cellStyle name="Entrada 3 2 3 2 2 2 3 4" xfId="10042" xr:uid="{00000000-0005-0000-0000-00003D270000}"/>
    <cellStyle name="Entrada 3 2 3 2 2 2 4" xfId="10043" xr:uid="{00000000-0005-0000-0000-00003E270000}"/>
    <cellStyle name="Entrada 3 2 3 2 2 2 4 2" xfId="10044" xr:uid="{00000000-0005-0000-0000-00003F270000}"/>
    <cellStyle name="Entrada 3 2 3 2 2 2 5" xfId="10045" xr:uid="{00000000-0005-0000-0000-000040270000}"/>
    <cellStyle name="Entrada 3 2 3 2 2 2 5 2" xfId="10046" xr:uid="{00000000-0005-0000-0000-000041270000}"/>
    <cellStyle name="Entrada 3 2 3 2 2 2 6" xfId="10047" xr:uid="{00000000-0005-0000-0000-000042270000}"/>
    <cellStyle name="Entrada 3 2 3 2 2 2 6 2" xfId="10048" xr:uid="{00000000-0005-0000-0000-000043270000}"/>
    <cellStyle name="Entrada 3 2 3 2 2 2 7" xfId="10049" xr:uid="{00000000-0005-0000-0000-000044270000}"/>
    <cellStyle name="Entrada 3 2 3 2 2 3" xfId="10050" xr:uid="{00000000-0005-0000-0000-000045270000}"/>
    <cellStyle name="Entrada 3 2 3 2 2 3 2" xfId="10051" xr:uid="{00000000-0005-0000-0000-000046270000}"/>
    <cellStyle name="Entrada 3 2 3 2 2 3 2 2" xfId="10052" xr:uid="{00000000-0005-0000-0000-000047270000}"/>
    <cellStyle name="Entrada 3 2 3 2 2 3 2 2 2" xfId="10053" xr:uid="{00000000-0005-0000-0000-000048270000}"/>
    <cellStyle name="Entrada 3 2 3 2 2 3 2 3" xfId="10054" xr:uid="{00000000-0005-0000-0000-000049270000}"/>
    <cellStyle name="Entrada 3 2 3 2 2 3 2 3 2" xfId="10055" xr:uid="{00000000-0005-0000-0000-00004A270000}"/>
    <cellStyle name="Entrada 3 2 3 2 2 3 2 4" xfId="10056" xr:uid="{00000000-0005-0000-0000-00004B270000}"/>
    <cellStyle name="Entrada 3 2 3 2 2 3 2 4 2" xfId="10057" xr:uid="{00000000-0005-0000-0000-00004C270000}"/>
    <cellStyle name="Entrada 3 2 3 2 2 3 2 5" xfId="10058" xr:uid="{00000000-0005-0000-0000-00004D270000}"/>
    <cellStyle name="Entrada 3 2 3 2 2 3 3" xfId="10059" xr:uid="{00000000-0005-0000-0000-00004E270000}"/>
    <cellStyle name="Entrada 3 2 3 2 2 3 3 2" xfId="10060" xr:uid="{00000000-0005-0000-0000-00004F270000}"/>
    <cellStyle name="Entrada 3 2 3 2 2 3 3 2 2" xfId="10061" xr:uid="{00000000-0005-0000-0000-000050270000}"/>
    <cellStyle name="Entrada 3 2 3 2 2 3 3 3" xfId="10062" xr:uid="{00000000-0005-0000-0000-000051270000}"/>
    <cellStyle name="Entrada 3 2 3 2 2 3 3 3 2" xfId="10063" xr:uid="{00000000-0005-0000-0000-000052270000}"/>
    <cellStyle name="Entrada 3 2 3 2 2 3 3 4" xfId="10064" xr:uid="{00000000-0005-0000-0000-000053270000}"/>
    <cellStyle name="Entrada 3 2 3 2 2 3 4" xfId="10065" xr:uid="{00000000-0005-0000-0000-000054270000}"/>
    <cellStyle name="Entrada 3 2 3 2 2 3 4 2" xfId="10066" xr:uid="{00000000-0005-0000-0000-000055270000}"/>
    <cellStyle name="Entrada 3 2 3 2 2 3 5" xfId="10067" xr:uid="{00000000-0005-0000-0000-000056270000}"/>
    <cellStyle name="Entrada 3 2 3 2 2 3 5 2" xfId="10068" xr:uid="{00000000-0005-0000-0000-000057270000}"/>
    <cellStyle name="Entrada 3 2 3 2 2 3 6" xfId="10069" xr:uid="{00000000-0005-0000-0000-000058270000}"/>
    <cellStyle name="Entrada 3 2 3 2 2 3 6 2" xfId="10070" xr:uid="{00000000-0005-0000-0000-000059270000}"/>
    <cellStyle name="Entrada 3 2 3 2 2 3 7" xfId="10071" xr:uid="{00000000-0005-0000-0000-00005A270000}"/>
    <cellStyle name="Entrada 3 2 3 2 2 4" xfId="10072" xr:uid="{00000000-0005-0000-0000-00005B270000}"/>
    <cellStyle name="Entrada 3 2 3 2 2 4 2" xfId="10073" xr:uid="{00000000-0005-0000-0000-00005C270000}"/>
    <cellStyle name="Entrada 3 2 3 2 2 4 2 2" xfId="10074" xr:uid="{00000000-0005-0000-0000-00005D270000}"/>
    <cellStyle name="Entrada 3 2 3 2 2 4 2 2 2" xfId="10075" xr:uid="{00000000-0005-0000-0000-00005E270000}"/>
    <cellStyle name="Entrada 3 2 3 2 2 4 2 3" xfId="10076" xr:uid="{00000000-0005-0000-0000-00005F270000}"/>
    <cellStyle name="Entrada 3 2 3 2 2 4 2 3 2" xfId="10077" xr:uid="{00000000-0005-0000-0000-000060270000}"/>
    <cellStyle name="Entrada 3 2 3 2 2 4 2 4" xfId="10078" xr:uid="{00000000-0005-0000-0000-000061270000}"/>
    <cellStyle name="Entrada 3 2 3 2 2 4 2 4 2" xfId="10079" xr:uid="{00000000-0005-0000-0000-000062270000}"/>
    <cellStyle name="Entrada 3 2 3 2 2 4 2 5" xfId="10080" xr:uid="{00000000-0005-0000-0000-000063270000}"/>
    <cellStyle name="Entrada 3 2 3 2 2 4 3" xfId="10081" xr:uid="{00000000-0005-0000-0000-000064270000}"/>
    <cellStyle name="Entrada 3 2 3 2 2 4 3 2" xfId="10082" xr:uid="{00000000-0005-0000-0000-000065270000}"/>
    <cellStyle name="Entrada 3 2 3 2 2 4 3 2 2" xfId="10083" xr:uid="{00000000-0005-0000-0000-000066270000}"/>
    <cellStyle name="Entrada 3 2 3 2 2 4 3 3" xfId="10084" xr:uid="{00000000-0005-0000-0000-000067270000}"/>
    <cellStyle name="Entrada 3 2 3 2 2 4 3 3 2" xfId="10085" xr:uid="{00000000-0005-0000-0000-000068270000}"/>
    <cellStyle name="Entrada 3 2 3 2 2 4 3 4" xfId="10086" xr:uid="{00000000-0005-0000-0000-000069270000}"/>
    <cellStyle name="Entrada 3 2 3 2 2 4 4" xfId="10087" xr:uid="{00000000-0005-0000-0000-00006A270000}"/>
    <cellStyle name="Entrada 3 2 3 2 2 4 4 2" xfId="10088" xr:uid="{00000000-0005-0000-0000-00006B270000}"/>
    <cellStyle name="Entrada 3 2 3 2 2 4 5" xfId="10089" xr:uid="{00000000-0005-0000-0000-00006C270000}"/>
    <cellStyle name="Entrada 3 2 3 2 2 4 5 2" xfId="10090" xr:uid="{00000000-0005-0000-0000-00006D270000}"/>
    <cellStyle name="Entrada 3 2 3 2 2 4 6" xfId="10091" xr:uid="{00000000-0005-0000-0000-00006E270000}"/>
    <cellStyle name="Entrada 3 2 3 2 2 4 6 2" xfId="10092" xr:uid="{00000000-0005-0000-0000-00006F270000}"/>
    <cellStyle name="Entrada 3 2 3 2 2 4 7" xfId="10093" xr:uid="{00000000-0005-0000-0000-000070270000}"/>
    <cellStyle name="Entrada 3 2 3 2 2 5" xfId="10094" xr:uid="{00000000-0005-0000-0000-000071270000}"/>
    <cellStyle name="Entrada 3 2 3 2 2 5 2" xfId="10095" xr:uid="{00000000-0005-0000-0000-000072270000}"/>
    <cellStyle name="Entrada 3 2 3 2 2 5 2 2" xfId="10096" xr:uid="{00000000-0005-0000-0000-000073270000}"/>
    <cellStyle name="Entrada 3 2 3 2 2 5 2 2 2" xfId="10097" xr:uid="{00000000-0005-0000-0000-000074270000}"/>
    <cellStyle name="Entrada 3 2 3 2 2 5 2 3" xfId="10098" xr:uid="{00000000-0005-0000-0000-000075270000}"/>
    <cellStyle name="Entrada 3 2 3 2 2 5 2 3 2" xfId="10099" xr:uid="{00000000-0005-0000-0000-000076270000}"/>
    <cellStyle name="Entrada 3 2 3 2 2 5 2 4" xfId="10100" xr:uid="{00000000-0005-0000-0000-000077270000}"/>
    <cellStyle name="Entrada 3 2 3 2 2 5 2 4 2" xfId="10101" xr:uid="{00000000-0005-0000-0000-000078270000}"/>
    <cellStyle name="Entrada 3 2 3 2 2 5 2 5" xfId="10102" xr:uid="{00000000-0005-0000-0000-000079270000}"/>
    <cellStyle name="Entrada 3 2 3 2 2 5 3" xfId="10103" xr:uid="{00000000-0005-0000-0000-00007A270000}"/>
    <cellStyle name="Entrada 3 2 3 2 2 5 3 2" xfId="10104" xr:uid="{00000000-0005-0000-0000-00007B270000}"/>
    <cellStyle name="Entrada 3 2 3 2 2 5 3 2 2" xfId="10105" xr:uid="{00000000-0005-0000-0000-00007C270000}"/>
    <cellStyle name="Entrada 3 2 3 2 2 5 3 3" xfId="10106" xr:uid="{00000000-0005-0000-0000-00007D270000}"/>
    <cellStyle name="Entrada 3 2 3 2 2 5 3 3 2" xfId="10107" xr:uid="{00000000-0005-0000-0000-00007E270000}"/>
    <cellStyle name="Entrada 3 2 3 2 2 5 3 4" xfId="10108" xr:uid="{00000000-0005-0000-0000-00007F270000}"/>
    <cellStyle name="Entrada 3 2 3 2 2 5 4" xfId="10109" xr:uid="{00000000-0005-0000-0000-000080270000}"/>
    <cellStyle name="Entrada 3 2 3 2 2 5 4 2" xfId="10110" xr:uid="{00000000-0005-0000-0000-000081270000}"/>
    <cellStyle name="Entrada 3 2 3 2 2 5 5" xfId="10111" xr:uid="{00000000-0005-0000-0000-000082270000}"/>
    <cellStyle name="Entrada 3 2 3 2 2 5 5 2" xfId="10112" xr:uid="{00000000-0005-0000-0000-000083270000}"/>
    <cellStyle name="Entrada 3 2 3 2 2 5 6" xfId="10113" xr:uid="{00000000-0005-0000-0000-000084270000}"/>
    <cellStyle name="Entrada 3 2 3 2 2 5 6 2" xfId="10114" xr:uid="{00000000-0005-0000-0000-000085270000}"/>
    <cellStyle name="Entrada 3 2 3 2 2 5 7" xfId="10115" xr:uid="{00000000-0005-0000-0000-000086270000}"/>
    <cellStyle name="Entrada 3 2 3 2 2 6" xfId="10116" xr:uid="{00000000-0005-0000-0000-000087270000}"/>
    <cellStyle name="Entrada 3 2 3 2 2 6 2" xfId="10117" xr:uid="{00000000-0005-0000-0000-000088270000}"/>
    <cellStyle name="Entrada 3 2 3 2 2 6 2 2" xfId="10118" xr:uid="{00000000-0005-0000-0000-000089270000}"/>
    <cellStyle name="Entrada 3 2 3 2 2 6 2 2 2" xfId="10119" xr:uid="{00000000-0005-0000-0000-00008A270000}"/>
    <cellStyle name="Entrada 3 2 3 2 2 6 2 3" xfId="10120" xr:uid="{00000000-0005-0000-0000-00008B270000}"/>
    <cellStyle name="Entrada 3 2 3 2 2 6 2 3 2" xfId="10121" xr:uid="{00000000-0005-0000-0000-00008C270000}"/>
    <cellStyle name="Entrada 3 2 3 2 2 6 2 4" xfId="10122" xr:uid="{00000000-0005-0000-0000-00008D270000}"/>
    <cellStyle name="Entrada 3 2 3 2 2 6 2 4 2" xfId="10123" xr:uid="{00000000-0005-0000-0000-00008E270000}"/>
    <cellStyle name="Entrada 3 2 3 2 2 6 2 5" xfId="10124" xr:uid="{00000000-0005-0000-0000-00008F270000}"/>
    <cellStyle name="Entrada 3 2 3 2 2 6 3" xfId="10125" xr:uid="{00000000-0005-0000-0000-000090270000}"/>
    <cellStyle name="Entrada 3 2 3 2 2 6 3 2" xfId="10126" xr:uid="{00000000-0005-0000-0000-000091270000}"/>
    <cellStyle name="Entrada 3 2 3 2 2 6 4" xfId="10127" xr:uid="{00000000-0005-0000-0000-000092270000}"/>
    <cellStyle name="Entrada 3 2 3 2 2 6 4 2" xfId="10128" xr:uid="{00000000-0005-0000-0000-000093270000}"/>
    <cellStyle name="Entrada 3 2 3 2 2 6 5" xfId="10129" xr:uid="{00000000-0005-0000-0000-000094270000}"/>
    <cellStyle name="Entrada 3 2 3 2 2 6 5 2" xfId="10130" xr:uid="{00000000-0005-0000-0000-000095270000}"/>
    <cellStyle name="Entrada 3 2 3 2 2 6 6" xfId="10131" xr:uid="{00000000-0005-0000-0000-000096270000}"/>
    <cellStyle name="Entrada 3 2 3 2 2 7" xfId="10132" xr:uid="{00000000-0005-0000-0000-000097270000}"/>
    <cellStyle name="Entrada 3 2 3 2 2 7 2" xfId="10133" xr:uid="{00000000-0005-0000-0000-000098270000}"/>
    <cellStyle name="Entrada 3 2 3 2 2 7 2 2" xfId="10134" xr:uid="{00000000-0005-0000-0000-000099270000}"/>
    <cellStyle name="Entrada 3 2 3 2 2 7 3" xfId="10135" xr:uid="{00000000-0005-0000-0000-00009A270000}"/>
    <cellStyle name="Entrada 3 2 3 2 2 7 3 2" xfId="10136" xr:uid="{00000000-0005-0000-0000-00009B270000}"/>
    <cellStyle name="Entrada 3 2 3 2 2 7 4" xfId="10137" xr:uid="{00000000-0005-0000-0000-00009C270000}"/>
    <cellStyle name="Entrada 3 2 3 2 2 7 4 2" xfId="10138" xr:uid="{00000000-0005-0000-0000-00009D270000}"/>
    <cellStyle name="Entrada 3 2 3 2 2 7 5" xfId="10139" xr:uid="{00000000-0005-0000-0000-00009E270000}"/>
    <cellStyle name="Entrada 3 2 3 2 2 8" xfId="10140" xr:uid="{00000000-0005-0000-0000-00009F270000}"/>
    <cellStyle name="Entrada 3 2 3 2 2 8 2" xfId="10141" xr:uid="{00000000-0005-0000-0000-0000A0270000}"/>
    <cellStyle name="Entrada 3 2 3 2 2 8 2 2" xfId="10142" xr:uid="{00000000-0005-0000-0000-0000A1270000}"/>
    <cellStyle name="Entrada 3 2 3 2 2 8 3" xfId="10143" xr:uid="{00000000-0005-0000-0000-0000A2270000}"/>
    <cellStyle name="Entrada 3 2 3 2 2 8 3 2" xfId="10144" xr:uid="{00000000-0005-0000-0000-0000A3270000}"/>
    <cellStyle name="Entrada 3 2 3 2 2 8 4" xfId="10145" xr:uid="{00000000-0005-0000-0000-0000A4270000}"/>
    <cellStyle name="Entrada 3 2 3 2 2 8 4 2" xfId="10146" xr:uid="{00000000-0005-0000-0000-0000A5270000}"/>
    <cellStyle name="Entrada 3 2 3 2 2 8 5" xfId="10147" xr:uid="{00000000-0005-0000-0000-0000A6270000}"/>
    <cellStyle name="Entrada 3 2 3 2 2 9" xfId="10148" xr:uid="{00000000-0005-0000-0000-0000A7270000}"/>
    <cellStyle name="Entrada 3 2 3 2 2 9 2" xfId="10149" xr:uid="{00000000-0005-0000-0000-0000A8270000}"/>
    <cellStyle name="Entrada 3 2 3 2 2 9 2 2" xfId="10150" xr:uid="{00000000-0005-0000-0000-0000A9270000}"/>
    <cellStyle name="Entrada 3 2 3 2 2 9 3" xfId="10151" xr:uid="{00000000-0005-0000-0000-0000AA270000}"/>
    <cellStyle name="Entrada 3 2 3 2 2 9 3 2" xfId="10152" xr:uid="{00000000-0005-0000-0000-0000AB270000}"/>
    <cellStyle name="Entrada 3 2 3 2 2 9 4" xfId="10153" xr:uid="{00000000-0005-0000-0000-0000AC270000}"/>
    <cellStyle name="Entrada 3 2 3 2 3" xfId="10154" xr:uid="{00000000-0005-0000-0000-0000AD270000}"/>
    <cellStyle name="Entrada 3 2 3 2 3 10" xfId="10155" xr:uid="{00000000-0005-0000-0000-0000AE270000}"/>
    <cellStyle name="Entrada 3 2 3 2 3 2" xfId="10156" xr:uid="{00000000-0005-0000-0000-0000AF270000}"/>
    <cellStyle name="Entrada 3 2 3 2 3 2 2" xfId="10157" xr:uid="{00000000-0005-0000-0000-0000B0270000}"/>
    <cellStyle name="Entrada 3 2 3 2 3 2 2 2" xfId="10158" xr:uid="{00000000-0005-0000-0000-0000B1270000}"/>
    <cellStyle name="Entrada 3 2 3 2 3 2 2 2 2" xfId="10159" xr:uid="{00000000-0005-0000-0000-0000B2270000}"/>
    <cellStyle name="Entrada 3 2 3 2 3 2 2 3" xfId="10160" xr:uid="{00000000-0005-0000-0000-0000B3270000}"/>
    <cellStyle name="Entrada 3 2 3 2 3 2 2 3 2" xfId="10161" xr:uid="{00000000-0005-0000-0000-0000B4270000}"/>
    <cellStyle name="Entrada 3 2 3 2 3 2 2 4" xfId="10162" xr:uid="{00000000-0005-0000-0000-0000B5270000}"/>
    <cellStyle name="Entrada 3 2 3 2 3 2 3" xfId="10163" xr:uid="{00000000-0005-0000-0000-0000B6270000}"/>
    <cellStyle name="Entrada 3 2 3 2 3 2 3 2" xfId="10164" xr:uid="{00000000-0005-0000-0000-0000B7270000}"/>
    <cellStyle name="Entrada 3 2 3 2 3 2 4" xfId="10165" xr:uid="{00000000-0005-0000-0000-0000B8270000}"/>
    <cellStyle name="Entrada 3 2 3 2 3 2 4 2" xfId="10166" xr:uid="{00000000-0005-0000-0000-0000B9270000}"/>
    <cellStyle name="Entrada 3 2 3 2 3 2 5" xfId="10167" xr:uid="{00000000-0005-0000-0000-0000BA270000}"/>
    <cellStyle name="Entrada 3 2 3 2 3 2 5 2" xfId="10168" xr:uid="{00000000-0005-0000-0000-0000BB270000}"/>
    <cellStyle name="Entrada 3 2 3 2 3 2 6" xfId="10169" xr:uid="{00000000-0005-0000-0000-0000BC270000}"/>
    <cellStyle name="Entrada 3 2 3 2 3 3" xfId="10170" xr:uid="{00000000-0005-0000-0000-0000BD270000}"/>
    <cellStyle name="Entrada 3 2 3 2 3 3 2" xfId="10171" xr:uid="{00000000-0005-0000-0000-0000BE270000}"/>
    <cellStyle name="Entrada 3 2 3 2 3 3 2 2" xfId="10172" xr:uid="{00000000-0005-0000-0000-0000BF270000}"/>
    <cellStyle name="Entrada 3 2 3 2 3 3 3" xfId="10173" xr:uid="{00000000-0005-0000-0000-0000C0270000}"/>
    <cellStyle name="Entrada 3 2 3 2 3 3 3 2" xfId="10174" xr:uid="{00000000-0005-0000-0000-0000C1270000}"/>
    <cellStyle name="Entrada 3 2 3 2 3 3 4" xfId="10175" xr:uid="{00000000-0005-0000-0000-0000C2270000}"/>
    <cellStyle name="Entrada 3 2 3 2 3 4" xfId="10176" xr:uid="{00000000-0005-0000-0000-0000C3270000}"/>
    <cellStyle name="Entrada 3 2 3 2 3 4 2" xfId="10177" xr:uid="{00000000-0005-0000-0000-0000C4270000}"/>
    <cellStyle name="Entrada 3 2 3 2 3 4 2 2" xfId="10178" xr:uid="{00000000-0005-0000-0000-0000C5270000}"/>
    <cellStyle name="Entrada 3 2 3 2 3 4 3" xfId="10179" xr:uid="{00000000-0005-0000-0000-0000C6270000}"/>
    <cellStyle name="Entrada 3 2 3 2 3 4 3 2" xfId="10180" xr:uid="{00000000-0005-0000-0000-0000C7270000}"/>
    <cellStyle name="Entrada 3 2 3 2 3 4 4" xfId="10181" xr:uid="{00000000-0005-0000-0000-0000C8270000}"/>
    <cellStyle name="Entrada 3 2 3 2 3 5" xfId="10182" xr:uid="{00000000-0005-0000-0000-0000C9270000}"/>
    <cellStyle name="Entrada 3 2 3 2 3 5 2" xfId="10183" xr:uid="{00000000-0005-0000-0000-0000CA270000}"/>
    <cellStyle name="Entrada 3 2 3 2 3 5 2 2" xfId="10184" xr:uid="{00000000-0005-0000-0000-0000CB270000}"/>
    <cellStyle name="Entrada 3 2 3 2 3 5 3" xfId="10185" xr:uid="{00000000-0005-0000-0000-0000CC270000}"/>
    <cellStyle name="Entrada 3 2 3 2 3 5 3 2" xfId="10186" xr:uid="{00000000-0005-0000-0000-0000CD270000}"/>
    <cellStyle name="Entrada 3 2 3 2 3 5 4" xfId="10187" xr:uid="{00000000-0005-0000-0000-0000CE270000}"/>
    <cellStyle name="Entrada 3 2 3 2 3 6" xfId="10188" xr:uid="{00000000-0005-0000-0000-0000CF270000}"/>
    <cellStyle name="Entrada 3 2 3 2 3 6 2" xfId="10189" xr:uid="{00000000-0005-0000-0000-0000D0270000}"/>
    <cellStyle name="Entrada 3 2 3 2 3 6 2 2" xfId="10190" xr:uid="{00000000-0005-0000-0000-0000D1270000}"/>
    <cellStyle name="Entrada 3 2 3 2 3 6 3" xfId="10191" xr:uid="{00000000-0005-0000-0000-0000D2270000}"/>
    <cellStyle name="Entrada 3 2 3 2 3 6 3 2" xfId="10192" xr:uid="{00000000-0005-0000-0000-0000D3270000}"/>
    <cellStyle name="Entrada 3 2 3 2 3 6 4" xfId="10193" xr:uid="{00000000-0005-0000-0000-0000D4270000}"/>
    <cellStyle name="Entrada 3 2 3 2 3 7" xfId="10194" xr:uid="{00000000-0005-0000-0000-0000D5270000}"/>
    <cellStyle name="Entrada 3 2 3 2 3 7 2" xfId="10195" xr:uid="{00000000-0005-0000-0000-0000D6270000}"/>
    <cellStyle name="Entrada 3 2 3 2 3 8" xfId="10196" xr:uid="{00000000-0005-0000-0000-0000D7270000}"/>
    <cellStyle name="Entrada 3 2 3 2 3 8 2" xfId="10197" xr:uid="{00000000-0005-0000-0000-0000D8270000}"/>
    <cellStyle name="Entrada 3 2 3 2 3 9" xfId="10198" xr:uid="{00000000-0005-0000-0000-0000D9270000}"/>
    <cellStyle name="Entrada 3 2 3 2 3 9 2" xfId="10199" xr:uid="{00000000-0005-0000-0000-0000DA270000}"/>
    <cellStyle name="Entrada 3 2 3 2 4" xfId="10200" xr:uid="{00000000-0005-0000-0000-0000DB270000}"/>
    <cellStyle name="Entrada 3 2 3 2 4 2" xfId="10201" xr:uid="{00000000-0005-0000-0000-0000DC270000}"/>
    <cellStyle name="Entrada 3 2 3 2 4 2 2" xfId="10202" xr:uid="{00000000-0005-0000-0000-0000DD270000}"/>
    <cellStyle name="Entrada 3 2 3 2 4 2 2 2" xfId="10203" xr:uid="{00000000-0005-0000-0000-0000DE270000}"/>
    <cellStyle name="Entrada 3 2 3 2 4 2 3" xfId="10204" xr:uid="{00000000-0005-0000-0000-0000DF270000}"/>
    <cellStyle name="Entrada 3 2 3 2 4 2 3 2" xfId="10205" xr:uid="{00000000-0005-0000-0000-0000E0270000}"/>
    <cellStyle name="Entrada 3 2 3 2 4 2 4" xfId="10206" xr:uid="{00000000-0005-0000-0000-0000E1270000}"/>
    <cellStyle name="Entrada 3 2 3 2 4 2 4 2" xfId="10207" xr:uid="{00000000-0005-0000-0000-0000E2270000}"/>
    <cellStyle name="Entrada 3 2 3 2 4 2 5" xfId="10208" xr:uid="{00000000-0005-0000-0000-0000E3270000}"/>
    <cellStyle name="Entrada 3 2 3 2 4 3" xfId="10209" xr:uid="{00000000-0005-0000-0000-0000E4270000}"/>
    <cellStyle name="Entrada 3 2 3 2 4 3 2" xfId="10210" xr:uid="{00000000-0005-0000-0000-0000E5270000}"/>
    <cellStyle name="Entrada 3 2 3 2 4 3 2 2" xfId="10211" xr:uid="{00000000-0005-0000-0000-0000E6270000}"/>
    <cellStyle name="Entrada 3 2 3 2 4 3 3" xfId="10212" xr:uid="{00000000-0005-0000-0000-0000E7270000}"/>
    <cellStyle name="Entrada 3 2 3 2 4 3 3 2" xfId="10213" xr:uid="{00000000-0005-0000-0000-0000E8270000}"/>
    <cellStyle name="Entrada 3 2 3 2 4 3 4" xfId="10214" xr:uid="{00000000-0005-0000-0000-0000E9270000}"/>
    <cellStyle name="Entrada 3 2 3 2 4 4" xfId="10215" xr:uid="{00000000-0005-0000-0000-0000EA270000}"/>
    <cellStyle name="Entrada 3 2 3 2 4 4 2" xfId="10216" xr:uid="{00000000-0005-0000-0000-0000EB270000}"/>
    <cellStyle name="Entrada 3 2 3 2 4 5" xfId="10217" xr:uid="{00000000-0005-0000-0000-0000EC270000}"/>
    <cellStyle name="Entrada 3 2 3 2 4 5 2" xfId="10218" xr:uid="{00000000-0005-0000-0000-0000ED270000}"/>
    <cellStyle name="Entrada 3 2 3 2 4 6" xfId="10219" xr:uid="{00000000-0005-0000-0000-0000EE270000}"/>
    <cellStyle name="Entrada 3 2 3 2 4 6 2" xfId="10220" xr:uid="{00000000-0005-0000-0000-0000EF270000}"/>
    <cellStyle name="Entrada 3 2 3 2 4 7" xfId="10221" xr:uid="{00000000-0005-0000-0000-0000F0270000}"/>
    <cellStyle name="Entrada 3 2 3 2 5" xfId="10222" xr:uid="{00000000-0005-0000-0000-0000F1270000}"/>
    <cellStyle name="Entrada 3 2 3 2 5 2" xfId="10223" xr:uid="{00000000-0005-0000-0000-0000F2270000}"/>
    <cellStyle name="Entrada 3 2 3 2 5 2 2" xfId="10224" xr:uid="{00000000-0005-0000-0000-0000F3270000}"/>
    <cellStyle name="Entrada 3 2 3 2 5 2 2 2" xfId="10225" xr:uid="{00000000-0005-0000-0000-0000F4270000}"/>
    <cellStyle name="Entrada 3 2 3 2 5 2 3" xfId="10226" xr:uid="{00000000-0005-0000-0000-0000F5270000}"/>
    <cellStyle name="Entrada 3 2 3 2 5 2 3 2" xfId="10227" xr:uid="{00000000-0005-0000-0000-0000F6270000}"/>
    <cellStyle name="Entrada 3 2 3 2 5 2 4" xfId="10228" xr:uid="{00000000-0005-0000-0000-0000F7270000}"/>
    <cellStyle name="Entrada 3 2 3 2 5 2 4 2" xfId="10229" xr:uid="{00000000-0005-0000-0000-0000F8270000}"/>
    <cellStyle name="Entrada 3 2 3 2 5 2 5" xfId="10230" xr:uid="{00000000-0005-0000-0000-0000F9270000}"/>
    <cellStyle name="Entrada 3 2 3 2 5 3" xfId="10231" xr:uid="{00000000-0005-0000-0000-0000FA270000}"/>
    <cellStyle name="Entrada 3 2 3 2 5 3 2" xfId="10232" xr:uid="{00000000-0005-0000-0000-0000FB270000}"/>
    <cellStyle name="Entrada 3 2 3 2 5 4" xfId="10233" xr:uid="{00000000-0005-0000-0000-0000FC270000}"/>
    <cellStyle name="Entrada 3 2 3 2 5 4 2" xfId="10234" xr:uid="{00000000-0005-0000-0000-0000FD270000}"/>
    <cellStyle name="Entrada 3 2 3 2 5 5" xfId="10235" xr:uid="{00000000-0005-0000-0000-0000FE270000}"/>
    <cellStyle name="Entrada 3 2 3 2 5 5 2" xfId="10236" xr:uid="{00000000-0005-0000-0000-0000FF270000}"/>
    <cellStyle name="Entrada 3 2 3 2 5 6" xfId="10237" xr:uid="{00000000-0005-0000-0000-000000280000}"/>
    <cellStyle name="Entrada 3 2 3 2 6" xfId="10238" xr:uid="{00000000-0005-0000-0000-000001280000}"/>
    <cellStyle name="Entrada 3 2 3 2 6 2" xfId="10239" xr:uid="{00000000-0005-0000-0000-000002280000}"/>
    <cellStyle name="Entrada 3 2 3 2 6 2 2" xfId="10240" xr:uid="{00000000-0005-0000-0000-000003280000}"/>
    <cellStyle name="Entrada 3 2 3 2 6 2 2 2" xfId="10241" xr:uid="{00000000-0005-0000-0000-000004280000}"/>
    <cellStyle name="Entrada 3 2 3 2 6 2 3" xfId="10242" xr:uid="{00000000-0005-0000-0000-000005280000}"/>
    <cellStyle name="Entrada 3 2 3 2 6 2 3 2" xfId="10243" xr:uid="{00000000-0005-0000-0000-000006280000}"/>
    <cellStyle name="Entrada 3 2 3 2 6 2 4" xfId="10244" xr:uid="{00000000-0005-0000-0000-000007280000}"/>
    <cellStyle name="Entrada 3 2 3 2 6 2 4 2" xfId="10245" xr:uid="{00000000-0005-0000-0000-000008280000}"/>
    <cellStyle name="Entrada 3 2 3 2 6 2 5" xfId="10246" xr:uid="{00000000-0005-0000-0000-000009280000}"/>
    <cellStyle name="Entrada 3 2 3 2 6 3" xfId="10247" xr:uid="{00000000-0005-0000-0000-00000A280000}"/>
    <cellStyle name="Entrada 3 2 3 2 6 3 2" xfId="10248" xr:uid="{00000000-0005-0000-0000-00000B280000}"/>
    <cellStyle name="Entrada 3 2 3 2 6 4" xfId="10249" xr:uid="{00000000-0005-0000-0000-00000C280000}"/>
    <cellStyle name="Entrada 3 2 3 2 6 4 2" xfId="10250" xr:uid="{00000000-0005-0000-0000-00000D280000}"/>
    <cellStyle name="Entrada 3 2 3 2 6 5" xfId="10251" xr:uid="{00000000-0005-0000-0000-00000E280000}"/>
    <cellStyle name="Entrada 3 2 3 2 6 5 2" xfId="10252" xr:uid="{00000000-0005-0000-0000-00000F280000}"/>
    <cellStyle name="Entrada 3 2 3 2 6 6" xfId="10253" xr:uid="{00000000-0005-0000-0000-000010280000}"/>
    <cellStyle name="Entrada 3 2 3 2 7" xfId="10254" xr:uid="{00000000-0005-0000-0000-000011280000}"/>
    <cellStyle name="Entrada 3 2 3 2 7 2" xfId="10255" xr:uid="{00000000-0005-0000-0000-000012280000}"/>
    <cellStyle name="Entrada 3 2 3 2 7 2 2" xfId="10256" xr:uid="{00000000-0005-0000-0000-000013280000}"/>
    <cellStyle name="Entrada 3 2 3 2 7 2 2 2" xfId="10257" xr:uid="{00000000-0005-0000-0000-000014280000}"/>
    <cellStyle name="Entrada 3 2 3 2 7 2 3" xfId="10258" xr:uid="{00000000-0005-0000-0000-000015280000}"/>
    <cellStyle name="Entrada 3 2 3 2 7 2 3 2" xfId="10259" xr:uid="{00000000-0005-0000-0000-000016280000}"/>
    <cellStyle name="Entrada 3 2 3 2 7 2 4" xfId="10260" xr:uid="{00000000-0005-0000-0000-000017280000}"/>
    <cellStyle name="Entrada 3 2 3 2 7 2 4 2" xfId="10261" xr:uid="{00000000-0005-0000-0000-000018280000}"/>
    <cellStyle name="Entrada 3 2 3 2 7 2 5" xfId="10262" xr:uid="{00000000-0005-0000-0000-000019280000}"/>
    <cellStyle name="Entrada 3 2 3 2 7 3" xfId="10263" xr:uid="{00000000-0005-0000-0000-00001A280000}"/>
    <cellStyle name="Entrada 3 2 3 2 7 3 2" xfId="10264" xr:uid="{00000000-0005-0000-0000-00001B280000}"/>
    <cellStyle name="Entrada 3 2 3 2 7 4" xfId="10265" xr:uid="{00000000-0005-0000-0000-00001C280000}"/>
    <cellStyle name="Entrada 3 2 3 2 7 4 2" xfId="10266" xr:uid="{00000000-0005-0000-0000-00001D280000}"/>
    <cellStyle name="Entrada 3 2 3 2 7 5" xfId="10267" xr:uid="{00000000-0005-0000-0000-00001E280000}"/>
    <cellStyle name="Entrada 3 2 3 2 7 5 2" xfId="10268" xr:uid="{00000000-0005-0000-0000-00001F280000}"/>
    <cellStyle name="Entrada 3 2 3 2 7 6" xfId="10269" xr:uid="{00000000-0005-0000-0000-000020280000}"/>
    <cellStyle name="Entrada 3 2 3 2 8" xfId="10270" xr:uid="{00000000-0005-0000-0000-000021280000}"/>
    <cellStyle name="Entrada 3 2 3 2 8 2" xfId="10271" xr:uid="{00000000-0005-0000-0000-000022280000}"/>
    <cellStyle name="Entrada 3 2 3 2 8 2 2" xfId="10272" xr:uid="{00000000-0005-0000-0000-000023280000}"/>
    <cellStyle name="Entrada 3 2 3 2 8 3" xfId="10273" xr:uid="{00000000-0005-0000-0000-000024280000}"/>
    <cellStyle name="Entrada 3 2 3 2 8 3 2" xfId="10274" xr:uid="{00000000-0005-0000-0000-000025280000}"/>
    <cellStyle name="Entrada 3 2 3 2 8 4" xfId="10275" xr:uid="{00000000-0005-0000-0000-000026280000}"/>
    <cellStyle name="Entrada 3 2 3 2 8 4 2" xfId="10276" xr:uid="{00000000-0005-0000-0000-000027280000}"/>
    <cellStyle name="Entrada 3 2 3 2 8 5" xfId="10277" xr:uid="{00000000-0005-0000-0000-000028280000}"/>
    <cellStyle name="Entrada 3 2 3 2 9" xfId="10278" xr:uid="{00000000-0005-0000-0000-000029280000}"/>
    <cellStyle name="Entrada 3 2 3 2 9 2" xfId="10279" xr:uid="{00000000-0005-0000-0000-00002A280000}"/>
    <cellStyle name="Entrada 3 2 3 2 9 2 2" xfId="10280" xr:uid="{00000000-0005-0000-0000-00002B280000}"/>
    <cellStyle name="Entrada 3 2 3 2 9 3" xfId="10281" xr:uid="{00000000-0005-0000-0000-00002C280000}"/>
    <cellStyle name="Entrada 3 2 3 2 9 3 2" xfId="10282" xr:uid="{00000000-0005-0000-0000-00002D280000}"/>
    <cellStyle name="Entrada 3 2 3 2 9 4" xfId="10283" xr:uid="{00000000-0005-0000-0000-00002E280000}"/>
    <cellStyle name="Entrada 3 2 3 2 9 4 2" xfId="10284" xr:uid="{00000000-0005-0000-0000-00002F280000}"/>
    <cellStyle name="Entrada 3 2 3 2 9 5" xfId="10285" xr:uid="{00000000-0005-0000-0000-000030280000}"/>
    <cellStyle name="Entrada 3 2 3 3" xfId="10286" xr:uid="{00000000-0005-0000-0000-000031280000}"/>
    <cellStyle name="Entrada 3 2 3 3 10" xfId="10287" xr:uid="{00000000-0005-0000-0000-000032280000}"/>
    <cellStyle name="Entrada 3 2 3 3 10 2" xfId="10288" xr:uid="{00000000-0005-0000-0000-000033280000}"/>
    <cellStyle name="Entrada 3 2 3 3 11" xfId="10289" xr:uid="{00000000-0005-0000-0000-000034280000}"/>
    <cellStyle name="Entrada 3 2 3 3 11 2" xfId="10290" xr:uid="{00000000-0005-0000-0000-000035280000}"/>
    <cellStyle name="Entrada 3 2 3 3 12" xfId="10291" xr:uid="{00000000-0005-0000-0000-000036280000}"/>
    <cellStyle name="Entrada 3 2 3 3 12 2" xfId="10292" xr:uid="{00000000-0005-0000-0000-000037280000}"/>
    <cellStyle name="Entrada 3 2 3 3 13" xfId="10293" xr:uid="{00000000-0005-0000-0000-000038280000}"/>
    <cellStyle name="Entrada 3 2 3 3 2" xfId="10294" xr:uid="{00000000-0005-0000-0000-000039280000}"/>
    <cellStyle name="Entrada 3 2 3 3 2 2" xfId="10295" xr:uid="{00000000-0005-0000-0000-00003A280000}"/>
    <cellStyle name="Entrada 3 2 3 3 2 2 2" xfId="10296" xr:uid="{00000000-0005-0000-0000-00003B280000}"/>
    <cellStyle name="Entrada 3 2 3 3 2 2 2 2" xfId="10297" xr:uid="{00000000-0005-0000-0000-00003C280000}"/>
    <cellStyle name="Entrada 3 2 3 3 2 2 3" xfId="10298" xr:uid="{00000000-0005-0000-0000-00003D280000}"/>
    <cellStyle name="Entrada 3 2 3 3 2 2 3 2" xfId="10299" xr:uid="{00000000-0005-0000-0000-00003E280000}"/>
    <cellStyle name="Entrada 3 2 3 3 2 2 4" xfId="10300" xr:uid="{00000000-0005-0000-0000-00003F280000}"/>
    <cellStyle name="Entrada 3 2 3 3 2 2 4 2" xfId="10301" xr:uid="{00000000-0005-0000-0000-000040280000}"/>
    <cellStyle name="Entrada 3 2 3 3 2 2 5" xfId="10302" xr:uid="{00000000-0005-0000-0000-000041280000}"/>
    <cellStyle name="Entrada 3 2 3 3 2 3" xfId="10303" xr:uid="{00000000-0005-0000-0000-000042280000}"/>
    <cellStyle name="Entrada 3 2 3 3 2 3 2" xfId="10304" xr:uid="{00000000-0005-0000-0000-000043280000}"/>
    <cellStyle name="Entrada 3 2 3 3 2 3 2 2" xfId="10305" xr:uid="{00000000-0005-0000-0000-000044280000}"/>
    <cellStyle name="Entrada 3 2 3 3 2 3 3" xfId="10306" xr:uid="{00000000-0005-0000-0000-000045280000}"/>
    <cellStyle name="Entrada 3 2 3 3 2 3 3 2" xfId="10307" xr:uid="{00000000-0005-0000-0000-000046280000}"/>
    <cellStyle name="Entrada 3 2 3 3 2 3 4" xfId="10308" xr:uid="{00000000-0005-0000-0000-000047280000}"/>
    <cellStyle name="Entrada 3 2 3 3 2 4" xfId="10309" xr:uid="{00000000-0005-0000-0000-000048280000}"/>
    <cellStyle name="Entrada 3 2 3 3 2 4 2" xfId="10310" xr:uid="{00000000-0005-0000-0000-000049280000}"/>
    <cellStyle name="Entrada 3 2 3 3 2 5" xfId="10311" xr:uid="{00000000-0005-0000-0000-00004A280000}"/>
    <cellStyle name="Entrada 3 2 3 3 2 5 2" xfId="10312" xr:uid="{00000000-0005-0000-0000-00004B280000}"/>
    <cellStyle name="Entrada 3 2 3 3 2 6" xfId="10313" xr:uid="{00000000-0005-0000-0000-00004C280000}"/>
    <cellStyle name="Entrada 3 2 3 3 2 6 2" xfId="10314" xr:uid="{00000000-0005-0000-0000-00004D280000}"/>
    <cellStyle name="Entrada 3 2 3 3 2 7" xfId="10315" xr:uid="{00000000-0005-0000-0000-00004E280000}"/>
    <cellStyle name="Entrada 3 2 3 3 3" xfId="10316" xr:uid="{00000000-0005-0000-0000-00004F280000}"/>
    <cellStyle name="Entrada 3 2 3 3 3 2" xfId="10317" xr:uid="{00000000-0005-0000-0000-000050280000}"/>
    <cellStyle name="Entrada 3 2 3 3 3 2 2" xfId="10318" xr:uid="{00000000-0005-0000-0000-000051280000}"/>
    <cellStyle name="Entrada 3 2 3 3 3 2 2 2" xfId="10319" xr:uid="{00000000-0005-0000-0000-000052280000}"/>
    <cellStyle name="Entrada 3 2 3 3 3 2 3" xfId="10320" xr:uid="{00000000-0005-0000-0000-000053280000}"/>
    <cellStyle name="Entrada 3 2 3 3 3 2 3 2" xfId="10321" xr:uid="{00000000-0005-0000-0000-000054280000}"/>
    <cellStyle name="Entrada 3 2 3 3 3 2 4" xfId="10322" xr:uid="{00000000-0005-0000-0000-000055280000}"/>
    <cellStyle name="Entrada 3 2 3 3 3 2 4 2" xfId="10323" xr:uid="{00000000-0005-0000-0000-000056280000}"/>
    <cellStyle name="Entrada 3 2 3 3 3 2 5" xfId="10324" xr:uid="{00000000-0005-0000-0000-000057280000}"/>
    <cellStyle name="Entrada 3 2 3 3 3 3" xfId="10325" xr:uid="{00000000-0005-0000-0000-000058280000}"/>
    <cellStyle name="Entrada 3 2 3 3 3 3 2" xfId="10326" xr:uid="{00000000-0005-0000-0000-000059280000}"/>
    <cellStyle name="Entrada 3 2 3 3 3 3 2 2" xfId="10327" xr:uid="{00000000-0005-0000-0000-00005A280000}"/>
    <cellStyle name="Entrada 3 2 3 3 3 3 3" xfId="10328" xr:uid="{00000000-0005-0000-0000-00005B280000}"/>
    <cellStyle name="Entrada 3 2 3 3 3 3 3 2" xfId="10329" xr:uid="{00000000-0005-0000-0000-00005C280000}"/>
    <cellStyle name="Entrada 3 2 3 3 3 3 4" xfId="10330" xr:uid="{00000000-0005-0000-0000-00005D280000}"/>
    <cellStyle name="Entrada 3 2 3 3 3 4" xfId="10331" xr:uid="{00000000-0005-0000-0000-00005E280000}"/>
    <cellStyle name="Entrada 3 2 3 3 3 4 2" xfId="10332" xr:uid="{00000000-0005-0000-0000-00005F280000}"/>
    <cellStyle name="Entrada 3 2 3 3 3 5" xfId="10333" xr:uid="{00000000-0005-0000-0000-000060280000}"/>
    <cellStyle name="Entrada 3 2 3 3 3 5 2" xfId="10334" xr:uid="{00000000-0005-0000-0000-000061280000}"/>
    <cellStyle name="Entrada 3 2 3 3 3 6" xfId="10335" xr:uid="{00000000-0005-0000-0000-000062280000}"/>
    <cellStyle name="Entrada 3 2 3 3 3 6 2" xfId="10336" xr:uid="{00000000-0005-0000-0000-000063280000}"/>
    <cellStyle name="Entrada 3 2 3 3 3 7" xfId="10337" xr:uid="{00000000-0005-0000-0000-000064280000}"/>
    <cellStyle name="Entrada 3 2 3 3 4" xfId="10338" xr:uid="{00000000-0005-0000-0000-000065280000}"/>
    <cellStyle name="Entrada 3 2 3 3 4 2" xfId="10339" xr:uid="{00000000-0005-0000-0000-000066280000}"/>
    <cellStyle name="Entrada 3 2 3 3 4 2 2" xfId="10340" xr:uid="{00000000-0005-0000-0000-000067280000}"/>
    <cellStyle name="Entrada 3 2 3 3 4 2 2 2" xfId="10341" xr:uid="{00000000-0005-0000-0000-000068280000}"/>
    <cellStyle name="Entrada 3 2 3 3 4 2 3" xfId="10342" xr:uid="{00000000-0005-0000-0000-000069280000}"/>
    <cellStyle name="Entrada 3 2 3 3 4 2 3 2" xfId="10343" xr:uid="{00000000-0005-0000-0000-00006A280000}"/>
    <cellStyle name="Entrada 3 2 3 3 4 2 4" xfId="10344" xr:uid="{00000000-0005-0000-0000-00006B280000}"/>
    <cellStyle name="Entrada 3 2 3 3 4 2 4 2" xfId="10345" xr:uid="{00000000-0005-0000-0000-00006C280000}"/>
    <cellStyle name="Entrada 3 2 3 3 4 2 5" xfId="10346" xr:uid="{00000000-0005-0000-0000-00006D280000}"/>
    <cellStyle name="Entrada 3 2 3 3 4 3" xfId="10347" xr:uid="{00000000-0005-0000-0000-00006E280000}"/>
    <cellStyle name="Entrada 3 2 3 3 4 3 2" xfId="10348" xr:uid="{00000000-0005-0000-0000-00006F280000}"/>
    <cellStyle name="Entrada 3 2 3 3 4 3 2 2" xfId="10349" xr:uid="{00000000-0005-0000-0000-000070280000}"/>
    <cellStyle name="Entrada 3 2 3 3 4 3 3" xfId="10350" xr:uid="{00000000-0005-0000-0000-000071280000}"/>
    <cellStyle name="Entrada 3 2 3 3 4 3 3 2" xfId="10351" xr:uid="{00000000-0005-0000-0000-000072280000}"/>
    <cellStyle name="Entrada 3 2 3 3 4 3 4" xfId="10352" xr:uid="{00000000-0005-0000-0000-000073280000}"/>
    <cellStyle name="Entrada 3 2 3 3 4 4" xfId="10353" xr:uid="{00000000-0005-0000-0000-000074280000}"/>
    <cellStyle name="Entrada 3 2 3 3 4 4 2" xfId="10354" xr:uid="{00000000-0005-0000-0000-000075280000}"/>
    <cellStyle name="Entrada 3 2 3 3 4 5" xfId="10355" xr:uid="{00000000-0005-0000-0000-000076280000}"/>
    <cellStyle name="Entrada 3 2 3 3 4 5 2" xfId="10356" xr:uid="{00000000-0005-0000-0000-000077280000}"/>
    <cellStyle name="Entrada 3 2 3 3 4 6" xfId="10357" xr:uid="{00000000-0005-0000-0000-000078280000}"/>
    <cellStyle name="Entrada 3 2 3 3 4 6 2" xfId="10358" xr:uid="{00000000-0005-0000-0000-000079280000}"/>
    <cellStyle name="Entrada 3 2 3 3 4 7" xfId="10359" xr:uid="{00000000-0005-0000-0000-00007A280000}"/>
    <cellStyle name="Entrada 3 2 3 3 5" xfId="10360" xr:uid="{00000000-0005-0000-0000-00007B280000}"/>
    <cellStyle name="Entrada 3 2 3 3 5 2" xfId="10361" xr:uid="{00000000-0005-0000-0000-00007C280000}"/>
    <cellStyle name="Entrada 3 2 3 3 5 2 2" xfId="10362" xr:uid="{00000000-0005-0000-0000-00007D280000}"/>
    <cellStyle name="Entrada 3 2 3 3 5 2 2 2" xfId="10363" xr:uid="{00000000-0005-0000-0000-00007E280000}"/>
    <cellStyle name="Entrada 3 2 3 3 5 2 3" xfId="10364" xr:uid="{00000000-0005-0000-0000-00007F280000}"/>
    <cellStyle name="Entrada 3 2 3 3 5 2 3 2" xfId="10365" xr:uid="{00000000-0005-0000-0000-000080280000}"/>
    <cellStyle name="Entrada 3 2 3 3 5 2 4" xfId="10366" xr:uid="{00000000-0005-0000-0000-000081280000}"/>
    <cellStyle name="Entrada 3 2 3 3 5 2 4 2" xfId="10367" xr:uid="{00000000-0005-0000-0000-000082280000}"/>
    <cellStyle name="Entrada 3 2 3 3 5 2 5" xfId="10368" xr:uid="{00000000-0005-0000-0000-000083280000}"/>
    <cellStyle name="Entrada 3 2 3 3 5 3" xfId="10369" xr:uid="{00000000-0005-0000-0000-000084280000}"/>
    <cellStyle name="Entrada 3 2 3 3 5 3 2" xfId="10370" xr:uid="{00000000-0005-0000-0000-000085280000}"/>
    <cellStyle name="Entrada 3 2 3 3 5 3 2 2" xfId="10371" xr:uid="{00000000-0005-0000-0000-000086280000}"/>
    <cellStyle name="Entrada 3 2 3 3 5 3 3" xfId="10372" xr:uid="{00000000-0005-0000-0000-000087280000}"/>
    <cellStyle name="Entrada 3 2 3 3 5 3 3 2" xfId="10373" xr:uid="{00000000-0005-0000-0000-000088280000}"/>
    <cellStyle name="Entrada 3 2 3 3 5 3 4" xfId="10374" xr:uid="{00000000-0005-0000-0000-000089280000}"/>
    <cellStyle name="Entrada 3 2 3 3 5 4" xfId="10375" xr:uid="{00000000-0005-0000-0000-00008A280000}"/>
    <cellStyle name="Entrada 3 2 3 3 5 4 2" xfId="10376" xr:uid="{00000000-0005-0000-0000-00008B280000}"/>
    <cellStyle name="Entrada 3 2 3 3 5 5" xfId="10377" xr:uid="{00000000-0005-0000-0000-00008C280000}"/>
    <cellStyle name="Entrada 3 2 3 3 5 5 2" xfId="10378" xr:uid="{00000000-0005-0000-0000-00008D280000}"/>
    <cellStyle name="Entrada 3 2 3 3 5 6" xfId="10379" xr:uid="{00000000-0005-0000-0000-00008E280000}"/>
    <cellStyle name="Entrada 3 2 3 3 5 6 2" xfId="10380" xr:uid="{00000000-0005-0000-0000-00008F280000}"/>
    <cellStyle name="Entrada 3 2 3 3 5 7" xfId="10381" xr:uid="{00000000-0005-0000-0000-000090280000}"/>
    <cellStyle name="Entrada 3 2 3 3 6" xfId="10382" xr:uid="{00000000-0005-0000-0000-000091280000}"/>
    <cellStyle name="Entrada 3 2 3 3 6 2" xfId="10383" xr:uid="{00000000-0005-0000-0000-000092280000}"/>
    <cellStyle name="Entrada 3 2 3 3 6 2 2" xfId="10384" xr:uid="{00000000-0005-0000-0000-000093280000}"/>
    <cellStyle name="Entrada 3 2 3 3 6 2 2 2" xfId="10385" xr:uid="{00000000-0005-0000-0000-000094280000}"/>
    <cellStyle name="Entrada 3 2 3 3 6 2 3" xfId="10386" xr:uid="{00000000-0005-0000-0000-000095280000}"/>
    <cellStyle name="Entrada 3 2 3 3 6 2 3 2" xfId="10387" xr:uid="{00000000-0005-0000-0000-000096280000}"/>
    <cellStyle name="Entrada 3 2 3 3 6 2 4" xfId="10388" xr:uid="{00000000-0005-0000-0000-000097280000}"/>
    <cellStyle name="Entrada 3 2 3 3 6 2 4 2" xfId="10389" xr:uid="{00000000-0005-0000-0000-000098280000}"/>
    <cellStyle name="Entrada 3 2 3 3 6 2 5" xfId="10390" xr:uid="{00000000-0005-0000-0000-000099280000}"/>
    <cellStyle name="Entrada 3 2 3 3 6 3" xfId="10391" xr:uid="{00000000-0005-0000-0000-00009A280000}"/>
    <cellStyle name="Entrada 3 2 3 3 6 3 2" xfId="10392" xr:uid="{00000000-0005-0000-0000-00009B280000}"/>
    <cellStyle name="Entrada 3 2 3 3 6 4" xfId="10393" xr:uid="{00000000-0005-0000-0000-00009C280000}"/>
    <cellStyle name="Entrada 3 2 3 3 6 4 2" xfId="10394" xr:uid="{00000000-0005-0000-0000-00009D280000}"/>
    <cellStyle name="Entrada 3 2 3 3 6 5" xfId="10395" xr:uid="{00000000-0005-0000-0000-00009E280000}"/>
    <cellStyle name="Entrada 3 2 3 3 6 5 2" xfId="10396" xr:uid="{00000000-0005-0000-0000-00009F280000}"/>
    <cellStyle name="Entrada 3 2 3 3 6 6" xfId="10397" xr:uid="{00000000-0005-0000-0000-0000A0280000}"/>
    <cellStyle name="Entrada 3 2 3 3 7" xfId="10398" xr:uid="{00000000-0005-0000-0000-0000A1280000}"/>
    <cellStyle name="Entrada 3 2 3 3 7 2" xfId="10399" xr:uid="{00000000-0005-0000-0000-0000A2280000}"/>
    <cellStyle name="Entrada 3 2 3 3 7 2 2" xfId="10400" xr:uid="{00000000-0005-0000-0000-0000A3280000}"/>
    <cellStyle name="Entrada 3 2 3 3 7 3" xfId="10401" xr:uid="{00000000-0005-0000-0000-0000A4280000}"/>
    <cellStyle name="Entrada 3 2 3 3 7 3 2" xfId="10402" xr:uid="{00000000-0005-0000-0000-0000A5280000}"/>
    <cellStyle name="Entrada 3 2 3 3 7 4" xfId="10403" xr:uid="{00000000-0005-0000-0000-0000A6280000}"/>
    <cellStyle name="Entrada 3 2 3 3 7 4 2" xfId="10404" xr:uid="{00000000-0005-0000-0000-0000A7280000}"/>
    <cellStyle name="Entrada 3 2 3 3 7 5" xfId="10405" xr:uid="{00000000-0005-0000-0000-0000A8280000}"/>
    <cellStyle name="Entrada 3 2 3 3 8" xfId="10406" xr:uid="{00000000-0005-0000-0000-0000A9280000}"/>
    <cellStyle name="Entrada 3 2 3 3 8 2" xfId="10407" xr:uid="{00000000-0005-0000-0000-0000AA280000}"/>
    <cellStyle name="Entrada 3 2 3 3 8 2 2" xfId="10408" xr:uid="{00000000-0005-0000-0000-0000AB280000}"/>
    <cellStyle name="Entrada 3 2 3 3 8 3" xfId="10409" xr:uid="{00000000-0005-0000-0000-0000AC280000}"/>
    <cellStyle name="Entrada 3 2 3 3 8 3 2" xfId="10410" xr:uid="{00000000-0005-0000-0000-0000AD280000}"/>
    <cellStyle name="Entrada 3 2 3 3 8 4" xfId="10411" xr:uid="{00000000-0005-0000-0000-0000AE280000}"/>
    <cellStyle name="Entrada 3 2 3 3 8 4 2" xfId="10412" xr:uid="{00000000-0005-0000-0000-0000AF280000}"/>
    <cellStyle name="Entrada 3 2 3 3 8 5" xfId="10413" xr:uid="{00000000-0005-0000-0000-0000B0280000}"/>
    <cellStyle name="Entrada 3 2 3 3 9" xfId="10414" xr:uid="{00000000-0005-0000-0000-0000B1280000}"/>
    <cellStyle name="Entrada 3 2 3 3 9 2" xfId="10415" xr:uid="{00000000-0005-0000-0000-0000B2280000}"/>
    <cellStyle name="Entrada 3 2 3 3 9 2 2" xfId="10416" xr:uid="{00000000-0005-0000-0000-0000B3280000}"/>
    <cellStyle name="Entrada 3 2 3 3 9 3" xfId="10417" xr:uid="{00000000-0005-0000-0000-0000B4280000}"/>
    <cellStyle name="Entrada 3 2 3 3 9 3 2" xfId="10418" xr:uid="{00000000-0005-0000-0000-0000B5280000}"/>
    <cellStyle name="Entrada 3 2 3 3 9 4" xfId="10419" xr:uid="{00000000-0005-0000-0000-0000B6280000}"/>
    <cellStyle name="Entrada 3 2 3 4" xfId="10420" xr:uid="{00000000-0005-0000-0000-0000B7280000}"/>
    <cellStyle name="Entrada 3 2 3 4 10" xfId="10421" xr:uid="{00000000-0005-0000-0000-0000B8280000}"/>
    <cellStyle name="Entrada 3 2 3 4 2" xfId="10422" xr:uid="{00000000-0005-0000-0000-0000B9280000}"/>
    <cellStyle name="Entrada 3 2 3 4 2 2" xfId="10423" xr:uid="{00000000-0005-0000-0000-0000BA280000}"/>
    <cellStyle name="Entrada 3 2 3 4 2 2 2" xfId="10424" xr:uid="{00000000-0005-0000-0000-0000BB280000}"/>
    <cellStyle name="Entrada 3 2 3 4 2 2 2 2" xfId="10425" xr:uid="{00000000-0005-0000-0000-0000BC280000}"/>
    <cellStyle name="Entrada 3 2 3 4 2 2 3" xfId="10426" xr:uid="{00000000-0005-0000-0000-0000BD280000}"/>
    <cellStyle name="Entrada 3 2 3 4 2 2 3 2" xfId="10427" xr:uid="{00000000-0005-0000-0000-0000BE280000}"/>
    <cellStyle name="Entrada 3 2 3 4 2 2 4" xfId="10428" xr:uid="{00000000-0005-0000-0000-0000BF280000}"/>
    <cellStyle name="Entrada 3 2 3 4 2 3" xfId="10429" xr:uid="{00000000-0005-0000-0000-0000C0280000}"/>
    <cellStyle name="Entrada 3 2 3 4 2 3 2" xfId="10430" xr:uid="{00000000-0005-0000-0000-0000C1280000}"/>
    <cellStyle name="Entrada 3 2 3 4 2 4" xfId="10431" xr:uid="{00000000-0005-0000-0000-0000C2280000}"/>
    <cellStyle name="Entrada 3 2 3 4 2 4 2" xfId="10432" xr:uid="{00000000-0005-0000-0000-0000C3280000}"/>
    <cellStyle name="Entrada 3 2 3 4 2 5" xfId="10433" xr:uid="{00000000-0005-0000-0000-0000C4280000}"/>
    <cellStyle name="Entrada 3 2 3 4 2 5 2" xfId="10434" xr:uid="{00000000-0005-0000-0000-0000C5280000}"/>
    <cellStyle name="Entrada 3 2 3 4 2 6" xfId="10435" xr:uid="{00000000-0005-0000-0000-0000C6280000}"/>
    <cellStyle name="Entrada 3 2 3 4 3" xfId="10436" xr:uid="{00000000-0005-0000-0000-0000C7280000}"/>
    <cellStyle name="Entrada 3 2 3 4 3 2" xfId="10437" xr:uid="{00000000-0005-0000-0000-0000C8280000}"/>
    <cellStyle name="Entrada 3 2 3 4 3 2 2" xfId="10438" xr:uid="{00000000-0005-0000-0000-0000C9280000}"/>
    <cellStyle name="Entrada 3 2 3 4 3 3" xfId="10439" xr:uid="{00000000-0005-0000-0000-0000CA280000}"/>
    <cellStyle name="Entrada 3 2 3 4 3 3 2" xfId="10440" xr:uid="{00000000-0005-0000-0000-0000CB280000}"/>
    <cellStyle name="Entrada 3 2 3 4 3 4" xfId="10441" xr:uid="{00000000-0005-0000-0000-0000CC280000}"/>
    <cellStyle name="Entrada 3 2 3 4 4" xfId="10442" xr:uid="{00000000-0005-0000-0000-0000CD280000}"/>
    <cellStyle name="Entrada 3 2 3 4 4 2" xfId="10443" xr:uid="{00000000-0005-0000-0000-0000CE280000}"/>
    <cellStyle name="Entrada 3 2 3 4 4 2 2" xfId="10444" xr:uid="{00000000-0005-0000-0000-0000CF280000}"/>
    <cellStyle name="Entrada 3 2 3 4 4 3" xfId="10445" xr:uid="{00000000-0005-0000-0000-0000D0280000}"/>
    <cellStyle name="Entrada 3 2 3 4 4 3 2" xfId="10446" xr:uid="{00000000-0005-0000-0000-0000D1280000}"/>
    <cellStyle name="Entrada 3 2 3 4 4 4" xfId="10447" xr:uid="{00000000-0005-0000-0000-0000D2280000}"/>
    <cellStyle name="Entrada 3 2 3 4 5" xfId="10448" xr:uid="{00000000-0005-0000-0000-0000D3280000}"/>
    <cellStyle name="Entrada 3 2 3 4 5 2" xfId="10449" xr:uid="{00000000-0005-0000-0000-0000D4280000}"/>
    <cellStyle name="Entrada 3 2 3 4 5 2 2" xfId="10450" xr:uid="{00000000-0005-0000-0000-0000D5280000}"/>
    <cellStyle name="Entrada 3 2 3 4 5 3" xfId="10451" xr:uid="{00000000-0005-0000-0000-0000D6280000}"/>
    <cellStyle name="Entrada 3 2 3 4 5 3 2" xfId="10452" xr:uid="{00000000-0005-0000-0000-0000D7280000}"/>
    <cellStyle name="Entrada 3 2 3 4 5 4" xfId="10453" xr:uid="{00000000-0005-0000-0000-0000D8280000}"/>
    <cellStyle name="Entrada 3 2 3 4 6" xfId="10454" xr:uid="{00000000-0005-0000-0000-0000D9280000}"/>
    <cellStyle name="Entrada 3 2 3 4 6 2" xfId="10455" xr:uid="{00000000-0005-0000-0000-0000DA280000}"/>
    <cellStyle name="Entrada 3 2 3 4 6 2 2" xfId="10456" xr:uid="{00000000-0005-0000-0000-0000DB280000}"/>
    <cellStyle name="Entrada 3 2 3 4 6 3" xfId="10457" xr:uid="{00000000-0005-0000-0000-0000DC280000}"/>
    <cellStyle name="Entrada 3 2 3 4 6 3 2" xfId="10458" xr:uid="{00000000-0005-0000-0000-0000DD280000}"/>
    <cellStyle name="Entrada 3 2 3 4 6 4" xfId="10459" xr:uid="{00000000-0005-0000-0000-0000DE280000}"/>
    <cellStyle name="Entrada 3 2 3 4 7" xfId="10460" xr:uid="{00000000-0005-0000-0000-0000DF280000}"/>
    <cellStyle name="Entrada 3 2 3 4 7 2" xfId="10461" xr:uid="{00000000-0005-0000-0000-0000E0280000}"/>
    <cellStyle name="Entrada 3 2 3 4 8" xfId="10462" xr:uid="{00000000-0005-0000-0000-0000E1280000}"/>
    <cellStyle name="Entrada 3 2 3 4 8 2" xfId="10463" xr:uid="{00000000-0005-0000-0000-0000E2280000}"/>
    <cellStyle name="Entrada 3 2 3 4 9" xfId="10464" xr:uid="{00000000-0005-0000-0000-0000E3280000}"/>
    <cellStyle name="Entrada 3 2 3 4 9 2" xfId="10465" xr:uid="{00000000-0005-0000-0000-0000E4280000}"/>
    <cellStyle name="Entrada 3 2 3 5" xfId="10466" xr:uid="{00000000-0005-0000-0000-0000E5280000}"/>
    <cellStyle name="Entrada 3 2 3 5 2" xfId="10467" xr:uid="{00000000-0005-0000-0000-0000E6280000}"/>
    <cellStyle name="Entrada 3 2 3 5 2 2" xfId="10468" xr:uid="{00000000-0005-0000-0000-0000E7280000}"/>
    <cellStyle name="Entrada 3 2 3 5 2 2 2" xfId="10469" xr:uid="{00000000-0005-0000-0000-0000E8280000}"/>
    <cellStyle name="Entrada 3 2 3 5 2 3" xfId="10470" xr:uid="{00000000-0005-0000-0000-0000E9280000}"/>
    <cellStyle name="Entrada 3 2 3 5 2 3 2" xfId="10471" xr:uid="{00000000-0005-0000-0000-0000EA280000}"/>
    <cellStyle name="Entrada 3 2 3 5 2 4" xfId="10472" xr:uid="{00000000-0005-0000-0000-0000EB280000}"/>
    <cellStyle name="Entrada 3 2 3 5 2 4 2" xfId="10473" xr:uid="{00000000-0005-0000-0000-0000EC280000}"/>
    <cellStyle name="Entrada 3 2 3 5 2 5" xfId="10474" xr:uid="{00000000-0005-0000-0000-0000ED280000}"/>
    <cellStyle name="Entrada 3 2 3 5 3" xfId="10475" xr:uid="{00000000-0005-0000-0000-0000EE280000}"/>
    <cellStyle name="Entrada 3 2 3 5 3 2" xfId="10476" xr:uid="{00000000-0005-0000-0000-0000EF280000}"/>
    <cellStyle name="Entrada 3 2 3 5 3 2 2" xfId="10477" xr:uid="{00000000-0005-0000-0000-0000F0280000}"/>
    <cellStyle name="Entrada 3 2 3 5 3 3" xfId="10478" xr:uid="{00000000-0005-0000-0000-0000F1280000}"/>
    <cellStyle name="Entrada 3 2 3 5 3 3 2" xfId="10479" xr:uid="{00000000-0005-0000-0000-0000F2280000}"/>
    <cellStyle name="Entrada 3 2 3 5 3 4" xfId="10480" xr:uid="{00000000-0005-0000-0000-0000F3280000}"/>
    <cellStyle name="Entrada 3 2 3 5 4" xfId="10481" xr:uid="{00000000-0005-0000-0000-0000F4280000}"/>
    <cellStyle name="Entrada 3 2 3 5 4 2" xfId="10482" xr:uid="{00000000-0005-0000-0000-0000F5280000}"/>
    <cellStyle name="Entrada 3 2 3 5 5" xfId="10483" xr:uid="{00000000-0005-0000-0000-0000F6280000}"/>
    <cellStyle name="Entrada 3 2 3 5 5 2" xfId="10484" xr:uid="{00000000-0005-0000-0000-0000F7280000}"/>
    <cellStyle name="Entrada 3 2 3 5 6" xfId="10485" xr:uid="{00000000-0005-0000-0000-0000F8280000}"/>
    <cellStyle name="Entrada 3 2 3 5 6 2" xfId="10486" xr:uid="{00000000-0005-0000-0000-0000F9280000}"/>
    <cellStyle name="Entrada 3 2 3 5 7" xfId="10487" xr:uid="{00000000-0005-0000-0000-0000FA280000}"/>
    <cellStyle name="Entrada 3 2 3 6" xfId="10488" xr:uid="{00000000-0005-0000-0000-0000FB280000}"/>
    <cellStyle name="Entrada 3 2 3 6 2" xfId="10489" xr:uid="{00000000-0005-0000-0000-0000FC280000}"/>
    <cellStyle name="Entrada 3 2 3 6 2 2" xfId="10490" xr:uid="{00000000-0005-0000-0000-0000FD280000}"/>
    <cellStyle name="Entrada 3 2 3 6 2 2 2" xfId="10491" xr:uid="{00000000-0005-0000-0000-0000FE280000}"/>
    <cellStyle name="Entrada 3 2 3 6 2 3" xfId="10492" xr:uid="{00000000-0005-0000-0000-0000FF280000}"/>
    <cellStyle name="Entrada 3 2 3 6 2 3 2" xfId="10493" xr:uid="{00000000-0005-0000-0000-000000290000}"/>
    <cellStyle name="Entrada 3 2 3 6 2 4" xfId="10494" xr:uid="{00000000-0005-0000-0000-000001290000}"/>
    <cellStyle name="Entrada 3 2 3 6 2 4 2" xfId="10495" xr:uid="{00000000-0005-0000-0000-000002290000}"/>
    <cellStyle name="Entrada 3 2 3 6 2 5" xfId="10496" xr:uid="{00000000-0005-0000-0000-000003290000}"/>
    <cellStyle name="Entrada 3 2 3 6 3" xfId="10497" xr:uid="{00000000-0005-0000-0000-000004290000}"/>
    <cellStyle name="Entrada 3 2 3 6 3 2" xfId="10498" xr:uid="{00000000-0005-0000-0000-000005290000}"/>
    <cellStyle name="Entrada 3 2 3 6 4" xfId="10499" xr:uid="{00000000-0005-0000-0000-000006290000}"/>
    <cellStyle name="Entrada 3 2 3 6 4 2" xfId="10500" xr:uid="{00000000-0005-0000-0000-000007290000}"/>
    <cellStyle name="Entrada 3 2 3 6 5" xfId="10501" xr:uid="{00000000-0005-0000-0000-000008290000}"/>
    <cellStyle name="Entrada 3 2 3 6 5 2" xfId="10502" xr:uid="{00000000-0005-0000-0000-000009290000}"/>
    <cellStyle name="Entrada 3 2 3 6 6" xfId="10503" xr:uid="{00000000-0005-0000-0000-00000A290000}"/>
    <cellStyle name="Entrada 3 2 3 7" xfId="10504" xr:uid="{00000000-0005-0000-0000-00000B290000}"/>
    <cellStyle name="Entrada 3 2 3 7 2" xfId="10505" xr:uid="{00000000-0005-0000-0000-00000C290000}"/>
    <cellStyle name="Entrada 3 2 3 7 2 2" xfId="10506" xr:uid="{00000000-0005-0000-0000-00000D290000}"/>
    <cellStyle name="Entrada 3 2 3 7 2 2 2" xfId="10507" xr:uid="{00000000-0005-0000-0000-00000E290000}"/>
    <cellStyle name="Entrada 3 2 3 7 2 3" xfId="10508" xr:uid="{00000000-0005-0000-0000-00000F290000}"/>
    <cellStyle name="Entrada 3 2 3 7 2 3 2" xfId="10509" xr:uid="{00000000-0005-0000-0000-000010290000}"/>
    <cellStyle name="Entrada 3 2 3 7 2 4" xfId="10510" xr:uid="{00000000-0005-0000-0000-000011290000}"/>
    <cellStyle name="Entrada 3 2 3 7 2 4 2" xfId="10511" xr:uid="{00000000-0005-0000-0000-000012290000}"/>
    <cellStyle name="Entrada 3 2 3 7 2 5" xfId="10512" xr:uid="{00000000-0005-0000-0000-000013290000}"/>
    <cellStyle name="Entrada 3 2 3 7 3" xfId="10513" xr:uid="{00000000-0005-0000-0000-000014290000}"/>
    <cellStyle name="Entrada 3 2 3 7 3 2" xfId="10514" xr:uid="{00000000-0005-0000-0000-000015290000}"/>
    <cellStyle name="Entrada 3 2 3 7 4" xfId="10515" xr:uid="{00000000-0005-0000-0000-000016290000}"/>
    <cellStyle name="Entrada 3 2 3 7 4 2" xfId="10516" xr:uid="{00000000-0005-0000-0000-000017290000}"/>
    <cellStyle name="Entrada 3 2 3 7 5" xfId="10517" xr:uid="{00000000-0005-0000-0000-000018290000}"/>
    <cellStyle name="Entrada 3 2 3 7 5 2" xfId="10518" xr:uid="{00000000-0005-0000-0000-000019290000}"/>
    <cellStyle name="Entrada 3 2 3 7 6" xfId="10519" xr:uid="{00000000-0005-0000-0000-00001A290000}"/>
    <cellStyle name="Entrada 3 2 3 8" xfId="10520" xr:uid="{00000000-0005-0000-0000-00001B290000}"/>
    <cellStyle name="Entrada 3 2 3 8 2" xfId="10521" xr:uid="{00000000-0005-0000-0000-00001C290000}"/>
    <cellStyle name="Entrada 3 2 3 8 2 2" xfId="10522" xr:uid="{00000000-0005-0000-0000-00001D290000}"/>
    <cellStyle name="Entrada 3 2 3 8 2 2 2" xfId="10523" xr:uid="{00000000-0005-0000-0000-00001E290000}"/>
    <cellStyle name="Entrada 3 2 3 8 2 3" xfId="10524" xr:uid="{00000000-0005-0000-0000-00001F290000}"/>
    <cellStyle name="Entrada 3 2 3 8 2 3 2" xfId="10525" xr:uid="{00000000-0005-0000-0000-000020290000}"/>
    <cellStyle name="Entrada 3 2 3 8 2 4" xfId="10526" xr:uid="{00000000-0005-0000-0000-000021290000}"/>
    <cellStyle name="Entrada 3 2 3 8 2 4 2" xfId="10527" xr:uid="{00000000-0005-0000-0000-000022290000}"/>
    <cellStyle name="Entrada 3 2 3 8 2 5" xfId="10528" xr:uid="{00000000-0005-0000-0000-000023290000}"/>
    <cellStyle name="Entrada 3 2 3 8 3" xfId="10529" xr:uid="{00000000-0005-0000-0000-000024290000}"/>
    <cellStyle name="Entrada 3 2 3 8 3 2" xfId="10530" xr:uid="{00000000-0005-0000-0000-000025290000}"/>
    <cellStyle name="Entrada 3 2 3 8 4" xfId="10531" xr:uid="{00000000-0005-0000-0000-000026290000}"/>
    <cellStyle name="Entrada 3 2 3 8 4 2" xfId="10532" xr:uid="{00000000-0005-0000-0000-000027290000}"/>
    <cellStyle name="Entrada 3 2 3 8 5" xfId="10533" xr:uid="{00000000-0005-0000-0000-000028290000}"/>
    <cellStyle name="Entrada 3 2 3 8 5 2" xfId="10534" xr:uid="{00000000-0005-0000-0000-000029290000}"/>
    <cellStyle name="Entrada 3 2 3 8 6" xfId="10535" xr:uid="{00000000-0005-0000-0000-00002A290000}"/>
    <cellStyle name="Entrada 3 2 3 9" xfId="10536" xr:uid="{00000000-0005-0000-0000-00002B290000}"/>
    <cellStyle name="Entrada 3 2 3 9 2" xfId="10537" xr:uid="{00000000-0005-0000-0000-00002C290000}"/>
    <cellStyle name="Entrada 3 2 3 9 2 2" xfId="10538" xr:uid="{00000000-0005-0000-0000-00002D290000}"/>
    <cellStyle name="Entrada 3 2 3 9 3" xfId="10539" xr:uid="{00000000-0005-0000-0000-00002E290000}"/>
    <cellStyle name="Entrada 3 2 3 9 3 2" xfId="10540" xr:uid="{00000000-0005-0000-0000-00002F290000}"/>
    <cellStyle name="Entrada 3 2 3 9 4" xfId="10541" xr:uid="{00000000-0005-0000-0000-000030290000}"/>
    <cellStyle name="Entrada 3 2 3 9 4 2" xfId="10542" xr:uid="{00000000-0005-0000-0000-000031290000}"/>
    <cellStyle name="Entrada 3 2 3 9 5" xfId="10543" xr:uid="{00000000-0005-0000-0000-000032290000}"/>
    <cellStyle name="Entrada 3 2 4" xfId="10544" xr:uid="{00000000-0005-0000-0000-000033290000}"/>
    <cellStyle name="Entrada 3 2 4 10" xfId="10545" xr:uid="{00000000-0005-0000-0000-000034290000}"/>
    <cellStyle name="Entrada 3 2 4 10 2" xfId="10546" xr:uid="{00000000-0005-0000-0000-000035290000}"/>
    <cellStyle name="Entrada 3 2 4 11" xfId="10547" xr:uid="{00000000-0005-0000-0000-000036290000}"/>
    <cellStyle name="Entrada 3 2 4 11 2" xfId="10548" xr:uid="{00000000-0005-0000-0000-000037290000}"/>
    <cellStyle name="Entrada 3 2 4 12" xfId="10549" xr:uid="{00000000-0005-0000-0000-000038290000}"/>
    <cellStyle name="Entrada 3 2 4 12 2" xfId="10550" xr:uid="{00000000-0005-0000-0000-000039290000}"/>
    <cellStyle name="Entrada 3 2 4 13" xfId="10551" xr:uid="{00000000-0005-0000-0000-00003A290000}"/>
    <cellStyle name="Entrada 3 2 4 2" xfId="10552" xr:uid="{00000000-0005-0000-0000-00003B290000}"/>
    <cellStyle name="Entrada 3 2 4 2 2" xfId="10553" xr:uid="{00000000-0005-0000-0000-00003C290000}"/>
    <cellStyle name="Entrada 3 2 4 2 2 2" xfId="10554" xr:uid="{00000000-0005-0000-0000-00003D290000}"/>
    <cellStyle name="Entrada 3 2 4 2 2 2 2" xfId="10555" xr:uid="{00000000-0005-0000-0000-00003E290000}"/>
    <cellStyle name="Entrada 3 2 4 2 2 3" xfId="10556" xr:uid="{00000000-0005-0000-0000-00003F290000}"/>
    <cellStyle name="Entrada 3 2 4 2 2 3 2" xfId="10557" xr:uid="{00000000-0005-0000-0000-000040290000}"/>
    <cellStyle name="Entrada 3 2 4 2 2 4" xfId="10558" xr:uid="{00000000-0005-0000-0000-000041290000}"/>
    <cellStyle name="Entrada 3 2 4 2 2 4 2" xfId="10559" xr:uid="{00000000-0005-0000-0000-000042290000}"/>
    <cellStyle name="Entrada 3 2 4 2 2 5" xfId="10560" xr:uid="{00000000-0005-0000-0000-000043290000}"/>
    <cellStyle name="Entrada 3 2 4 2 3" xfId="10561" xr:uid="{00000000-0005-0000-0000-000044290000}"/>
    <cellStyle name="Entrada 3 2 4 2 3 2" xfId="10562" xr:uid="{00000000-0005-0000-0000-000045290000}"/>
    <cellStyle name="Entrada 3 2 4 2 3 2 2" xfId="10563" xr:uid="{00000000-0005-0000-0000-000046290000}"/>
    <cellStyle name="Entrada 3 2 4 2 3 3" xfId="10564" xr:uid="{00000000-0005-0000-0000-000047290000}"/>
    <cellStyle name="Entrada 3 2 4 2 3 3 2" xfId="10565" xr:uid="{00000000-0005-0000-0000-000048290000}"/>
    <cellStyle name="Entrada 3 2 4 2 3 4" xfId="10566" xr:uid="{00000000-0005-0000-0000-000049290000}"/>
    <cellStyle name="Entrada 3 2 4 2 4" xfId="10567" xr:uid="{00000000-0005-0000-0000-00004A290000}"/>
    <cellStyle name="Entrada 3 2 4 2 4 2" xfId="10568" xr:uid="{00000000-0005-0000-0000-00004B290000}"/>
    <cellStyle name="Entrada 3 2 4 2 5" xfId="10569" xr:uid="{00000000-0005-0000-0000-00004C290000}"/>
    <cellStyle name="Entrada 3 2 4 2 5 2" xfId="10570" xr:uid="{00000000-0005-0000-0000-00004D290000}"/>
    <cellStyle name="Entrada 3 2 4 2 6" xfId="10571" xr:uid="{00000000-0005-0000-0000-00004E290000}"/>
    <cellStyle name="Entrada 3 2 4 2 6 2" xfId="10572" xr:uid="{00000000-0005-0000-0000-00004F290000}"/>
    <cellStyle name="Entrada 3 2 4 2 7" xfId="10573" xr:uid="{00000000-0005-0000-0000-000050290000}"/>
    <cellStyle name="Entrada 3 2 4 3" xfId="10574" xr:uid="{00000000-0005-0000-0000-000051290000}"/>
    <cellStyle name="Entrada 3 2 4 3 2" xfId="10575" xr:uid="{00000000-0005-0000-0000-000052290000}"/>
    <cellStyle name="Entrada 3 2 4 3 2 2" xfId="10576" xr:uid="{00000000-0005-0000-0000-000053290000}"/>
    <cellStyle name="Entrada 3 2 4 3 2 2 2" xfId="10577" xr:uid="{00000000-0005-0000-0000-000054290000}"/>
    <cellStyle name="Entrada 3 2 4 3 2 3" xfId="10578" xr:uid="{00000000-0005-0000-0000-000055290000}"/>
    <cellStyle name="Entrada 3 2 4 3 2 3 2" xfId="10579" xr:uid="{00000000-0005-0000-0000-000056290000}"/>
    <cellStyle name="Entrada 3 2 4 3 2 4" xfId="10580" xr:uid="{00000000-0005-0000-0000-000057290000}"/>
    <cellStyle name="Entrada 3 2 4 3 2 4 2" xfId="10581" xr:uid="{00000000-0005-0000-0000-000058290000}"/>
    <cellStyle name="Entrada 3 2 4 3 2 5" xfId="10582" xr:uid="{00000000-0005-0000-0000-000059290000}"/>
    <cellStyle name="Entrada 3 2 4 3 3" xfId="10583" xr:uid="{00000000-0005-0000-0000-00005A290000}"/>
    <cellStyle name="Entrada 3 2 4 3 3 2" xfId="10584" xr:uid="{00000000-0005-0000-0000-00005B290000}"/>
    <cellStyle name="Entrada 3 2 4 3 3 2 2" xfId="10585" xr:uid="{00000000-0005-0000-0000-00005C290000}"/>
    <cellStyle name="Entrada 3 2 4 3 3 3" xfId="10586" xr:uid="{00000000-0005-0000-0000-00005D290000}"/>
    <cellStyle name="Entrada 3 2 4 3 3 3 2" xfId="10587" xr:uid="{00000000-0005-0000-0000-00005E290000}"/>
    <cellStyle name="Entrada 3 2 4 3 3 4" xfId="10588" xr:uid="{00000000-0005-0000-0000-00005F290000}"/>
    <cellStyle name="Entrada 3 2 4 3 4" xfId="10589" xr:uid="{00000000-0005-0000-0000-000060290000}"/>
    <cellStyle name="Entrada 3 2 4 3 4 2" xfId="10590" xr:uid="{00000000-0005-0000-0000-000061290000}"/>
    <cellStyle name="Entrada 3 2 4 3 5" xfId="10591" xr:uid="{00000000-0005-0000-0000-000062290000}"/>
    <cellStyle name="Entrada 3 2 4 3 5 2" xfId="10592" xr:uid="{00000000-0005-0000-0000-000063290000}"/>
    <cellStyle name="Entrada 3 2 4 3 6" xfId="10593" xr:uid="{00000000-0005-0000-0000-000064290000}"/>
    <cellStyle name="Entrada 3 2 4 3 6 2" xfId="10594" xr:uid="{00000000-0005-0000-0000-000065290000}"/>
    <cellStyle name="Entrada 3 2 4 3 7" xfId="10595" xr:uid="{00000000-0005-0000-0000-000066290000}"/>
    <cellStyle name="Entrada 3 2 4 4" xfId="10596" xr:uid="{00000000-0005-0000-0000-000067290000}"/>
    <cellStyle name="Entrada 3 2 4 4 2" xfId="10597" xr:uid="{00000000-0005-0000-0000-000068290000}"/>
    <cellStyle name="Entrada 3 2 4 4 2 2" xfId="10598" xr:uid="{00000000-0005-0000-0000-000069290000}"/>
    <cellStyle name="Entrada 3 2 4 4 2 2 2" xfId="10599" xr:uid="{00000000-0005-0000-0000-00006A290000}"/>
    <cellStyle name="Entrada 3 2 4 4 2 3" xfId="10600" xr:uid="{00000000-0005-0000-0000-00006B290000}"/>
    <cellStyle name="Entrada 3 2 4 4 2 3 2" xfId="10601" xr:uid="{00000000-0005-0000-0000-00006C290000}"/>
    <cellStyle name="Entrada 3 2 4 4 2 4" xfId="10602" xr:uid="{00000000-0005-0000-0000-00006D290000}"/>
    <cellStyle name="Entrada 3 2 4 4 2 4 2" xfId="10603" xr:uid="{00000000-0005-0000-0000-00006E290000}"/>
    <cellStyle name="Entrada 3 2 4 4 2 5" xfId="10604" xr:uid="{00000000-0005-0000-0000-00006F290000}"/>
    <cellStyle name="Entrada 3 2 4 4 3" xfId="10605" xr:uid="{00000000-0005-0000-0000-000070290000}"/>
    <cellStyle name="Entrada 3 2 4 4 3 2" xfId="10606" xr:uid="{00000000-0005-0000-0000-000071290000}"/>
    <cellStyle name="Entrada 3 2 4 4 3 2 2" xfId="10607" xr:uid="{00000000-0005-0000-0000-000072290000}"/>
    <cellStyle name="Entrada 3 2 4 4 3 3" xfId="10608" xr:uid="{00000000-0005-0000-0000-000073290000}"/>
    <cellStyle name="Entrada 3 2 4 4 3 3 2" xfId="10609" xr:uid="{00000000-0005-0000-0000-000074290000}"/>
    <cellStyle name="Entrada 3 2 4 4 3 4" xfId="10610" xr:uid="{00000000-0005-0000-0000-000075290000}"/>
    <cellStyle name="Entrada 3 2 4 4 4" xfId="10611" xr:uid="{00000000-0005-0000-0000-000076290000}"/>
    <cellStyle name="Entrada 3 2 4 4 4 2" xfId="10612" xr:uid="{00000000-0005-0000-0000-000077290000}"/>
    <cellStyle name="Entrada 3 2 4 4 5" xfId="10613" xr:uid="{00000000-0005-0000-0000-000078290000}"/>
    <cellStyle name="Entrada 3 2 4 4 5 2" xfId="10614" xr:uid="{00000000-0005-0000-0000-000079290000}"/>
    <cellStyle name="Entrada 3 2 4 4 6" xfId="10615" xr:uid="{00000000-0005-0000-0000-00007A290000}"/>
    <cellStyle name="Entrada 3 2 4 4 6 2" xfId="10616" xr:uid="{00000000-0005-0000-0000-00007B290000}"/>
    <cellStyle name="Entrada 3 2 4 4 7" xfId="10617" xr:uid="{00000000-0005-0000-0000-00007C290000}"/>
    <cellStyle name="Entrada 3 2 4 5" xfId="10618" xr:uid="{00000000-0005-0000-0000-00007D290000}"/>
    <cellStyle name="Entrada 3 2 4 5 2" xfId="10619" xr:uid="{00000000-0005-0000-0000-00007E290000}"/>
    <cellStyle name="Entrada 3 2 4 5 2 2" xfId="10620" xr:uid="{00000000-0005-0000-0000-00007F290000}"/>
    <cellStyle name="Entrada 3 2 4 5 2 2 2" xfId="10621" xr:uid="{00000000-0005-0000-0000-000080290000}"/>
    <cellStyle name="Entrada 3 2 4 5 2 3" xfId="10622" xr:uid="{00000000-0005-0000-0000-000081290000}"/>
    <cellStyle name="Entrada 3 2 4 5 2 3 2" xfId="10623" xr:uid="{00000000-0005-0000-0000-000082290000}"/>
    <cellStyle name="Entrada 3 2 4 5 2 4" xfId="10624" xr:uid="{00000000-0005-0000-0000-000083290000}"/>
    <cellStyle name="Entrada 3 2 4 5 2 4 2" xfId="10625" xr:uid="{00000000-0005-0000-0000-000084290000}"/>
    <cellStyle name="Entrada 3 2 4 5 2 5" xfId="10626" xr:uid="{00000000-0005-0000-0000-000085290000}"/>
    <cellStyle name="Entrada 3 2 4 5 3" xfId="10627" xr:uid="{00000000-0005-0000-0000-000086290000}"/>
    <cellStyle name="Entrada 3 2 4 5 3 2" xfId="10628" xr:uid="{00000000-0005-0000-0000-000087290000}"/>
    <cellStyle name="Entrada 3 2 4 5 3 2 2" xfId="10629" xr:uid="{00000000-0005-0000-0000-000088290000}"/>
    <cellStyle name="Entrada 3 2 4 5 3 3" xfId="10630" xr:uid="{00000000-0005-0000-0000-000089290000}"/>
    <cellStyle name="Entrada 3 2 4 5 3 3 2" xfId="10631" xr:uid="{00000000-0005-0000-0000-00008A290000}"/>
    <cellStyle name="Entrada 3 2 4 5 3 4" xfId="10632" xr:uid="{00000000-0005-0000-0000-00008B290000}"/>
    <cellStyle name="Entrada 3 2 4 5 4" xfId="10633" xr:uid="{00000000-0005-0000-0000-00008C290000}"/>
    <cellStyle name="Entrada 3 2 4 5 4 2" xfId="10634" xr:uid="{00000000-0005-0000-0000-00008D290000}"/>
    <cellStyle name="Entrada 3 2 4 5 5" xfId="10635" xr:uid="{00000000-0005-0000-0000-00008E290000}"/>
    <cellStyle name="Entrada 3 2 4 5 5 2" xfId="10636" xr:uid="{00000000-0005-0000-0000-00008F290000}"/>
    <cellStyle name="Entrada 3 2 4 5 6" xfId="10637" xr:uid="{00000000-0005-0000-0000-000090290000}"/>
    <cellStyle name="Entrada 3 2 4 5 6 2" xfId="10638" xr:uid="{00000000-0005-0000-0000-000091290000}"/>
    <cellStyle name="Entrada 3 2 4 5 7" xfId="10639" xr:uid="{00000000-0005-0000-0000-000092290000}"/>
    <cellStyle name="Entrada 3 2 4 6" xfId="10640" xr:uid="{00000000-0005-0000-0000-000093290000}"/>
    <cellStyle name="Entrada 3 2 4 6 2" xfId="10641" xr:uid="{00000000-0005-0000-0000-000094290000}"/>
    <cellStyle name="Entrada 3 2 4 6 2 2" xfId="10642" xr:uid="{00000000-0005-0000-0000-000095290000}"/>
    <cellStyle name="Entrada 3 2 4 6 2 2 2" xfId="10643" xr:uid="{00000000-0005-0000-0000-000096290000}"/>
    <cellStyle name="Entrada 3 2 4 6 2 3" xfId="10644" xr:uid="{00000000-0005-0000-0000-000097290000}"/>
    <cellStyle name="Entrada 3 2 4 6 2 3 2" xfId="10645" xr:uid="{00000000-0005-0000-0000-000098290000}"/>
    <cellStyle name="Entrada 3 2 4 6 2 4" xfId="10646" xr:uid="{00000000-0005-0000-0000-000099290000}"/>
    <cellStyle name="Entrada 3 2 4 6 2 4 2" xfId="10647" xr:uid="{00000000-0005-0000-0000-00009A290000}"/>
    <cellStyle name="Entrada 3 2 4 6 2 5" xfId="10648" xr:uid="{00000000-0005-0000-0000-00009B290000}"/>
    <cellStyle name="Entrada 3 2 4 6 3" xfId="10649" xr:uid="{00000000-0005-0000-0000-00009C290000}"/>
    <cellStyle name="Entrada 3 2 4 6 3 2" xfId="10650" xr:uid="{00000000-0005-0000-0000-00009D290000}"/>
    <cellStyle name="Entrada 3 2 4 6 4" xfId="10651" xr:uid="{00000000-0005-0000-0000-00009E290000}"/>
    <cellStyle name="Entrada 3 2 4 6 4 2" xfId="10652" xr:uid="{00000000-0005-0000-0000-00009F290000}"/>
    <cellStyle name="Entrada 3 2 4 6 5" xfId="10653" xr:uid="{00000000-0005-0000-0000-0000A0290000}"/>
    <cellStyle name="Entrada 3 2 4 6 5 2" xfId="10654" xr:uid="{00000000-0005-0000-0000-0000A1290000}"/>
    <cellStyle name="Entrada 3 2 4 6 6" xfId="10655" xr:uid="{00000000-0005-0000-0000-0000A2290000}"/>
    <cellStyle name="Entrada 3 2 4 7" xfId="10656" xr:uid="{00000000-0005-0000-0000-0000A3290000}"/>
    <cellStyle name="Entrada 3 2 4 7 2" xfId="10657" xr:uid="{00000000-0005-0000-0000-0000A4290000}"/>
    <cellStyle name="Entrada 3 2 4 7 2 2" xfId="10658" xr:uid="{00000000-0005-0000-0000-0000A5290000}"/>
    <cellStyle name="Entrada 3 2 4 7 3" xfId="10659" xr:uid="{00000000-0005-0000-0000-0000A6290000}"/>
    <cellStyle name="Entrada 3 2 4 7 3 2" xfId="10660" xr:uid="{00000000-0005-0000-0000-0000A7290000}"/>
    <cellStyle name="Entrada 3 2 4 7 4" xfId="10661" xr:uid="{00000000-0005-0000-0000-0000A8290000}"/>
    <cellStyle name="Entrada 3 2 4 7 4 2" xfId="10662" xr:uid="{00000000-0005-0000-0000-0000A9290000}"/>
    <cellStyle name="Entrada 3 2 4 7 5" xfId="10663" xr:uid="{00000000-0005-0000-0000-0000AA290000}"/>
    <cellStyle name="Entrada 3 2 4 8" xfId="10664" xr:uid="{00000000-0005-0000-0000-0000AB290000}"/>
    <cellStyle name="Entrada 3 2 4 8 2" xfId="10665" xr:uid="{00000000-0005-0000-0000-0000AC290000}"/>
    <cellStyle name="Entrada 3 2 4 8 2 2" xfId="10666" xr:uid="{00000000-0005-0000-0000-0000AD290000}"/>
    <cellStyle name="Entrada 3 2 4 8 3" xfId="10667" xr:uid="{00000000-0005-0000-0000-0000AE290000}"/>
    <cellStyle name="Entrada 3 2 4 8 3 2" xfId="10668" xr:uid="{00000000-0005-0000-0000-0000AF290000}"/>
    <cellStyle name="Entrada 3 2 4 8 4" xfId="10669" xr:uid="{00000000-0005-0000-0000-0000B0290000}"/>
    <cellStyle name="Entrada 3 2 4 8 4 2" xfId="10670" xr:uid="{00000000-0005-0000-0000-0000B1290000}"/>
    <cellStyle name="Entrada 3 2 4 8 5" xfId="10671" xr:uid="{00000000-0005-0000-0000-0000B2290000}"/>
    <cellStyle name="Entrada 3 2 4 9" xfId="10672" xr:uid="{00000000-0005-0000-0000-0000B3290000}"/>
    <cellStyle name="Entrada 3 2 4 9 2" xfId="10673" xr:uid="{00000000-0005-0000-0000-0000B4290000}"/>
    <cellStyle name="Entrada 3 2 4 9 2 2" xfId="10674" xr:uid="{00000000-0005-0000-0000-0000B5290000}"/>
    <cellStyle name="Entrada 3 2 4 9 3" xfId="10675" xr:uid="{00000000-0005-0000-0000-0000B6290000}"/>
    <cellStyle name="Entrada 3 2 4 9 3 2" xfId="10676" xr:uid="{00000000-0005-0000-0000-0000B7290000}"/>
    <cellStyle name="Entrada 3 2 4 9 4" xfId="10677" xr:uid="{00000000-0005-0000-0000-0000B8290000}"/>
    <cellStyle name="Entrada 3 2 5" xfId="10678" xr:uid="{00000000-0005-0000-0000-0000B9290000}"/>
    <cellStyle name="Entrada 3 2 5 10" xfId="10679" xr:uid="{00000000-0005-0000-0000-0000BA290000}"/>
    <cellStyle name="Entrada 3 2 5 2" xfId="10680" xr:uid="{00000000-0005-0000-0000-0000BB290000}"/>
    <cellStyle name="Entrada 3 2 5 2 2" xfId="10681" xr:uid="{00000000-0005-0000-0000-0000BC290000}"/>
    <cellStyle name="Entrada 3 2 5 2 2 2" xfId="10682" xr:uid="{00000000-0005-0000-0000-0000BD290000}"/>
    <cellStyle name="Entrada 3 2 5 2 2 2 2" xfId="10683" xr:uid="{00000000-0005-0000-0000-0000BE290000}"/>
    <cellStyle name="Entrada 3 2 5 2 2 3" xfId="10684" xr:uid="{00000000-0005-0000-0000-0000BF290000}"/>
    <cellStyle name="Entrada 3 2 5 2 2 3 2" xfId="10685" xr:uid="{00000000-0005-0000-0000-0000C0290000}"/>
    <cellStyle name="Entrada 3 2 5 2 2 4" xfId="10686" xr:uid="{00000000-0005-0000-0000-0000C1290000}"/>
    <cellStyle name="Entrada 3 2 5 2 3" xfId="10687" xr:uid="{00000000-0005-0000-0000-0000C2290000}"/>
    <cellStyle name="Entrada 3 2 5 2 3 2" xfId="10688" xr:uid="{00000000-0005-0000-0000-0000C3290000}"/>
    <cellStyle name="Entrada 3 2 5 2 4" xfId="10689" xr:uid="{00000000-0005-0000-0000-0000C4290000}"/>
    <cellStyle name="Entrada 3 2 5 2 4 2" xfId="10690" xr:uid="{00000000-0005-0000-0000-0000C5290000}"/>
    <cellStyle name="Entrada 3 2 5 2 5" xfId="10691" xr:uid="{00000000-0005-0000-0000-0000C6290000}"/>
    <cellStyle name="Entrada 3 2 5 2 5 2" xfId="10692" xr:uid="{00000000-0005-0000-0000-0000C7290000}"/>
    <cellStyle name="Entrada 3 2 5 2 6" xfId="10693" xr:uid="{00000000-0005-0000-0000-0000C8290000}"/>
    <cellStyle name="Entrada 3 2 5 3" xfId="10694" xr:uid="{00000000-0005-0000-0000-0000C9290000}"/>
    <cellStyle name="Entrada 3 2 5 3 2" xfId="10695" xr:uid="{00000000-0005-0000-0000-0000CA290000}"/>
    <cellStyle name="Entrada 3 2 5 3 2 2" xfId="10696" xr:uid="{00000000-0005-0000-0000-0000CB290000}"/>
    <cellStyle name="Entrada 3 2 5 3 3" xfId="10697" xr:uid="{00000000-0005-0000-0000-0000CC290000}"/>
    <cellStyle name="Entrada 3 2 5 3 3 2" xfId="10698" xr:uid="{00000000-0005-0000-0000-0000CD290000}"/>
    <cellStyle name="Entrada 3 2 5 3 4" xfId="10699" xr:uid="{00000000-0005-0000-0000-0000CE290000}"/>
    <cellStyle name="Entrada 3 2 5 4" xfId="10700" xr:uid="{00000000-0005-0000-0000-0000CF290000}"/>
    <cellStyle name="Entrada 3 2 5 4 2" xfId="10701" xr:uid="{00000000-0005-0000-0000-0000D0290000}"/>
    <cellStyle name="Entrada 3 2 5 4 2 2" xfId="10702" xr:uid="{00000000-0005-0000-0000-0000D1290000}"/>
    <cellStyle name="Entrada 3 2 5 4 3" xfId="10703" xr:uid="{00000000-0005-0000-0000-0000D2290000}"/>
    <cellStyle name="Entrada 3 2 5 4 3 2" xfId="10704" xr:uid="{00000000-0005-0000-0000-0000D3290000}"/>
    <cellStyle name="Entrada 3 2 5 4 4" xfId="10705" xr:uid="{00000000-0005-0000-0000-0000D4290000}"/>
    <cellStyle name="Entrada 3 2 5 5" xfId="10706" xr:uid="{00000000-0005-0000-0000-0000D5290000}"/>
    <cellStyle name="Entrada 3 2 5 5 2" xfId="10707" xr:uid="{00000000-0005-0000-0000-0000D6290000}"/>
    <cellStyle name="Entrada 3 2 5 5 2 2" xfId="10708" xr:uid="{00000000-0005-0000-0000-0000D7290000}"/>
    <cellStyle name="Entrada 3 2 5 5 3" xfId="10709" xr:uid="{00000000-0005-0000-0000-0000D8290000}"/>
    <cellStyle name="Entrada 3 2 5 5 3 2" xfId="10710" xr:uid="{00000000-0005-0000-0000-0000D9290000}"/>
    <cellStyle name="Entrada 3 2 5 5 4" xfId="10711" xr:uid="{00000000-0005-0000-0000-0000DA290000}"/>
    <cellStyle name="Entrada 3 2 5 6" xfId="10712" xr:uid="{00000000-0005-0000-0000-0000DB290000}"/>
    <cellStyle name="Entrada 3 2 5 6 2" xfId="10713" xr:uid="{00000000-0005-0000-0000-0000DC290000}"/>
    <cellStyle name="Entrada 3 2 5 6 2 2" xfId="10714" xr:uid="{00000000-0005-0000-0000-0000DD290000}"/>
    <cellStyle name="Entrada 3 2 5 6 3" xfId="10715" xr:uid="{00000000-0005-0000-0000-0000DE290000}"/>
    <cellStyle name="Entrada 3 2 5 6 3 2" xfId="10716" xr:uid="{00000000-0005-0000-0000-0000DF290000}"/>
    <cellStyle name="Entrada 3 2 5 6 4" xfId="10717" xr:uid="{00000000-0005-0000-0000-0000E0290000}"/>
    <cellStyle name="Entrada 3 2 5 7" xfId="10718" xr:uid="{00000000-0005-0000-0000-0000E1290000}"/>
    <cellStyle name="Entrada 3 2 5 7 2" xfId="10719" xr:uid="{00000000-0005-0000-0000-0000E2290000}"/>
    <cellStyle name="Entrada 3 2 5 8" xfId="10720" xr:uid="{00000000-0005-0000-0000-0000E3290000}"/>
    <cellStyle name="Entrada 3 2 5 8 2" xfId="10721" xr:uid="{00000000-0005-0000-0000-0000E4290000}"/>
    <cellStyle name="Entrada 3 2 5 9" xfId="10722" xr:uid="{00000000-0005-0000-0000-0000E5290000}"/>
    <cellStyle name="Entrada 3 2 5 9 2" xfId="10723" xr:uid="{00000000-0005-0000-0000-0000E6290000}"/>
    <cellStyle name="Entrada 3 2 6" xfId="10724" xr:uid="{00000000-0005-0000-0000-0000E7290000}"/>
    <cellStyle name="Entrada 3 2 6 10" xfId="10725" xr:uid="{00000000-0005-0000-0000-0000E8290000}"/>
    <cellStyle name="Entrada 3 2 6 2" xfId="10726" xr:uid="{00000000-0005-0000-0000-0000E9290000}"/>
    <cellStyle name="Entrada 3 2 6 2 2" xfId="10727" xr:uid="{00000000-0005-0000-0000-0000EA290000}"/>
    <cellStyle name="Entrada 3 2 6 2 2 2" xfId="10728" xr:uid="{00000000-0005-0000-0000-0000EB290000}"/>
    <cellStyle name="Entrada 3 2 6 2 2 2 2" xfId="10729" xr:uid="{00000000-0005-0000-0000-0000EC290000}"/>
    <cellStyle name="Entrada 3 2 6 2 2 3" xfId="10730" xr:uid="{00000000-0005-0000-0000-0000ED290000}"/>
    <cellStyle name="Entrada 3 2 6 2 2 3 2" xfId="10731" xr:uid="{00000000-0005-0000-0000-0000EE290000}"/>
    <cellStyle name="Entrada 3 2 6 2 2 4" xfId="10732" xr:uid="{00000000-0005-0000-0000-0000EF290000}"/>
    <cellStyle name="Entrada 3 2 6 2 3" xfId="10733" xr:uid="{00000000-0005-0000-0000-0000F0290000}"/>
    <cellStyle name="Entrada 3 2 6 2 3 2" xfId="10734" xr:uid="{00000000-0005-0000-0000-0000F1290000}"/>
    <cellStyle name="Entrada 3 2 6 2 4" xfId="10735" xr:uid="{00000000-0005-0000-0000-0000F2290000}"/>
    <cellStyle name="Entrada 3 2 6 2 4 2" xfId="10736" xr:uid="{00000000-0005-0000-0000-0000F3290000}"/>
    <cellStyle name="Entrada 3 2 6 2 5" xfId="10737" xr:uid="{00000000-0005-0000-0000-0000F4290000}"/>
    <cellStyle name="Entrada 3 2 6 2 5 2" xfId="10738" xr:uid="{00000000-0005-0000-0000-0000F5290000}"/>
    <cellStyle name="Entrada 3 2 6 2 6" xfId="10739" xr:uid="{00000000-0005-0000-0000-0000F6290000}"/>
    <cellStyle name="Entrada 3 2 6 3" xfId="10740" xr:uid="{00000000-0005-0000-0000-0000F7290000}"/>
    <cellStyle name="Entrada 3 2 6 3 2" xfId="10741" xr:uid="{00000000-0005-0000-0000-0000F8290000}"/>
    <cellStyle name="Entrada 3 2 6 3 2 2" xfId="10742" xr:uid="{00000000-0005-0000-0000-0000F9290000}"/>
    <cellStyle name="Entrada 3 2 6 3 3" xfId="10743" xr:uid="{00000000-0005-0000-0000-0000FA290000}"/>
    <cellStyle name="Entrada 3 2 6 3 3 2" xfId="10744" xr:uid="{00000000-0005-0000-0000-0000FB290000}"/>
    <cellStyle name="Entrada 3 2 6 3 4" xfId="10745" xr:uid="{00000000-0005-0000-0000-0000FC290000}"/>
    <cellStyle name="Entrada 3 2 6 4" xfId="10746" xr:uid="{00000000-0005-0000-0000-0000FD290000}"/>
    <cellStyle name="Entrada 3 2 6 4 2" xfId="10747" xr:uid="{00000000-0005-0000-0000-0000FE290000}"/>
    <cellStyle name="Entrada 3 2 6 4 2 2" xfId="10748" xr:uid="{00000000-0005-0000-0000-0000FF290000}"/>
    <cellStyle name="Entrada 3 2 6 4 3" xfId="10749" xr:uid="{00000000-0005-0000-0000-0000002A0000}"/>
    <cellStyle name="Entrada 3 2 6 4 3 2" xfId="10750" xr:uid="{00000000-0005-0000-0000-0000012A0000}"/>
    <cellStyle name="Entrada 3 2 6 4 4" xfId="10751" xr:uid="{00000000-0005-0000-0000-0000022A0000}"/>
    <cellStyle name="Entrada 3 2 6 5" xfId="10752" xr:uid="{00000000-0005-0000-0000-0000032A0000}"/>
    <cellStyle name="Entrada 3 2 6 5 2" xfId="10753" xr:uid="{00000000-0005-0000-0000-0000042A0000}"/>
    <cellStyle name="Entrada 3 2 6 5 2 2" xfId="10754" xr:uid="{00000000-0005-0000-0000-0000052A0000}"/>
    <cellStyle name="Entrada 3 2 6 5 3" xfId="10755" xr:uid="{00000000-0005-0000-0000-0000062A0000}"/>
    <cellStyle name="Entrada 3 2 6 5 3 2" xfId="10756" xr:uid="{00000000-0005-0000-0000-0000072A0000}"/>
    <cellStyle name="Entrada 3 2 6 5 4" xfId="10757" xr:uid="{00000000-0005-0000-0000-0000082A0000}"/>
    <cellStyle name="Entrada 3 2 6 6" xfId="10758" xr:uid="{00000000-0005-0000-0000-0000092A0000}"/>
    <cellStyle name="Entrada 3 2 6 6 2" xfId="10759" xr:uid="{00000000-0005-0000-0000-00000A2A0000}"/>
    <cellStyle name="Entrada 3 2 6 6 2 2" xfId="10760" xr:uid="{00000000-0005-0000-0000-00000B2A0000}"/>
    <cellStyle name="Entrada 3 2 6 6 3" xfId="10761" xr:uid="{00000000-0005-0000-0000-00000C2A0000}"/>
    <cellStyle name="Entrada 3 2 6 6 3 2" xfId="10762" xr:uid="{00000000-0005-0000-0000-00000D2A0000}"/>
    <cellStyle name="Entrada 3 2 6 6 4" xfId="10763" xr:uid="{00000000-0005-0000-0000-00000E2A0000}"/>
    <cellStyle name="Entrada 3 2 6 7" xfId="10764" xr:uid="{00000000-0005-0000-0000-00000F2A0000}"/>
    <cellStyle name="Entrada 3 2 6 7 2" xfId="10765" xr:uid="{00000000-0005-0000-0000-0000102A0000}"/>
    <cellStyle name="Entrada 3 2 6 8" xfId="10766" xr:uid="{00000000-0005-0000-0000-0000112A0000}"/>
    <cellStyle name="Entrada 3 2 6 8 2" xfId="10767" xr:uid="{00000000-0005-0000-0000-0000122A0000}"/>
    <cellStyle name="Entrada 3 2 6 9" xfId="10768" xr:uid="{00000000-0005-0000-0000-0000132A0000}"/>
    <cellStyle name="Entrada 3 2 6 9 2" xfId="10769" xr:uid="{00000000-0005-0000-0000-0000142A0000}"/>
    <cellStyle name="Entrada 3 2 7" xfId="10770" xr:uid="{00000000-0005-0000-0000-0000152A0000}"/>
    <cellStyle name="Entrada 3 2 7 2" xfId="10771" xr:uid="{00000000-0005-0000-0000-0000162A0000}"/>
    <cellStyle name="Entrada 3 2 7 2 2" xfId="10772" xr:uid="{00000000-0005-0000-0000-0000172A0000}"/>
    <cellStyle name="Entrada 3 2 7 2 2 2" xfId="10773" xr:uid="{00000000-0005-0000-0000-0000182A0000}"/>
    <cellStyle name="Entrada 3 2 7 2 3" xfId="10774" xr:uid="{00000000-0005-0000-0000-0000192A0000}"/>
    <cellStyle name="Entrada 3 2 7 2 3 2" xfId="10775" xr:uid="{00000000-0005-0000-0000-00001A2A0000}"/>
    <cellStyle name="Entrada 3 2 7 2 4" xfId="10776" xr:uid="{00000000-0005-0000-0000-00001B2A0000}"/>
    <cellStyle name="Entrada 3 2 7 2 4 2" xfId="10777" xr:uid="{00000000-0005-0000-0000-00001C2A0000}"/>
    <cellStyle name="Entrada 3 2 7 2 5" xfId="10778" xr:uid="{00000000-0005-0000-0000-00001D2A0000}"/>
    <cellStyle name="Entrada 3 2 7 3" xfId="10779" xr:uid="{00000000-0005-0000-0000-00001E2A0000}"/>
    <cellStyle name="Entrada 3 2 7 3 2" xfId="10780" xr:uid="{00000000-0005-0000-0000-00001F2A0000}"/>
    <cellStyle name="Entrada 3 2 7 4" xfId="10781" xr:uid="{00000000-0005-0000-0000-0000202A0000}"/>
    <cellStyle name="Entrada 3 2 7 4 2" xfId="10782" xr:uid="{00000000-0005-0000-0000-0000212A0000}"/>
    <cellStyle name="Entrada 3 2 7 5" xfId="10783" xr:uid="{00000000-0005-0000-0000-0000222A0000}"/>
    <cellStyle name="Entrada 3 2 7 5 2" xfId="10784" xr:uid="{00000000-0005-0000-0000-0000232A0000}"/>
    <cellStyle name="Entrada 3 2 7 6" xfId="10785" xr:uid="{00000000-0005-0000-0000-0000242A0000}"/>
    <cellStyle name="Entrada 3 2 8" xfId="10786" xr:uid="{00000000-0005-0000-0000-0000252A0000}"/>
    <cellStyle name="Entrada 3 2 8 2" xfId="10787" xr:uid="{00000000-0005-0000-0000-0000262A0000}"/>
    <cellStyle name="Entrada 3 2 8 2 2" xfId="10788" xr:uid="{00000000-0005-0000-0000-0000272A0000}"/>
    <cellStyle name="Entrada 3 2 8 2 2 2" xfId="10789" xr:uid="{00000000-0005-0000-0000-0000282A0000}"/>
    <cellStyle name="Entrada 3 2 8 2 3" xfId="10790" xr:uid="{00000000-0005-0000-0000-0000292A0000}"/>
    <cellStyle name="Entrada 3 2 8 2 3 2" xfId="10791" xr:uid="{00000000-0005-0000-0000-00002A2A0000}"/>
    <cellStyle name="Entrada 3 2 8 2 4" xfId="10792" xr:uid="{00000000-0005-0000-0000-00002B2A0000}"/>
    <cellStyle name="Entrada 3 2 8 2 4 2" xfId="10793" xr:uid="{00000000-0005-0000-0000-00002C2A0000}"/>
    <cellStyle name="Entrada 3 2 8 2 5" xfId="10794" xr:uid="{00000000-0005-0000-0000-00002D2A0000}"/>
    <cellStyle name="Entrada 3 2 8 3" xfId="10795" xr:uid="{00000000-0005-0000-0000-00002E2A0000}"/>
    <cellStyle name="Entrada 3 2 8 3 2" xfId="10796" xr:uid="{00000000-0005-0000-0000-00002F2A0000}"/>
    <cellStyle name="Entrada 3 2 8 4" xfId="10797" xr:uid="{00000000-0005-0000-0000-0000302A0000}"/>
    <cellStyle name="Entrada 3 2 8 4 2" xfId="10798" xr:uid="{00000000-0005-0000-0000-0000312A0000}"/>
    <cellStyle name="Entrada 3 2 8 5" xfId="10799" xr:uid="{00000000-0005-0000-0000-0000322A0000}"/>
    <cellStyle name="Entrada 3 2 8 5 2" xfId="10800" xr:uid="{00000000-0005-0000-0000-0000332A0000}"/>
    <cellStyle name="Entrada 3 2 8 6" xfId="10801" xr:uid="{00000000-0005-0000-0000-0000342A0000}"/>
    <cellStyle name="Entrada 3 2 9" xfId="10802" xr:uid="{00000000-0005-0000-0000-0000352A0000}"/>
    <cellStyle name="Entrada 3 2 9 2" xfId="10803" xr:uid="{00000000-0005-0000-0000-0000362A0000}"/>
    <cellStyle name="Entrada 3 2 9 2 2" xfId="10804" xr:uid="{00000000-0005-0000-0000-0000372A0000}"/>
    <cellStyle name="Entrada 3 2 9 3" xfId="10805" xr:uid="{00000000-0005-0000-0000-0000382A0000}"/>
    <cellStyle name="Entrada 3 2 9 3 2" xfId="10806" xr:uid="{00000000-0005-0000-0000-0000392A0000}"/>
    <cellStyle name="Entrada 3 2 9 4" xfId="10807" xr:uid="{00000000-0005-0000-0000-00003A2A0000}"/>
    <cellStyle name="Entrada 3 2 9 4 2" xfId="10808" xr:uid="{00000000-0005-0000-0000-00003B2A0000}"/>
    <cellStyle name="Entrada 3 2 9 5" xfId="10809" xr:uid="{00000000-0005-0000-0000-00003C2A0000}"/>
    <cellStyle name="Entrada 3 3" xfId="10810" xr:uid="{00000000-0005-0000-0000-00003D2A0000}"/>
    <cellStyle name="Entrada 3 3 10" xfId="10811" xr:uid="{00000000-0005-0000-0000-00003E2A0000}"/>
    <cellStyle name="Entrada 3 3 10 2" xfId="10812" xr:uid="{00000000-0005-0000-0000-00003F2A0000}"/>
    <cellStyle name="Entrada 3 3 10 2 2" xfId="10813" xr:uid="{00000000-0005-0000-0000-0000402A0000}"/>
    <cellStyle name="Entrada 3 3 10 3" xfId="10814" xr:uid="{00000000-0005-0000-0000-0000412A0000}"/>
    <cellStyle name="Entrada 3 3 10 3 2" xfId="10815" xr:uid="{00000000-0005-0000-0000-0000422A0000}"/>
    <cellStyle name="Entrada 3 3 10 4" xfId="10816" xr:uid="{00000000-0005-0000-0000-0000432A0000}"/>
    <cellStyle name="Entrada 3 3 10 4 2" xfId="10817" xr:uid="{00000000-0005-0000-0000-0000442A0000}"/>
    <cellStyle name="Entrada 3 3 10 5" xfId="10818" xr:uid="{00000000-0005-0000-0000-0000452A0000}"/>
    <cellStyle name="Entrada 3 3 11" xfId="10819" xr:uid="{00000000-0005-0000-0000-0000462A0000}"/>
    <cellStyle name="Entrada 3 3 11 2" xfId="10820" xr:uid="{00000000-0005-0000-0000-0000472A0000}"/>
    <cellStyle name="Entrada 3 3 11 2 2" xfId="10821" xr:uid="{00000000-0005-0000-0000-0000482A0000}"/>
    <cellStyle name="Entrada 3 3 11 3" xfId="10822" xr:uid="{00000000-0005-0000-0000-0000492A0000}"/>
    <cellStyle name="Entrada 3 3 11 3 2" xfId="10823" xr:uid="{00000000-0005-0000-0000-00004A2A0000}"/>
    <cellStyle name="Entrada 3 3 11 4" xfId="10824" xr:uid="{00000000-0005-0000-0000-00004B2A0000}"/>
    <cellStyle name="Entrada 3 3 11 4 2" xfId="10825" xr:uid="{00000000-0005-0000-0000-00004C2A0000}"/>
    <cellStyle name="Entrada 3 3 11 5" xfId="10826" xr:uid="{00000000-0005-0000-0000-00004D2A0000}"/>
    <cellStyle name="Entrada 3 3 12" xfId="10827" xr:uid="{00000000-0005-0000-0000-00004E2A0000}"/>
    <cellStyle name="Entrada 3 3 12 2" xfId="10828" xr:uid="{00000000-0005-0000-0000-00004F2A0000}"/>
    <cellStyle name="Entrada 3 3 12 2 2" xfId="10829" xr:uid="{00000000-0005-0000-0000-0000502A0000}"/>
    <cellStyle name="Entrada 3 3 12 3" xfId="10830" xr:uid="{00000000-0005-0000-0000-0000512A0000}"/>
    <cellStyle name="Entrada 3 3 12 3 2" xfId="10831" xr:uid="{00000000-0005-0000-0000-0000522A0000}"/>
    <cellStyle name="Entrada 3 3 12 4" xfId="10832" xr:uid="{00000000-0005-0000-0000-0000532A0000}"/>
    <cellStyle name="Entrada 3 3 13" xfId="10833" xr:uid="{00000000-0005-0000-0000-0000542A0000}"/>
    <cellStyle name="Entrada 3 3 13 2" xfId="10834" xr:uid="{00000000-0005-0000-0000-0000552A0000}"/>
    <cellStyle name="Entrada 3 3 14" xfId="10835" xr:uid="{00000000-0005-0000-0000-0000562A0000}"/>
    <cellStyle name="Entrada 3 3 14 2" xfId="10836" xr:uid="{00000000-0005-0000-0000-0000572A0000}"/>
    <cellStyle name="Entrada 3 3 15" xfId="10837" xr:uid="{00000000-0005-0000-0000-0000582A0000}"/>
    <cellStyle name="Entrada 3 3 15 2" xfId="10838" xr:uid="{00000000-0005-0000-0000-0000592A0000}"/>
    <cellStyle name="Entrada 3 3 16" xfId="10839" xr:uid="{00000000-0005-0000-0000-00005A2A0000}"/>
    <cellStyle name="Entrada 3 3 2" xfId="10840" xr:uid="{00000000-0005-0000-0000-00005B2A0000}"/>
    <cellStyle name="Entrada 3 3 2 10" xfId="10841" xr:uid="{00000000-0005-0000-0000-00005C2A0000}"/>
    <cellStyle name="Entrada 3 3 2 10 2" xfId="10842" xr:uid="{00000000-0005-0000-0000-00005D2A0000}"/>
    <cellStyle name="Entrada 3 3 2 10 2 2" xfId="10843" xr:uid="{00000000-0005-0000-0000-00005E2A0000}"/>
    <cellStyle name="Entrada 3 3 2 10 3" xfId="10844" xr:uid="{00000000-0005-0000-0000-00005F2A0000}"/>
    <cellStyle name="Entrada 3 3 2 10 3 2" xfId="10845" xr:uid="{00000000-0005-0000-0000-0000602A0000}"/>
    <cellStyle name="Entrada 3 3 2 10 4" xfId="10846" xr:uid="{00000000-0005-0000-0000-0000612A0000}"/>
    <cellStyle name="Entrada 3 3 2 11" xfId="10847" xr:uid="{00000000-0005-0000-0000-0000622A0000}"/>
    <cellStyle name="Entrada 3 3 2 11 2" xfId="10848" xr:uid="{00000000-0005-0000-0000-0000632A0000}"/>
    <cellStyle name="Entrada 3 3 2 12" xfId="10849" xr:uid="{00000000-0005-0000-0000-0000642A0000}"/>
    <cellStyle name="Entrada 3 3 2 12 2" xfId="10850" xr:uid="{00000000-0005-0000-0000-0000652A0000}"/>
    <cellStyle name="Entrada 3 3 2 13" xfId="10851" xr:uid="{00000000-0005-0000-0000-0000662A0000}"/>
    <cellStyle name="Entrada 3 3 2 2" xfId="10852" xr:uid="{00000000-0005-0000-0000-0000672A0000}"/>
    <cellStyle name="Entrada 3 3 2 2 10" xfId="10853" xr:uid="{00000000-0005-0000-0000-0000682A0000}"/>
    <cellStyle name="Entrada 3 3 2 2 10 2" xfId="10854" xr:uid="{00000000-0005-0000-0000-0000692A0000}"/>
    <cellStyle name="Entrada 3 3 2 2 11" xfId="10855" xr:uid="{00000000-0005-0000-0000-00006A2A0000}"/>
    <cellStyle name="Entrada 3 3 2 2 11 2" xfId="10856" xr:uid="{00000000-0005-0000-0000-00006B2A0000}"/>
    <cellStyle name="Entrada 3 3 2 2 12" xfId="10857" xr:uid="{00000000-0005-0000-0000-00006C2A0000}"/>
    <cellStyle name="Entrada 3 3 2 2 12 2" xfId="10858" xr:uid="{00000000-0005-0000-0000-00006D2A0000}"/>
    <cellStyle name="Entrada 3 3 2 2 13" xfId="10859" xr:uid="{00000000-0005-0000-0000-00006E2A0000}"/>
    <cellStyle name="Entrada 3 3 2 2 2" xfId="10860" xr:uid="{00000000-0005-0000-0000-00006F2A0000}"/>
    <cellStyle name="Entrada 3 3 2 2 2 2" xfId="10861" xr:uid="{00000000-0005-0000-0000-0000702A0000}"/>
    <cellStyle name="Entrada 3 3 2 2 2 2 2" xfId="10862" xr:uid="{00000000-0005-0000-0000-0000712A0000}"/>
    <cellStyle name="Entrada 3 3 2 2 2 2 2 2" xfId="10863" xr:uid="{00000000-0005-0000-0000-0000722A0000}"/>
    <cellStyle name="Entrada 3 3 2 2 2 2 3" xfId="10864" xr:uid="{00000000-0005-0000-0000-0000732A0000}"/>
    <cellStyle name="Entrada 3 3 2 2 2 2 3 2" xfId="10865" xr:uid="{00000000-0005-0000-0000-0000742A0000}"/>
    <cellStyle name="Entrada 3 3 2 2 2 2 4" xfId="10866" xr:uid="{00000000-0005-0000-0000-0000752A0000}"/>
    <cellStyle name="Entrada 3 3 2 2 2 2 4 2" xfId="10867" xr:uid="{00000000-0005-0000-0000-0000762A0000}"/>
    <cellStyle name="Entrada 3 3 2 2 2 2 5" xfId="10868" xr:uid="{00000000-0005-0000-0000-0000772A0000}"/>
    <cellStyle name="Entrada 3 3 2 2 2 3" xfId="10869" xr:uid="{00000000-0005-0000-0000-0000782A0000}"/>
    <cellStyle name="Entrada 3 3 2 2 2 3 2" xfId="10870" xr:uid="{00000000-0005-0000-0000-0000792A0000}"/>
    <cellStyle name="Entrada 3 3 2 2 2 3 2 2" xfId="10871" xr:uid="{00000000-0005-0000-0000-00007A2A0000}"/>
    <cellStyle name="Entrada 3 3 2 2 2 3 3" xfId="10872" xr:uid="{00000000-0005-0000-0000-00007B2A0000}"/>
    <cellStyle name="Entrada 3 3 2 2 2 3 3 2" xfId="10873" xr:uid="{00000000-0005-0000-0000-00007C2A0000}"/>
    <cellStyle name="Entrada 3 3 2 2 2 3 4" xfId="10874" xr:uid="{00000000-0005-0000-0000-00007D2A0000}"/>
    <cellStyle name="Entrada 3 3 2 2 2 4" xfId="10875" xr:uid="{00000000-0005-0000-0000-00007E2A0000}"/>
    <cellStyle name="Entrada 3 3 2 2 2 4 2" xfId="10876" xr:uid="{00000000-0005-0000-0000-00007F2A0000}"/>
    <cellStyle name="Entrada 3 3 2 2 2 5" xfId="10877" xr:uid="{00000000-0005-0000-0000-0000802A0000}"/>
    <cellStyle name="Entrada 3 3 2 2 2 5 2" xfId="10878" xr:uid="{00000000-0005-0000-0000-0000812A0000}"/>
    <cellStyle name="Entrada 3 3 2 2 2 6" xfId="10879" xr:uid="{00000000-0005-0000-0000-0000822A0000}"/>
    <cellStyle name="Entrada 3 3 2 2 2 6 2" xfId="10880" xr:uid="{00000000-0005-0000-0000-0000832A0000}"/>
    <cellStyle name="Entrada 3 3 2 2 2 7" xfId="10881" xr:uid="{00000000-0005-0000-0000-0000842A0000}"/>
    <cellStyle name="Entrada 3 3 2 2 3" xfId="10882" xr:uid="{00000000-0005-0000-0000-0000852A0000}"/>
    <cellStyle name="Entrada 3 3 2 2 3 2" xfId="10883" xr:uid="{00000000-0005-0000-0000-0000862A0000}"/>
    <cellStyle name="Entrada 3 3 2 2 3 2 2" xfId="10884" xr:uid="{00000000-0005-0000-0000-0000872A0000}"/>
    <cellStyle name="Entrada 3 3 2 2 3 2 2 2" xfId="10885" xr:uid="{00000000-0005-0000-0000-0000882A0000}"/>
    <cellStyle name="Entrada 3 3 2 2 3 2 3" xfId="10886" xr:uid="{00000000-0005-0000-0000-0000892A0000}"/>
    <cellStyle name="Entrada 3 3 2 2 3 2 3 2" xfId="10887" xr:uid="{00000000-0005-0000-0000-00008A2A0000}"/>
    <cellStyle name="Entrada 3 3 2 2 3 2 4" xfId="10888" xr:uid="{00000000-0005-0000-0000-00008B2A0000}"/>
    <cellStyle name="Entrada 3 3 2 2 3 2 4 2" xfId="10889" xr:uid="{00000000-0005-0000-0000-00008C2A0000}"/>
    <cellStyle name="Entrada 3 3 2 2 3 2 5" xfId="10890" xr:uid="{00000000-0005-0000-0000-00008D2A0000}"/>
    <cellStyle name="Entrada 3 3 2 2 3 3" xfId="10891" xr:uid="{00000000-0005-0000-0000-00008E2A0000}"/>
    <cellStyle name="Entrada 3 3 2 2 3 3 2" xfId="10892" xr:uid="{00000000-0005-0000-0000-00008F2A0000}"/>
    <cellStyle name="Entrada 3 3 2 2 3 3 2 2" xfId="10893" xr:uid="{00000000-0005-0000-0000-0000902A0000}"/>
    <cellStyle name="Entrada 3 3 2 2 3 3 3" xfId="10894" xr:uid="{00000000-0005-0000-0000-0000912A0000}"/>
    <cellStyle name="Entrada 3 3 2 2 3 3 3 2" xfId="10895" xr:uid="{00000000-0005-0000-0000-0000922A0000}"/>
    <cellStyle name="Entrada 3 3 2 2 3 3 4" xfId="10896" xr:uid="{00000000-0005-0000-0000-0000932A0000}"/>
    <cellStyle name="Entrada 3 3 2 2 3 4" xfId="10897" xr:uid="{00000000-0005-0000-0000-0000942A0000}"/>
    <cellStyle name="Entrada 3 3 2 2 3 4 2" xfId="10898" xr:uid="{00000000-0005-0000-0000-0000952A0000}"/>
    <cellStyle name="Entrada 3 3 2 2 3 5" xfId="10899" xr:uid="{00000000-0005-0000-0000-0000962A0000}"/>
    <cellStyle name="Entrada 3 3 2 2 3 5 2" xfId="10900" xr:uid="{00000000-0005-0000-0000-0000972A0000}"/>
    <cellStyle name="Entrada 3 3 2 2 3 6" xfId="10901" xr:uid="{00000000-0005-0000-0000-0000982A0000}"/>
    <cellStyle name="Entrada 3 3 2 2 3 6 2" xfId="10902" xr:uid="{00000000-0005-0000-0000-0000992A0000}"/>
    <cellStyle name="Entrada 3 3 2 2 3 7" xfId="10903" xr:uid="{00000000-0005-0000-0000-00009A2A0000}"/>
    <cellStyle name="Entrada 3 3 2 2 4" xfId="10904" xr:uid="{00000000-0005-0000-0000-00009B2A0000}"/>
    <cellStyle name="Entrada 3 3 2 2 4 2" xfId="10905" xr:uid="{00000000-0005-0000-0000-00009C2A0000}"/>
    <cellStyle name="Entrada 3 3 2 2 4 2 2" xfId="10906" xr:uid="{00000000-0005-0000-0000-00009D2A0000}"/>
    <cellStyle name="Entrada 3 3 2 2 4 2 2 2" xfId="10907" xr:uid="{00000000-0005-0000-0000-00009E2A0000}"/>
    <cellStyle name="Entrada 3 3 2 2 4 2 3" xfId="10908" xr:uid="{00000000-0005-0000-0000-00009F2A0000}"/>
    <cellStyle name="Entrada 3 3 2 2 4 2 3 2" xfId="10909" xr:uid="{00000000-0005-0000-0000-0000A02A0000}"/>
    <cellStyle name="Entrada 3 3 2 2 4 2 4" xfId="10910" xr:uid="{00000000-0005-0000-0000-0000A12A0000}"/>
    <cellStyle name="Entrada 3 3 2 2 4 2 4 2" xfId="10911" xr:uid="{00000000-0005-0000-0000-0000A22A0000}"/>
    <cellStyle name="Entrada 3 3 2 2 4 2 5" xfId="10912" xr:uid="{00000000-0005-0000-0000-0000A32A0000}"/>
    <cellStyle name="Entrada 3 3 2 2 4 3" xfId="10913" xr:uid="{00000000-0005-0000-0000-0000A42A0000}"/>
    <cellStyle name="Entrada 3 3 2 2 4 3 2" xfId="10914" xr:uid="{00000000-0005-0000-0000-0000A52A0000}"/>
    <cellStyle name="Entrada 3 3 2 2 4 3 2 2" xfId="10915" xr:uid="{00000000-0005-0000-0000-0000A62A0000}"/>
    <cellStyle name="Entrada 3 3 2 2 4 3 3" xfId="10916" xr:uid="{00000000-0005-0000-0000-0000A72A0000}"/>
    <cellStyle name="Entrada 3 3 2 2 4 3 3 2" xfId="10917" xr:uid="{00000000-0005-0000-0000-0000A82A0000}"/>
    <cellStyle name="Entrada 3 3 2 2 4 3 4" xfId="10918" xr:uid="{00000000-0005-0000-0000-0000A92A0000}"/>
    <cellStyle name="Entrada 3 3 2 2 4 4" xfId="10919" xr:uid="{00000000-0005-0000-0000-0000AA2A0000}"/>
    <cellStyle name="Entrada 3 3 2 2 4 4 2" xfId="10920" xr:uid="{00000000-0005-0000-0000-0000AB2A0000}"/>
    <cellStyle name="Entrada 3 3 2 2 4 5" xfId="10921" xr:uid="{00000000-0005-0000-0000-0000AC2A0000}"/>
    <cellStyle name="Entrada 3 3 2 2 4 5 2" xfId="10922" xr:uid="{00000000-0005-0000-0000-0000AD2A0000}"/>
    <cellStyle name="Entrada 3 3 2 2 4 6" xfId="10923" xr:uid="{00000000-0005-0000-0000-0000AE2A0000}"/>
    <cellStyle name="Entrada 3 3 2 2 4 6 2" xfId="10924" xr:uid="{00000000-0005-0000-0000-0000AF2A0000}"/>
    <cellStyle name="Entrada 3 3 2 2 4 7" xfId="10925" xr:uid="{00000000-0005-0000-0000-0000B02A0000}"/>
    <cellStyle name="Entrada 3 3 2 2 5" xfId="10926" xr:uid="{00000000-0005-0000-0000-0000B12A0000}"/>
    <cellStyle name="Entrada 3 3 2 2 5 2" xfId="10927" xr:uid="{00000000-0005-0000-0000-0000B22A0000}"/>
    <cellStyle name="Entrada 3 3 2 2 5 2 2" xfId="10928" xr:uid="{00000000-0005-0000-0000-0000B32A0000}"/>
    <cellStyle name="Entrada 3 3 2 2 5 2 2 2" xfId="10929" xr:uid="{00000000-0005-0000-0000-0000B42A0000}"/>
    <cellStyle name="Entrada 3 3 2 2 5 2 3" xfId="10930" xr:uid="{00000000-0005-0000-0000-0000B52A0000}"/>
    <cellStyle name="Entrada 3 3 2 2 5 2 3 2" xfId="10931" xr:uid="{00000000-0005-0000-0000-0000B62A0000}"/>
    <cellStyle name="Entrada 3 3 2 2 5 2 4" xfId="10932" xr:uid="{00000000-0005-0000-0000-0000B72A0000}"/>
    <cellStyle name="Entrada 3 3 2 2 5 2 4 2" xfId="10933" xr:uid="{00000000-0005-0000-0000-0000B82A0000}"/>
    <cellStyle name="Entrada 3 3 2 2 5 2 5" xfId="10934" xr:uid="{00000000-0005-0000-0000-0000B92A0000}"/>
    <cellStyle name="Entrada 3 3 2 2 5 3" xfId="10935" xr:uid="{00000000-0005-0000-0000-0000BA2A0000}"/>
    <cellStyle name="Entrada 3 3 2 2 5 3 2" xfId="10936" xr:uid="{00000000-0005-0000-0000-0000BB2A0000}"/>
    <cellStyle name="Entrada 3 3 2 2 5 3 2 2" xfId="10937" xr:uid="{00000000-0005-0000-0000-0000BC2A0000}"/>
    <cellStyle name="Entrada 3 3 2 2 5 3 3" xfId="10938" xr:uid="{00000000-0005-0000-0000-0000BD2A0000}"/>
    <cellStyle name="Entrada 3 3 2 2 5 3 3 2" xfId="10939" xr:uid="{00000000-0005-0000-0000-0000BE2A0000}"/>
    <cellStyle name="Entrada 3 3 2 2 5 3 4" xfId="10940" xr:uid="{00000000-0005-0000-0000-0000BF2A0000}"/>
    <cellStyle name="Entrada 3 3 2 2 5 4" xfId="10941" xr:uid="{00000000-0005-0000-0000-0000C02A0000}"/>
    <cellStyle name="Entrada 3 3 2 2 5 4 2" xfId="10942" xr:uid="{00000000-0005-0000-0000-0000C12A0000}"/>
    <cellStyle name="Entrada 3 3 2 2 5 5" xfId="10943" xr:uid="{00000000-0005-0000-0000-0000C22A0000}"/>
    <cellStyle name="Entrada 3 3 2 2 5 5 2" xfId="10944" xr:uid="{00000000-0005-0000-0000-0000C32A0000}"/>
    <cellStyle name="Entrada 3 3 2 2 5 6" xfId="10945" xr:uid="{00000000-0005-0000-0000-0000C42A0000}"/>
    <cellStyle name="Entrada 3 3 2 2 5 6 2" xfId="10946" xr:uid="{00000000-0005-0000-0000-0000C52A0000}"/>
    <cellStyle name="Entrada 3 3 2 2 5 7" xfId="10947" xr:uid="{00000000-0005-0000-0000-0000C62A0000}"/>
    <cellStyle name="Entrada 3 3 2 2 6" xfId="10948" xr:uid="{00000000-0005-0000-0000-0000C72A0000}"/>
    <cellStyle name="Entrada 3 3 2 2 6 2" xfId="10949" xr:uid="{00000000-0005-0000-0000-0000C82A0000}"/>
    <cellStyle name="Entrada 3 3 2 2 6 2 2" xfId="10950" xr:uid="{00000000-0005-0000-0000-0000C92A0000}"/>
    <cellStyle name="Entrada 3 3 2 2 6 2 2 2" xfId="10951" xr:uid="{00000000-0005-0000-0000-0000CA2A0000}"/>
    <cellStyle name="Entrada 3 3 2 2 6 2 3" xfId="10952" xr:uid="{00000000-0005-0000-0000-0000CB2A0000}"/>
    <cellStyle name="Entrada 3 3 2 2 6 2 3 2" xfId="10953" xr:uid="{00000000-0005-0000-0000-0000CC2A0000}"/>
    <cellStyle name="Entrada 3 3 2 2 6 2 4" xfId="10954" xr:uid="{00000000-0005-0000-0000-0000CD2A0000}"/>
    <cellStyle name="Entrada 3 3 2 2 6 2 4 2" xfId="10955" xr:uid="{00000000-0005-0000-0000-0000CE2A0000}"/>
    <cellStyle name="Entrada 3 3 2 2 6 2 5" xfId="10956" xr:uid="{00000000-0005-0000-0000-0000CF2A0000}"/>
    <cellStyle name="Entrada 3 3 2 2 6 3" xfId="10957" xr:uid="{00000000-0005-0000-0000-0000D02A0000}"/>
    <cellStyle name="Entrada 3 3 2 2 6 3 2" xfId="10958" xr:uid="{00000000-0005-0000-0000-0000D12A0000}"/>
    <cellStyle name="Entrada 3 3 2 2 6 4" xfId="10959" xr:uid="{00000000-0005-0000-0000-0000D22A0000}"/>
    <cellStyle name="Entrada 3 3 2 2 6 4 2" xfId="10960" xr:uid="{00000000-0005-0000-0000-0000D32A0000}"/>
    <cellStyle name="Entrada 3 3 2 2 6 5" xfId="10961" xr:uid="{00000000-0005-0000-0000-0000D42A0000}"/>
    <cellStyle name="Entrada 3 3 2 2 6 5 2" xfId="10962" xr:uid="{00000000-0005-0000-0000-0000D52A0000}"/>
    <cellStyle name="Entrada 3 3 2 2 6 6" xfId="10963" xr:uid="{00000000-0005-0000-0000-0000D62A0000}"/>
    <cellStyle name="Entrada 3 3 2 2 7" xfId="10964" xr:uid="{00000000-0005-0000-0000-0000D72A0000}"/>
    <cellStyle name="Entrada 3 3 2 2 7 2" xfId="10965" xr:uid="{00000000-0005-0000-0000-0000D82A0000}"/>
    <cellStyle name="Entrada 3 3 2 2 7 2 2" xfId="10966" xr:uid="{00000000-0005-0000-0000-0000D92A0000}"/>
    <cellStyle name="Entrada 3 3 2 2 7 3" xfId="10967" xr:uid="{00000000-0005-0000-0000-0000DA2A0000}"/>
    <cellStyle name="Entrada 3 3 2 2 7 3 2" xfId="10968" xr:uid="{00000000-0005-0000-0000-0000DB2A0000}"/>
    <cellStyle name="Entrada 3 3 2 2 7 4" xfId="10969" xr:uid="{00000000-0005-0000-0000-0000DC2A0000}"/>
    <cellStyle name="Entrada 3 3 2 2 7 4 2" xfId="10970" xr:uid="{00000000-0005-0000-0000-0000DD2A0000}"/>
    <cellStyle name="Entrada 3 3 2 2 7 5" xfId="10971" xr:uid="{00000000-0005-0000-0000-0000DE2A0000}"/>
    <cellStyle name="Entrada 3 3 2 2 8" xfId="10972" xr:uid="{00000000-0005-0000-0000-0000DF2A0000}"/>
    <cellStyle name="Entrada 3 3 2 2 8 2" xfId="10973" xr:uid="{00000000-0005-0000-0000-0000E02A0000}"/>
    <cellStyle name="Entrada 3 3 2 2 8 2 2" xfId="10974" xr:uid="{00000000-0005-0000-0000-0000E12A0000}"/>
    <cellStyle name="Entrada 3 3 2 2 8 3" xfId="10975" xr:uid="{00000000-0005-0000-0000-0000E22A0000}"/>
    <cellStyle name="Entrada 3 3 2 2 8 3 2" xfId="10976" xr:uid="{00000000-0005-0000-0000-0000E32A0000}"/>
    <cellStyle name="Entrada 3 3 2 2 8 4" xfId="10977" xr:uid="{00000000-0005-0000-0000-0000E42A0000}"/>
    <cellStyle name="Entrada 3 3 2 2 8 4 2" xfId="10978" xr:uid="{00000000-0005-0000-0000-0000E52A0000}"/>
    <cellStyle name="Entrada 3 3 2 2 8 5" xfId="10979" xr:uid="{00000000-0005-0000-0000-0000E62A0000}"/>
    <cellStyle name="Entrada 3 3 2 2 9" xfId="10980" xr:uid="{00000000-0005-0000-0000-0000E72A0000}"/>
    <cellStyle name="Entrada 3 3 2 2 9 2" xfId="10981" xr:uid="{00000000-0005-0000-0000-0000E82A0000}"/>
    <cellStyle name="Entrada 3 3 2 2 9 2 2" xfId="10982" xr:uid="{00000000-0005-0000-0000-0000E92A0000}"/>
    <cellStyle name="Entrada 3 3 2 2 9 3" xfId="10983" xr:uid="{00000000-0005-0000-0000-0000EA2A0000}"/>
    <cellStyle name="Entrada 3 3 2 2 9 3 2" xfId="10984" xr:uid="{00000000-0005-0000-0000-0000EB2A0000}"/>
    <cellStyle name="Entrada 3 3 2 2 9 4" xfId="10985" xr:uid="{00000000-0005-0000-0000-0000EC2A0000}"/>
    <cellStyle name="Entrada 3 3 2 3" xfId="10986" xr:uid="{00000000-0005-0000-0000-0000ED2A0000}"/>
    <cellStyle name="Entrada 3 3 2 3 10" xfId="10987" xr:uid="{00000000-0005-0000-0000-0000EE2A0000}"/>
    <cellStyle name="Entrada 3 3 2 3 2" xfId="10988" xr:uid="{00000000-0005-0000-0000-0000EF2A0000}"/>
    <cellStyle name="Entrada 3 3 2 3 2 2" xfId="10989" xr:uid="{00000000-0005-0000-0000-0000F02A0000}"/>
    <cellStyle name="Entrada 3 3 2 3 2 2 2" xfId="10990" xr:uid="{00000000-0005-0000-0000-0000F12A0000}"/>
    <cellStyle name="Entrada 3 3 2 3 2 2 2 2" xfId="10991" xr:uid="{00000000-0005-0000-0000-0000F22A0000}"/>
    <cellStyle name="Entrada 3 3 2 3 2 2 3" xfId="10992" xr:uid="{00000000-0005-0000-0000-0000F32A0000}"/>
    <cellStyle name="Entrada 3 3 2 3 2 2 3 2" xfId="10993" xr:uid="{00000000-0005-0000-0000-0000F42A0000}"/>
    <cellStyle name="Entrada 3 3 2 3 2 2 4" xfId="10994" xr:uid="{00000000-0005-0000-0000-0000F52A0000}"/>
    <cellStyle name="Entrada 3 3 2 3 2 3" xfId="10995" xr:uid="{00000000-0005-0000-0000-0000F62A0000}"/>
    <cellStyle name="Entrada 3 3 2 3 2 3 2" xfId="10996" xr:uid="{00000000-0005-0000-0000-0000F72A0000}"/>
    <cellStyle name="Entrada 3 3 2 3 2 4" xfId="10997" xr:uid="{00000000-0005-0000-0000-0000F82A0000}"/>
    <cellStyle name="Entrada 3 3 2 3 2 4 2" xfId="10998" xr:uid="{00000000-0005-0000-0000-0000F92A0000}"/>
    <cellStyle name="Entrada 3 3 2 3 2 5" xfId="10999" xr:uid="{00000000-0005-0000-0000-0000FA2A0000}"/>
    <cellStyle name="Entrada 3 3 2 3 2 5 2" xfId="11000" xr:uid="{00000000-0005-0000-0000-0000FB2A0000}"/>
    <cellStyle name="Entrada 3 3 2 3 2 6" xfId="11001" xr:uid="{00000000-0005-0000-0000-0000FC2A0000}"/>
    <cellStyle name="Entrada 3 3 2 3 3" xfId="11002" xr:uid="{00000000-0005-0000-0000-0000FD2A0000}"/>
    <cellStyle name="Entrada 3 3 2 3 3 2" xfId="11003" xr:uid="{00000000-0005-0000-0000-0000FE2A0000}"/>
    <cellStyle name="Entrada 3 3 2 3 3 2 2" xfId="11004" xr:uid="{00000000-0005-0000-0000-0000FF2A0000}"/>
    <cellStyle name="Entrada 3 3 2 3 3 3" xfId="11005" xr:uid="{00000000-0005-0000-0000-0000002B0000}"/>
    <cellStyle name="Entrada 3 3 2 3 3 3 2" xfId="11006" xr:uid="{00000000-0005-0000-0000-0000012B0000}"/>
    <cellStyle name="Entrada 3 3 2 3 3 4" xfId="11007" xr:uid="{00000000-0005-0000-0000-0000022B0000}"/>
    <cellStyle name="Entrada 3 3 2 3 4" xfId="11008" xr:uid="{00000000-0005-0000-0000-0000032B0000}"/>
    <cellStyle name="Entrada 3 3 2 3 4 2" xfId="11009" xr:uid="{00000000-0005-0000-0000-0000042B0000}"/>
    <cellStyle name="Entrada 3 3 2 3 4 2 2" xfId="11010" xr:uid="{00000000-0005-0000-0000-0000052B0000}"/>
    <cellStyle name="Entrada 3 3 2 3 4 3" xfId="11011" xr:uid="{00000000-0005-0000-0000-0000062B0000}"/>
    <cellStyle name="Entrada 3 3 2 3 4 3 2" xfId="11012" xr:uid="{00000000-0005-0000-0000-0000072B0000}"/>
    <cellStyle name="Entrada 3 3 2 3 4 4" xfId="11013" xr:uid="{00000000-0005-0000-0000-0000082B0000}"/>
    <cellStyle name="Entrada 3 3 2 3 5" xfId="11014" xr:uid="{00000000-0005-0000-0000-0000092B0000}"/>
    <cellStyle name="Entrada 3 3 2 3 5 2" xfId="11015" xr:uid="{00000000-0005-0000-0000-00000A2B0000}"/>
    <cellStyle name="Entrada 3 3 2 3 5 2 2" xfId="11016" xr:uid="{00000000-0005-0000-0000-00000B2B0000}"/>
    <cellStyle name="Entrada 3 3 2 3 5 3" xfId="11017" xr:uid="{00000000-0005-0000-0000-00000C2B0000}"/>
    <cellStyle name="Entrada 3 3 2 3 5 3 2" xfId="11018" xr:uid="{00000000-0005-0000-0000-00000D2B0000}"/>
    <cellStyle name="Entrada 3 3 2 3 5 4" xfId="11019" xr:uid="{00000000-0005-0000-0000-00000E2B0000}"/>
    <cellStyle name="Entrada 3 3 2 3 6" xfId="11020" xr:uid="{00000000-0005-0000-0000-00000F2B0000}"/>
    <cellStyle name="Entrada 3 3 2 3 6 2" xfId="11021" xr:uid="{00000000-0005-0000-0000-0000102B0000}"/>
    <cellStyle name="Entrada 3 3 2 3 6 2 2" xfId="11022" xr:uid="{00000000-0005-0000-0000-0000112B0000}"/>
    <cellStyle name="Entrada 3 3 2 3 6 3" xfId="11023" xr:uid="{00000000-0005-0000-0000-0000122B0000}"/>
    <cellStyle name="Entrada 3 3 2 3 6 3 2" xfId="11024" xr:uid="{00000000-0005-0000-0000-0000132B0000}"/>
    <cellStyle name="Entrada 3 3 2 3 6 4" xfId="11025" xr:uid="{00000000-0005-0000-0000-0000142B0000}"/>
    <cellStyle name="Entrada 3 3 2 3 7" xfId="11026" xr:uid="{00000000-0005-0000-0000-0000152B0000}"/>
    <cellStyle name="Entrada 3 3 2 3 7 2" xfId="11027" xr:uid="{00000000-0005-0000-0000-0000162B0000}"/>
    <cellStyle name="Entrada 3 3 2 3 8" xfId="11028" xr:uid="{00000000-0005-0000-0000-0000172B0000}"/>
    <cellStyle name="Entrada 3 3 2 3 8 2" xfId="11029" xr:uid="{00000000-0005-0000-0000-0000182B0000}"/>
    <cellStyle name="Entrada 3 3 2 3 9" xfId="11030" xr:uid="{00000000-0005-0000-0000-0000192B0000}"/>
    <cellStyle name="Entrada 3 3 2 3 9 2" xfId="11031" xr:uid="{00000000-0005-0000-0000-00001A2B0000}"/>
    <cellStyle name="Entrada 3 3 2 4" xfId="11032" xr:uid="{00000000-0005-0000-0000-00001B2B0000}"/>
    <cellStyle name="Entrada 3 3 2 4 2" xfId="11033" xr:uid="{00000000-0005-0000-0000-00001C2B0000}"/>
    <cellStyle name="Entrada 3 3 2 4 2 2" xfId="11034" xr:uid="{00000000-0005-0000-0000-00001D2B0000}"/>
    <cellStyle name="Entrada 3 3 2 4 2 2 2" xfId="11035" xr:uid="{00000000-0005-0000-0000-00001E2B0000}"/>
    <cellStyle name="Entrada 3 3 2 4 2 3" xfId="11036" xr:uid="{00000000-0005-0000-0000-00001F2B0000}"/>
    <cellStyle name="Entrada 3 3 2 4 2 3 2" xfId="11037" xr:uid="{00000000-0005-0000-0000-0000202B0000}"/>
    <cellStyle name="Entrada 3 3 2 4 2 4" xfId="11038" xr:uid="{00000000-0005-0000-0000-0000212B0000}"/>
    <cellStyle name="Entrada 3 3 2 4 2 4 2" xfId="11039" xr:uid="{00000000-0005-0000-0000-0000222B0000}"/>
    <cellStyle name="Entrada 3 3 2 4 2 5" xfId="11040" xr:uid="{00000000-0005-0000-0000-0000232B0000}"/>
    <cellStyle name="Entrada 3 3 2 4 3" xfId="11041" xr:uid="{00000000-0005-0000-0000-0000242B0000}"/>
    <cellStyle name="Entrada 3 3 2 4 3 2" xfId="11042" xr:uid="{00000000-0005-0000-0000-0000252B0000}"/>
    <cellStyle name="Entrada 3 3 2 4 3 2 2" xfId="11043" xr:uid="{00000000-0005-0000-0000-0000262B0000}"/>
    <cellStyle name="Entrada 3 3 2 4 3 3" xfId="11044" xr:uid="{00000000-0005-0000-0000-0000272B0000}"/>
    <cellStyle name="Entrada 3 3 2 4 3 3 2" xfId="11045" xr:uid="{00000000-0005-0000-0000-0000282B0000}"/>
    <cellStyle name="Entrada 3 3 2 4 3 4" xfId="11046" xr:uid="{00000000-0005-0000-0000-0000292B0000}"/>
    <cellStyle name="Entrada 3 3 2 4 4" xfId="11047" xr:uid="{00000000-0005-0000-0000-00002A2B0000}"/>
    <cellStyle name="Entrada 3 3 2 4 4 2" xfId="11048" xr:uid="{00000000-0005-0000-0000-00002B2B0000}"/>
    <cellStyle name="Entrada 3 3 2 4 5" xfId="11049" xr:uid="{00000000-0005-0000-0000-00002C2B0000}"/>
    <cellStyle name="Entrada 3 3 2 4 5 2" xfId="11050" xr:uid="{00000000-0005-0000-0000-00002D2B0000}"/>
    <cellStyle name="Entrada 3 3 2 4 6" xfId="11051" xr:uid="{00000000-0005-0000-0000-00002E2B0000}"/>
    <cellStyle name="Entrada 3 3 2 4 6 2" xfId="11052" xr:uid="{00000000-0005-0000-0000-00002F2B0000}"/>
    <cellStyle name="Entrada 3 3 2 4 7" xfId="11053" xr:uid="{00000000-0005-0000-0000-0000302B0000}"/>
    <cellStyle name="Entrada 3 3 2 5" xfId="11054" xr:uid="{00000000-0005-0000-0000-0000312B0000}"/>
    <cellStyle name="Entrada 3 3 2 5 2" xfId="11055" xr:uid="{00000000-0005-0000-0000-0000322B0000}"/>
    <cellStyle name="Entrada 3 3 2 5 2 2" xfId="11056" xr:uid="{00000000-0005-0000-0000-0000332B0000}"/>
    <cellStyle name="Entrada 3 3 2 5 2 2 2" xfId="11057" xr:uid="{00000000-0005-0000-0000-0000342B0000}"/>
    <cellStyle name="Entrada 3 3 2 5 2 3" xfId="11058" xr:uid="{00000000-0005-0000-0000-0000352B0000}"/>
    <cellStyle name="Entrada 3 3 2 5 2 3 2" xfId="11059" xr:uid="{00000000-0005-0000-0000-0000362B0000}"/>
    <cellStyle name="Entrada 3 3 2 5 2 4" xfId="11060" xr:uid="{00000000-0005-0000-0000-0000372B0000}"/>
    <cellStyle name="Entrada 3 3 2 5 2 4 2" xfId="11061" xr:uid="{00000000-0005-0000-0000-0000382B0000}"/>
    <cellStyle name="Entrada 3 3 2 5 2 5" xfId="11062" xr:uid="{00000000-0005-0000-0000-0000392B0000}"/>
    <cellStyle name="Entrada 3 3 2 5 3" xfId="11063" xr:uid="{00000000-0005-0000-0000-00003A2B0000}"/>
    <cellStyle name="Entrada 3 3 2 5 3 2" xfId="11064" xr:uid="{00000000-0005-0000-0000-00003B2B0000}"/>
    <cellStyle name="Entrada 3 3 2 5 4" xfId="11065" xr:uid="{00000000-0005-0000-0000-00003C2B0000}"/>
    <cellStyle name="Entrada 3 3 2 5 4 2" xfId="11066" xr:uid="{00000000-0005-0000-0000-00003D2B0000}"/>
    <cellStyle name="Entrada 3 3 2 5 5" xfId="11067" xr:uid="{00000000-0005-0000-0000-00003E2B0000}"/>
    <cellStyle name="Entrada 3 3 2 5 5 2" xfId="11068" xr:uid="{00000000-0005-0000-0000-00003F2B0000}"/>
    <cellStyle name="Entrada 3 3 2 5 6" xfId="11069" xr:uid="{00000000-0005-0000-0000-0000402B0000}"/>
    <cellStyle name="Entrada 3 3 2 6" xfId="11070" xr:uid="{00000000-0005-0000-0000-0000412B0000}"/>
    <cellStyle name="Entrada 3 3 2 6 2" xfId="11071" xr:uid="{00000000-0005-0000-0000-0000422B0000}"/>
    <cellStyle name="Entrada 3 3 2 6 2 2" xfId="11072" xr:uid="{00000000-0005-0000-0000-0000432B0000}"/>
    <cellStyle name="Entrada 3 3 2 6 2 2 2" xfId="11073" xr:uid="{00000000-0005-0000-0000-0000442B0000}"/>
    <cellStyle name="Entrada 3 3 2 6 2 3" xfId="11074" xr:uid="{00000000-0005-0000-0000-0000452B0000}"/>
    <cellStyle name="Entrada 3 3 2 6 2 3 2" xfId="11075" xr:uid="{00000000-0005-0000-0000-0000462B0000}"/>
    <cellStyle name="Entrada 3 3 2 6 2 4" xfId="11076" xr:uid="{00000000-0005-0000-0000-0000472B0000}"/>
    <cellStyle name="Entrada 3 3 2 6 2 4 2" xfId="11077" xr:uid="{00000000-0005-0000-0000-0000482B0000}"/>
    <cellStyle name="Entrada 3 3 2 6 2 5" xfId="11078" xr:uid="{00000000-0005-0000-0000-0000492B0000}"/>
    <cellStyle name="Entrada 3 3 2 6 3" xfId="11079" xr:uid="{00000000-0005-0000-0000-00004A2B0000}"/>
    <cellStyle name="Entrada 3 3 2 6 3 2" xfId="11080" xr:uid="{00000000-0005-0000-0000-00004B2B0000}"/>
    <cellStyle name="Entrada 3 3 2 6 4" xfId="11081" xr:uid="{00000000-0005-0000-0000-00004C2B0000}"/>
    <cellStyle name="Entrada 3 3 2 6 4 2" xfId="11082" xr:uid="{00000000-0005-0000-0000-00004D2B0000}"/>
    <cellStyle name="Entrada 3 3 2 6 5" xfId="11083" xr:uid="{00000000-0005-0000-0000-00004E2B0000}"/>
    <cellStyle name="Entrada 3 3 2 6 5 2" xfId="11084" xr:uid="{00000000-0005-0000-0000-00004F2B0000}"/>
    <cellStyle name="Entrada 3 3 2 6 6" xfId="11085" xr:uid="{00000000-0005-0000-0000-0000502B0000}"/>
    <cellStyle name="Entrada 3 3 2 7" xfId="11086" xr:uid="{00000000-0005-0000-0000-0000512B0000}"/>
    <cellStyle name="Entrada 3 3 2 7 2" xfId="11087" xr:uid="{00000000-0005-0000-0000-0000522B0000}"/>
    <cellStyle name="Entrada 3 3 2 7 2 2" xfId="11088" xr:uid="{00000000-0005-0000-0000-0000532B0000}"/>
    <cellStyle name="Entrada 3 3 2 7 2 2 2" xfId="11089" xr:uid="{00000000-0005-0000-0000-0000542B0000}"/>
    <cellStyle name="Entrada 3 3 2 7 2 3" xfId="11090" xr:uid="{00000000-0005-0000-0000-0000552B0000}"/>
    <cellStyle name="Entrada 3 3 2 7 2 3 2" xfId="11091" xr:uid="{00000000-0005-0000-0000-0000562B0000}"/>
    <cellStyle name="Entrada 3 3 2 7 2 4" xfId="11092" xr:uid="{00000000-0005-0000-0000-0000572B0000}"/>
    <cellStyle name="Entrada 3 3 2 7 2 4 2" xfId="11093" xr:uid="{00000000-0005-0000-0000-0000582B0000}"/>
    <cellStyle name="Entrada 3 3 2 7 2 5" xfId="11094" xr:uid="{00000000-0005-0000-0000-0000592B0000}"/>
    <cellStyle name="Entrada 3 3 2 7 3" xfId="11095" xr:uid="{00000000-0005-0000-0000-00005A2B0000}"/>
    <cellStyle name="Entrada 3 3 2 7 3 2" xfId="11096" xr:uid="{00000000-0005-0000-0000-00005B2B0000}"/>
    <cellStyle name="Entrada 3 3 2 7 4" xfId="11097" xr:uid="{00000000-0005-0000-0000-00005C2B0000}"/>
    <cellStyle name="Entrada 3 3 2 7 4 2" xfId="11098" xr:uid="{00000000-0005-0000-0000-00005D2B0000}"/>
    <cellStyle name="Entrada 3 3 2 7 5" xfId="11099" xr:uid="{00000000-0005-0000-0000-00005E2B0000}"/>
    <cellStyle name="Entrada 3 3 2 7 5 2" xfId="11100" xr:uid="{00000000-0005-0000-0000-00005F2B0000}"/>
    <cellStyle name="Entrada 3 3 2 7 6" xfId="11101" xr:uid="{00000000-0005-0000-0000-0000602B0000}"/>
    <cellStyle name="Entrada 3 3 2 8" xfId="11102" xr:uid="{00000000-0005-0000-0000-0000612B0000}"/>
    <cellStyle name="Entrada 3 3 2 8 2" xfId="11103" xr:uid="{00000000-0005-0000-0000-0000622B0000}"/>
    <cellStyle name="Entrada 3 3 2 8 2 2" xfId="11104" xr:uid="{00000000-0005-0000-0000-0000632B0000}"/>
    <cellStyle name="Entrada 3 3 2 8 3" xfId="11105" xr:uid="{00000000-0005-0000-0000-0000642B0000}"/>
    <cellStyle name="Entrada 3 3 2 8 3 2" xfId="11106" xr:uid="{00000000-0005-0000-0000-0000652B0000}"/>
    <cellStyle name="Entrada 3 3 2 8 4" xfId="11107" xr:uid="{00000000-0005-0000-0000-0000662B0000}"/>
    <cellStyle name="Entrada 3 3 2 8 4 2" xfId="11108" xr:uid="{00000000-0005-0000-0000-0000672B0000}"/>
    <cellStyle name="Entrada 3 3 2 8 5" xfId="11109" xr:uid="{00000000-0005-0000-0000-0000682B0000}"/>
    <cellStyle name="Entrada 3 3 2 9" xfId="11110" xr:uid="{00000000-0005-0000-0000-0000692B0000}"/>
    <cellStyle name="Entrada 3 3 2 9 2" xfId="11111" xr:uid="{00000000-0005-0000-0000-00006A2B0000}"/>
    <cellStyle name="Entrada 3 3 2 9 2 2" xfId="11112" xr:uid="{00000000-0005-0000-0000-00006B2B0000}"/>
    <cellStyle name="Entrada 3 3 2 9 3" xfId="11113" xr:uid="{00000000-0005-0000-0000-00006C2B0000}"/>
    <cellStyle name="Entrada 3 3 2 9 3 2" xfId="11114" xr:uid="{00000000-0005-0000-0000-00006D2B0000}"/>
    <cellStyle name="Entrada 3 3 2 9 4" xfId="11115" xr:uid="{00000000-0005-0000-0000-00006E2B0000}"/>
    <cellStyle name="Entrada 3 3 2 9 4 2" xfId="11116" xr:uid="{00000000-0005-0000-0000-00006F2B0000}"/>
    <cellStyle name="Entrada 3 3 2 9 5" xfId="11117" xr:uid="{00000000-0005-0000-0000-0000702B0000}"/>
    <cellStyle name="Entrada 3 3 3" xfId="11118" xr:uid="{00000000-0005-0000-0000-0000712B0000}"/>
    <cellStyle name="Entrada 3 3 3 10" xfId="11119" xr:uid="{00000000-0005-0000-0000-0000722B0000}"/>
    <cellStyle name="Entrada 3 3 3 10 2" xfId="11120" xr:uid="{00000000-0005-0000-0000-0000732B0000}"/>
    <cellStyle name="Entrada 3 3 3 10 2 2" xfId="11121" xr:uid="{00000000-0005-0000-0000-0000742B0000}"/>
    <cellStyle name="Entrada 3 3 3 10 3" xfId="11122" xr:uid="{00000000-0005-0000-0000-0000752B0000}"/>
    <cellStyle name="Entrada 3 3 3 10 3 2" xfId="11123" xr:uid="{00000000-0005-0000-0000-0000762B0000}"/>
    <cellStyle name="Entrada 3 3 3 10 4" xfId="11124" xr:uid="{00000000-0005-0000-0000-0000772B0000}"/>
    <cellStyle name="Entrada 3 3 3 11" xfId="11125" xr:uid="{00000000-0005-0000-0000-0000782B0000}"/>
    <cellStyle name="Entrada 3 3 3 11 2" xfId="11126" xr:uid="{00000000-0005-0000-0000-0000792B0000}"/>
    <cellStyle name="Entrada 3 3 3 12" xfId="11127" xr:uid="{00000000-0005-0000-0000-00007A2B0000}"/>
    <cellStyle name="Entrada 3 3 3 12 2" xfId="11128" xr:uid="{00000000-0005-0000-0000-00007B2B0000}"/>
    <cellStyle name="Entrada 3 3 3 13" xfId="11129" xr:uid="{00000000-0005-0000-0000-00007C2B0000}"/>
    <cellStyle name="Entrada 3 3 3 2" xfId="11130" xr:uid="{00000000-0005-0000-0000-00007D2B0000}"/>
    <cellStyle name="Entrada 3 3 3 2 10" xfId="11131" xr:uid="{00000000-0005-0000-0000-00007E2B0000}"/>
    <cellStyle name="Entrada 3 3 3 2 10 2" xfId="11132" xr:uid="{00000000-0005-0000-0000-00007F2B0000}"/>
    <cellStyle name="Entrada 3 3 3 2 11" xfId="11133" xr:uid="{00000000-0005-0000-0000-0000802B0000}"/>
    <cellStyle name="Entrada 3 3 3 2 11 2" xfId="11134" xr:uid="{00000000-0005-0000-0000-0000812B0000}"/>
    <cellStyle name="Entrada 3 3 3 2 12" xfId="11135" xr:uid="{00000000-0005-0000-0000-0000822B0000}"/>
    <cellStyle name="Entrada 3 3 3 2 12 2" xfId="11136" xr:uid="{00000000-0005-0000-0000-0000832B0000}"/>
    <cellStyle name="Entrada 3 3 3 2 13" xfId="11137" xr:uid="{00000000-0005-0000-0000-0000842B0000}"/>
    <cellStyle name="Entrada 3 3 3 2 2" xfId="11138" xr:uid="{00000000-0005-0000-0000-0000852B0000}"/>
    <cellStyle name="Entrada 3 3 3 2 2 2" xfId="11139" xr:uid="{00000000-0005-0000-0000-0000862B0000}"/>
    <cellStyle name="Entrada 3 3 3 2 2 2 2" xfId="11140" xr:uid="{00000000-0005-0000-0000-0000872B0000}"/>
    <cellStyle name="Entrada 3 3 3 2 2 2 2 2" xfId="11141" xr:uid="{00000000-0005-0000-0000-0000882B0000}"/>
    <cellStyle name="Entrada 3 3 3 2 2 2 3" xfId="11142" xr:uid="{00000000-0005-0000-0000-0000892B0000}"/>
    <cellStyle name="Entrada 3 3 3 2 2 2 3 2" xfId="11143" xr:uid="{00000000-0005-0000-0000-00008A2B0000}"/>
    <cellStyle name="Entrada 3 3 3 2 2 2 4" xfId="11144" xr:uid="{00000000-0005-0000-0000-00008B2B0000}"/>
    <cellStyle name="Entrada 3 3 3 2 2 2 4 2" xfId="11145" xr:uid="{00000000-0005-0000-0000-00008C2B0000}"/>
    <cellStyle name="Entrada 3 3 3 2 2 2 5" xfId="11146" xr:uid="{00000000-0005-0000-0000-00008D2B0000}"/>
    <cellStyle name="Entrada 3 3 3 2 2 3" xfId="11147" xr:uid="{00000000-0005-0000-0000-00008E2B0000}"/>
    <cellStyle name="Entrada 3 3 3 2 2 3 2" xfId="11148" xr:uid="{00000000-0005-0000-0000-00008F2B0000}"/>
    <cellStyle name="Entrada 3 3 3 2 2 3 2 2" xfId="11149" xr:uid="{00000000-0005-0000-0000-0000902B0000}"/>
    <cellStyle name="Entrada 3 3 3 2 2 3 3" xfId="11150" xr:uid="{00000000-0005-0000-0000-0000912B0000}"/>
    <cellStyle name="Entrada 3 3 3 2 2 3 3 2" xfId="11151" xr:uid="{00000000-0005-0000-0000-0000922B0000}"/>
    <cellStyle name="Entrada 3 3 3 2 2 3 4" xfId="11152" xr:uid="{00000000-0005-0000-0000-0000932B0000}"/>
    <cellStyle name="Entrada 3 3 3 2 2 4" xfId="11153" xr:uid="{00000000-0005-0000-0000-0000942B0000}"/>
    <cellStyle name="Entrada 3 3 3 2 2 4 2" xfId="11154" xr:uid="{00000000-0005-0000-0000-0000952B0000}"/>
    <cellStyle name="Entrada 3 3 3 2 2 5" xfId="11155" xr:uid="{00000000-0005-0000-0000-0000962B0000}"/>
    <cellStyle name="Entrada 3 3 3 2 2 5 2" xfId="11156" xr:uid="{00000000-0005-0000-0000-0000972B0000}"/>
    <cellStyle name="Entrada 3 3 3 2 2 6" xfId="11157" xr:uid="{00000000-0005-0000-0000-0000982B0000}"/>
    <cellStyle name="Entrada 3 3 3 2 2 6 2" xfId="11158" xr:uid="{00000000-0005-0000-0000-0000992B0000}"/>
    <cellStyle name="Entrada 3 3 3 2 2 7" xfId="11159" xr:uid="{00000000-0005-0000-0000-00009A2B0000}"/>
    <cellStyle name="Entrada 3 3 3 2 3" xfId="11160" xr:uid="{00000000-0005-0000-0000-00009B2B0000}"/>
    <cellStyle name="Entrada 3 3 3 2 3 2" xfId="11161" xr:uid="{00000000-0005-0000-0000-00009C2B0000}"/>
    <cellStyle name="Entrada 3 3 3 2 3 2 2" xfId="11162" xr:uid="{00000000-0005-0000-0000-00009D2B0000}"/>
    <cellStyle name="Entrada 3 3 3 2 3 2 2 2" xfId="11163" xr:uid="{00000000-0005-0000-0000-00009E2B0000}"/>
    <cellStyle name="Entrada 3 3 3 2 3 2 3" xfId="11164" xr:uid="{00000000-0005-0000-0000-00009F2B0000}"/>
    <cellStyle name="Entrada 3 3 3 2 3 2 3 2" xfId="11165" xr:uid="{00000000-0005-0000-0000-0000A02B0000}"/>
    <cellStyle name="Entrada 3 3 3 2 3 2 4" xfId="11166" xr:uid="{00000000-0005-0000-0000-0000A12B0000}"/>
    <cellStyle name="Entrada 3 3 3 2 3 2 4 2" xfId="11167" xr:uid="{00000000-0005-0000-0000-0000A22B0000}"/>
    <cellStyle name="Entrada 3 3 3 2 3 2 5" xfId="11168" xr:uid="{00000000-0005-0000-0000-0000A32B0000}"/>
    <cellStyle name="Entrada 3 3 3 2 3 3" xfId="11169" xr:uid="{00000000-0005-0000-0000-0000A42B0000}"/>
    <cellStyle name="Entrada 3 3 3 2 3 3 2" xfId="11170" xr:uid="{00000000-0005-0000-0000-0000A52B0000}"/>
    <cellStyle name="Entrada 3 3 3 2 3 3 2 2" xfId="11171" xr:uid="{00000000-0005-0000-0000-0000A62B0000}"/>
    <cellStyle name="Entrada 3 3 3 2 3 3 3" xfId="11172" xr:uid="{00000000-0005-0000-0000-0000A72B0000}"/>
    <cellStyle name="Entrada 3 3 3 2 3 3 3 2" xfId="11173" xr:uid="{00000000-0005-0000-0000-0000A82B0000}"/>
    <cellStyle name="Entrada 3 3 3 2 3 3 4" xfId="11174" xr:uid="{00000000-0005-0000-0000-0000A92B0000}"/>
    <cellStyle name="Entrada 3 3 3 2 3 4" xfId="11175" xr:uid="{00000000-0005-0000-0000-0000AA2B0000}"/>
    <cellStyle name="Entrada 3 3 3 2 3 4 2" xfId="11176" xr:uid="{00000000-0005-0000-0000-0000AB2B0000}"/>
    <cellStyle name="Entrada 3 3 3 2 3 5" xfId="11177" xr:uid="{00000000-0005-0000-0000-0000AC2B0000}"/>
    <cellStyle name="Entrada 3 3 3 2 3 5 2" xfId="11178" xr:uid="{00000000-0005-0000-0000-0000AD2B0000}"/>
    <cellStyle name="Entrada 3 3 3 2 3 6" xfId="11179" xr:uid="{00000000-0005-0000-0000-0000AE2B0000}"/>
    <cellStyle name="Entrada 3 3 3 2 3 6 2" xfId="11180" xr:uid="{00000000-0005-0000-0000-0000AF2B0000}"/>
    <cellStyle name="Entrada 3 3 3 2 3 7" xfId="11181" xr:uid="{00000000-0005-0000-0000-0000B02B0000}"/>
    <cellStyle name="Entrada 3 3 3 2 4" xfId="11182" xr:uid="{00000000-0005-0000-0000-0000B12B0000}"/>
    <cellStyle name="Entrada 3 3 3 2 4 2" xfId="11183" xr:uid="{00000000-0005-0000-0000-0000B22B0000}"/>
    <cellStyle name="Entrada 3 3 3 2 4 2 2" xfId="11184" xr:uid="{00000000-0005-0000-0000-0000B32B0000}"/>
    <cellStyle name="Entrada 3 3 3 2 4 2 2 2" xfId="11185" xr:uid="{00000000-0005-0000-0000-0000B42B0000}"/>
    <cellStyle name="Entrada 3 3 3 2 4 2 3" xfId="11186" xr:uid="{00000000-0005-0000-0000-0000B52B0000}"/>
    <cellStyle name="Entrada 3 3 3 2 4 2 3 2" xfId="11187" xr:uid="{00000000-0005-0000-0000-0000B62B0000}"/>
    <cellStyle name="Entrada 3 3 3 2 4 2 4" xfId="11188" xr:uid="{00000000-0005-0000-0000-0000B72B0000}"/>
    <cellStyle name="Entrada 3 3 3 2 4 2 4 2" xfId="11189" xr:uid="{00000000-0005-0000-0000-0000B82B0000}"/>
    <cellStyle name="Entrada 3 3 3 2 4 2 5" xfId="11190" xr:uid="{00000000-0005-0000-0000-0000B92B0000}"/>
    <cellStyle name="Entrada 3 3 3 2 4 3" xfId="11191" xr:uid="{00000000-0005-0000-0000-0000BA2B0000}"/>
    <cellStyle name="Entrada 3 3 3 2 4 3 2" xfId="11192" xr:uid="{00000000-0005-0000-0000-0000BB2B0000}"/>
    <cellStyle name="Entrada 3 3 3 2 4 3 2 2" xfId="11193" xr:uid="{00000000-0005-0000-0000-0000BC2B0000}"/>
    <cellStyle name="Entrada 3 3 3 2 4 3 3" xfId="11194" xr:uid="{00000000-0005-0000-0000-0000BD2B0000}"/>
    <cellStyle name="Entrada 3 3 3 2 4 3 3 2" xfId="11195" xr:uid="{00000000-0005-0000-0000-0000BE2B0000}"/>
    <cellStyle name="Entrada 3 3 3 2 4 3 4" xfId="11196" xr:uid="{00000000-0005-0000-0000-0000BF2B0000}"/>
    <cellStyle name="Entrada 3 3 3 2 4 4" xfId="11197" xr:uid="{00000000-0005-0000-0000-0000C02B0000}"/>
    <cellStyle name="Entrada 3 3 3 2 4 4 2" xfId="11198" xr:uid="{00000000-0005-0000-0000-0000C12B0000}"/>
    <cellStyle name="Entrada 3 3 3 2 4 5" xfId="11199" xr:uid="{00000000-0005-0000-0000-0000C22B0000}"/>
    <cellStyle name="Entrada 3 3 3 2 4 5 2" xfId="11200" xr:uid="{00000000-0005-0000-0000-0000C32B0000}"/>
    <cellStyle name="Entrada 3 3 3 2 4 6" xfId="11201" xr:uid="{00000000-0005-0000-0000-0000C42B0000}"/>
    <cellStyle name="Entrada 3 3 3 2 4 6 2" xfId="11202" xr:uid="{00000000-0005-0000-0000-0000C52B0000}"/>
    <cellStyle name="Entrada 3 3 3 2 4 7" xfId="11203" xr:uid="{00000000-0005-0000-0000-0000C62B0000}"/>
    <cellStyle name="Entrada 3 3 3 2 5" xfId="11204" xr:uid="{00000000-0005-0000-0000-0000C72B0000}"/>
    <cellStyle name="Entrada 3 3 3 2 5 2" xfId="11205" xr:uid="{00000000-0005-0000-0000-0000C82B0000}"/>
    <cellStyle name="Entrada 3 3 3 2 5 2 2" xfId="11206" xr:uid="{00000000-0005-0000-0000-0000C92B0000}"/>
    <cellStyle name="Entrada 3 3 3 2 5 2 2 2" xfId="11207" xr:uid="{00000000-0005-0000-0000-0000CA2B0000}"/>
    <cellStyle name="Entrada 3 3 3 2 5 2 3" xfId="11208" xr:uid="{00000000-0005-0000-0000-0000CB2B0000}"/>
    <cellStyle name="Entrada 3 3 3 2 5 2 3 2" xfId="11209" xr:uid="{00000000-0005-0000-0000-0000CC2B0000}"/>
    <cellStyle name="Entrada 3 3 3 2 5 2 4" xfId="11210" xr:uid="{00000000-0005-0000-0000-0000CD2B0000}"/>
    <cellStyle name="Entrada 3 3 3 2 5 2 4 2" xfId="11211" xr:uid="{00000000-0005-0000-0000-0000CE2B0000}"/>
    <cellStyle name="Entrada 3 3 3 2 5 2 5" xfId="11212" xr:uid="{00000000-0005-0000-0000-0000CF2B0000}"/>
    <cellStyle name="Entrada 3 3 3 2 5 3" xfId="11213" xr:uid="{00000000-0005-0000-0000-0000D02B0000}"/>
    <cellStyle name="Entrada 3 3 3 2 5 3 2" xfId="11214" xr:uid="{00000000-0005-0000-0000-0000D12B0000}"/>
    <cellStyle name="Entrada 3 3 3 2 5 3 2 2" xfId="11215" xr:uid="{00000000-0005-0000-0000-0000D22B0000}"/>
    <cellStyle name="Entrada 3 3 3 2 5 3 3" xfId="11216" xr:uid="{00000000-0005-0000-0000-0000D32B0000}"/>
    <cellStyle name="Entrada 3 3 3 2 5 3 3 2" xfId="11217" xr:uid="{00000000-0005-0000-0000-0000D42B0000}"/>
    <cellStyle name="Entrada 3 3 3 2 5 3 4" xfId="11218" xr:uid="{00000000-0005-0000-0000-0000D52B0000}"/>
    <cellStyle name="Entrada 3 3 3 2 5 4" xfId="11219" xr:uid="{00000000-0005-0000-0000-0000D62B0000}"/>
    <cellStyle name="Entrada 3 3 3 2 5 4 2" xfId="11220" xr:uid="{00000000-0005-0000-0000-0000D72B0000}"/>
    <cellStyle name="Entrada 3 3 3 2 5 5" xfId="11221" xr:uid="{00000000-0005-0000-0000-0000D82B0000}"/>
    <cellStyle name="Entrada 3 3 3 2 5 5 2" xfId="11222" xr:uid="{00000000-0005-0000-0000-0000D92B0000}"/>
    <cellStyle name="Entrada 3 3 3 2 5 6" xfId="11223" xr:uid="{00000000-0005-0000-0000-0000DA2B0000}"/>
    <cellStyle name="Entrada 3 3 3 2 5 6 2" xfId="11224" xr:uid="{00000000-0005-0000-0000-0000DB2B0000}"/>
    <cellStyle name="Entrada 3 3 3 2 5 7" xfId="11225" xr:uid="{00000000-0005-0000-0000-0000DC2B0000}"/>
    <cellStyle name="Entrada 3 3 3 2 6" xfId="11226" xr:uid="{00000000-0005-0000-0000-0000DD2B0000}"/>
    <cellStyle name="Entrada 3 3 3 2 6 2" xfId="11227" xr:uid="{00000000-0005-0000-0000-0000DE2B0000}"/>
    <cellStyle name="Entrada 3 3 3 2 6 2 2" xfId="11228" xr:uid="{00000000-0005-0000-0000-0000DF2B0000}"/>
    <cellStyle name="Entrada 3 3 3 2 6 2 2 2" xfId="11229" xr:uid="{00000000-0005-0000-0000-0000E02B0000}"/>
    <cellStyle name="Entrada 3 3 3 2 6 2 3" xfId="11230" xr:uid="{00000000-0005-0000-0000-0000E12B0000}"/>
    <cellStyle name="Entrada 3 3 3 2 6 2 3 2" xfId="11231" xr:uid="{00000000-0005-0000-0000-0000E22B0000}"/>
    <cellStyle name="Entrada 3 3 3 2 6 2 4" xfId="11232" xr:uid="{00000000-0005-0000-0000-0000E32B0000}"/>
    <cellStyle name="Entrada 3 3 3 2 6 2 4 2" xfId="11233" xr:uid="{00000000-0005-0000-0000-0000E42B0000}"/>
    <cellStyle name="Entrada 3 3 3 2 6 2 5" xfId="11234" xr:uid="{00000000-0005-0000-0000-0000E52B0000}"/>
    <cellStyle name="Entrada 3 3 3 2 6 3" xfId="11235" xr:uid="{00000000-0005-0000-0000-0000E62B0000}"/>
    <cellStyle name="Entrada 3 3 3 2 6 3 2" xfId="11236" xr:uid="{00000000-0005-0000-0000-0000E72B0000}"/>
    <cellStyle name="Entrada 3 3 3 2 6 4" xfId="11237" xr:uid="{00000000-0005-0000-0000-0000E82B0000}"/>
    <cellStyle name="Entrada 3 3 3 2 6 4 2" xfId="11238" xr:uid="{00000000-0005-0000-0000-0000E92B0000}"/>
    <cellStyle name="Entrada 3 3 3 2 6 5" xfId="11239" xr:uid="{00000000-0005-0000-0000-0000EA2B0000}"/>
    <cellStyle name="Entrada 3 3 3 2 6 5 2" xfId="11240" xr:uid="{00000000-0005-0000-0000-0000EB2B0000}"/>
    <cellStyle name="Entrada 3 3 3 2 6 6" xfId="11241" xr:uid="{00000000-0005-0000-0000-0000EC2B0000}"/>
    <cellStyle name="Entrada 3 3 3 2 7" xfId="11242" xr:uid="{00000000-0005-0000-0000-0000ED2B0000}"/>
    <cellStyle name="Entrada 3 3 3 2 7 2" xfId="11243" xr:uid="{00000000-0005-0000-0000-0000EE2B0000}"/>
    <cellStyle name="Entrada 3 3 3 2 7 2 2" xfId="11244" xr:uid="{00000000-0005-0000-0000-0000EF2B0000}"/>
    <cellStyle name="Entrada 3 3 3 2 7 3" xfId="11245" xr:uid="{00000000-0005-0000-0000-0000F02B0000}"/>
    <cellStyle name="Entrada 3 3 3 2 7 3 2" xfId="11246" xr:uid="{00000000-0005-0000-0000-0000F12B0000}"/>
    <cellStyle name="Entrada 3 3 3 2 7 4" xfId="11247" xr:uid="{00000000-0005-0000-0000-0000F22B0000}"/>
    <cellStyle name="Entrada 3 3 3 2 7 4 2" xfId="11248" xr:uid="{00000000-0005-0000-0000-0000F32B0000}"/>
    <cellStyle name="Entrada 3 3 3 2 7 5" xfId="11249" xr:uid="{00000000-0005-0000-0000-0000F42B0000}"/>
    <cellStyle name="Entrada 3 3 3 2 8" xfId="11250" xr:uid="{00000000-0005-0000-0000-0000F52B0000}"/>
    <cellStyle name="Entrada 3 3 3 2 8 2" xfId="11251" xr:uid="{00000000-0005-0000-0000-0000F62B0000}"/>
    <cellStyle name="Entrada 3 3 3 2 8 2 2" xfId="11252" xr:uid="{00000000-0005-0000-0000-0000F72B0000}"/>
    <cellStyle name="Entrada 3 3 3 2 8 3" xfId="11253" xr:uid="{00000000-0005-0000-0000-0000F82B0000}"/>
    <cellStyle name="Entrada 3 3 3 2 8 3 2" xfId="11254" xr:uid="{00000000-0005-0000-0000-0000F92B0000}"/>
    <cellStyle name="Entrada 3 3 3 2 8 4" xfId="11255" xr:uid="{00000000-0005-0000-0000-0000FA2B0000}"/>
    <cellStyle name="Entrada 3 3 3 2 8 4 2" xfId="11256" xr:uid="{00000000-0005-0000-0000-0000FB2B0000}"/>
    <cellStyle name="Entrada 3 3 3 2 8 5" xfId="11257" xr:uid="{00000000-0005-0000-0000-0000FC2B0000}"/>
    <cellStyle name="Entrada 3 3 3 2 9" xfId="11258" xr:uid="{00000000-0005-0000-0000-0000FD2B0000}"/>
    <cellStyle name="Entrada 3 3 3 2 9 2" xfId="11259" xr:uid="{00000000-0005-0000-0000-0000FE2B0000}"/>
    <cellStyle name="Entrada 3 3 3 2 9 2 2" xfId="11260" xr:uid="{00000000-0005-0000-0000-0000FF2B0000}"/>
    <cellStyle name="Entrada 3 3 3 2 9 3" xfId="11261" xr:uid="{00000000-0005-0000-0000-0000002C0000}"/>
    <cellStyle name="Entrada 3 3 3 2 9 3 2" xfId="11262" xr:uid="{00000000-0005-0000-0000-0000012C0000}"/>
    <cellStyle name="Entrada 3 3 3 2 9 4" xfId="11263" xr:uid="{00000000-0005-0000-0000-0000022C0000}"/>
    <cellStyle name="Entrada 3 3 3 3" xfId="11264" xr:uid="{00000000-0005-0000-0000-0000032C0000}"/>
    <cellStyle name="Entrada 3 3 3 3 10" xfId="11265" xr:uid="{00000000-0005-0000-0000-0000042C0000}"/>
    <cellStyle name="Entrada 3 3 3 3 2" xfId="11266" xr:uid="{00000000-0005-0000-0000-0000052C0000}"/>
    <cellStyle name="Entrada 3 3 3 3 2 2" xfId="11267" xr:uid="{00000000-0005-0000-0000-0000062C0000}"/>
    <cellStyle name="Entrada 3 3 3 3 2 2 2" xfId="11268" xr:uid="{00000000-0005-0000-0000-0000072C0000}"/>
    <cellStyle name="Entrada 3 3 3 3 2 2 2 2" xfId="11269" xr:uid="{00000000-0005-0000-0000-0000082C0000}"/>
    <cellStyle name="Entrada 3 3 3 3 2 2 3" xfId="11270" xr:uid="{00000000-0005-0000-0000-0000092C0000}"/>
    <cellStyle name="Entrada 3 3 3 3 2 2 3 2" xfId="11271" xr:uid="{00000000-0005-0000-0000-00000A2C0000}"/>
    <cellStyle name="Entrada 3 3 3 3 2 2 4" xfId="11272" xr:uid="{00000000-0005-0000-0000-00000B2C0000}"/>
    <cellStyle name="Entrada 3 3 3 3 2 3" xfId="11273" xr:uid="{00000000-0005-0000-0000-00000C2C0000}"/>
    <cellStyle name="Entrada 3 3 3 3 2 3 2" xfId="11274" xr:uid="{00000000-0005-0000-0000-00000D2C0000}"/>
    <cellStyle name="Entrada 3 3 3 3 2 4" xfId="11275" xr:uid="{00000000-0005-0000-0000-00000E2C0000}"/>
    <cellStyle name="Entrada 3 3 3 3 2 4 2" xfId="11276" xr:uid="{00000000-0005-0000-0000-00000F2C0000}"/>
    <cellStyle name="Entrada 3 3 3 3 2 5" xfId="11277" xr:uid="{00000000-0005-0000-0000-0000102C0000}"/>
    <cellStyle name="Entrada 3 3 3 3 2 5 2" xfId="11278" xr:uid="{00000000-0005-0000-0000-0000112C0000}"/>
    <cellStyle name="Entrada 3 3 3 3 2 6" xfId="11279" xr:uid="{00000000-0005-0000-0000-0000122C0000}"/>
    <cellStyle name="Entrada 3 3 3 3 3" xfId="11280" xr:uid="{00000000-0005-0000-0000-0000132C0000}"/>
    <cellStyle name="Entrada 3 3 3 3 3 2" xfId="11281" xr:uid="{00000000-0005-0000-0000-0000142C0000}"/>
    <cellStyle name="Entrada 3 3 3 3 3 2 2" xfId="11282" xr:uid="{00000000-0005-0000-0000-0000152C0000}"/>
    <cellStyle name="Entrada 3 3 3 3 3 3" xfId="11283" xr:uid="{00000000-0005-0000-0000-0000162C0000}"/>
    <cellStyle name="Entrada 3 3 3 3 3 3 2" xfId="11284" xr:uid="{00000000-0005-0000-0000-0000172C0000}"/>
    <cellStyle name="Entrada 3 3 3 3 3 4" xfId="11285" xr:uid="{00000000-0005-0000-0000-0000182C0000}"/>
    <cellStyle name="Entrada 3 3 3 3 4" xfId="11286" xr:uid="{00000000-0005-0000-0000-0000192C0000}"/>
    <cellStyle name="Entrada 3 3 3 3 4 2" xfId="11287" xr:uid="{00000000-0005-0000-0000-00001A2C0000}"/>
    <cellStyle name="Entrada 3 3 3 3 4 2 2" xfId="11288" xr:uid="{00000000-0005-0000-0000-00001B2C0000}"/>
    <cellStyle name="Entrada 3 3 3 3 4 3" xfId="11289" xr:uid="{00000000-0005-0000-0000-00001C2C0000}"/>
    <cellStyle name="Entrada 3 3 3 3 4 3 2" xfId="11290" xr:uid="{00000000-0005-0000-0000-00001D2C0000}"/>
    <cellStyle name="Entrada 3 3 3 3 4 4" xfId="11291" xr:uid="{00000000-0005-0000-0000-00001E2C0000}"/>
    <cellStyle name="Entrada 3 3 3 3 5" xfId="11292" xr:uid="{00000000-0005-0000-0000-00001F2C0000}"/>
    <cellStyle name="Entrada 3 3 3 3 5 2" xfId="11293" xr:uid="{00000000-0005-0000-0000-0000202C0000}"/>
    <cellStyle name="Entrada 3 3 3 3 5 2 2" xfId="11294" xr:uid="{00000000-0005-0000-0000-0000212C0000}"/>
    <cellStyle name="Entrada 3 3 3 3 5 3" xfId="11295" xr:uid="{00000000-0005-0000-0000-0000222C0000}"/>
    <cellStyle name="Entrada 3 3 3 3 5 3 2" xfId="11296" xr:uid="{00000000-0005-0000-0000-0000232C0000}"/>
    <cellStyle name="Entrada 3 3 3 3 5 4" xfId="11297" xr:uid="{00000000-0005-0000-0000-0000242C0000}"/>
    <cellStyle name="Entrada 3 3 3 3 6" xfId="11298" xr:uid="{00000000-0005-0000-0000-0000252C0000}"/>
    <cellStyle name="Entrada 3 3 3 3 6 2" xfId="11299" xr:uid="{00000000-0005-0000-0000-0000262C0000}"/>
    <cellStyle name="Entrada 3 3 3 3 6 2 2" xfId="11300" xr:uid="{00000000-0005-0000-0000-0000272C0000}"/>
    <cellStyle name="Entrada 3 3 3 3 6 3" xfId="11301" xr:uid="{00000000-0005-0000-0000-0000282C0000}"/>
    <cellStyle name="Entrada 3 3 3 3 6 3 2" xfId="11302" xr:uid="{00000000-0005-0000-0000-0000292C0000}"/>
    <cellStyle name="Entrada 3 3 3 3 6 4" xfId="11303" xr:uid="{00000000-0005-0000-0000-00002A2C0000}"/>
    <cellStyle name="Entrada 3 3 3 3 7" xfId="11304" xr:uid="{00000000-0005-0000-0000-00002B2C0000}"/>
    <cellStyle name="Entrada 3 3 3 3 7 2" xfId="11305" xr:uid="{00000000-0005-0000-0000-00002C2C0000}"/>
    <cellStyle name="Entrada 3 3 3 3 8" xfId="11306" xr:uid="{00000000-0005-0000-0000-00002D2C0000}"/>
    <cellStyle name="Entrada 3 3 3 3 8 2" xfId="11307" xr:uid="{00000000-0005-0000-0000-00002E2C0000}"/>
    <cellStyle name="Entrada 3 3 3 3 9" xfId="11308" xr:uid="{00000000-0005-0000-0000-00002F2C0000}"/>
    <cellStyle name="Entrada 3 3 3 3 9 2" xfId="11309" xr:uid="{00000000-0005-0000-0000-0000302C0000}"/>
    <cellStyle name="Entrada 3 3 3 4" xfId="11310" xr:uid="{00000000-0005-0000-0000-0000312C0000}"/>
    <cellStyle name="Entrada 3 3 3 4 2" xfId="11311" xr:uid="{00000000-0005-0000-0000-0000322C0000}"/>
    <cellStyle name="Entrada 3 3 3 4 2 2" xfId="11312" xr:uid="{00000000-0005-0000-0000-0000332C0000}"/>
    <cellStyle name="Entrada 3 3 3 4 2 2 2" xfId="11313" xr:uid="{00000000-0005-0000-0000-0000342C0000}"/>
    <cellStyle name="Entrada 3 3 3 4 2 3" xfId="11314" xr:uid="{00000000-0005-0000-0000-0000352C0000}"/>
    <cellStyle name="Entrada 3 3 3 4 2 3 2" xfId="11315" xr:uid="{00000000-0005-0000-0000-0000362C0000}"/>
    <cellStyle name="Entrada 3 3 3 4 2 4" xfId="11316" xr:uid="{00000000-0005-0000-0000-0000372C0000}"/>
    <cellStyle name="Entrada 3 3 3 4 2 4 2" xfId="11317" xr:uid="{00000000-0005-0000-0000-0000382C0000}"/>
    <cellStyle name="Entrada 3 3 3 4 2 5" xfId="11318" xr:uid="{00000000-0005-0000-0000-0000392C0000}"/>
    <cellStyle name="Entrada 3 3 3 4 3" xfId="11319" xr:uid="{00000000-0005-0000-0000-00003A2C0000}"/>
    <cellStyle name="Entrada 3 3 3 4 3 2" xfId="11320" xr:uid="{00000000-0005-0000-0000-00003B2C0000}"/>
    <cellStyle name="Entrada 3 3 3 4 3 2 2" xfId="11321" xr:uid="{00000000-0005-0000-0000-00003C2C0000}"/>
    <cellStyle name="Entrada 3 3 3 4 3 3" xfId="11322" xr:uid="{00000000-0005-0000-0000-00003D2C0000}"/>
    <cellStyle name="Entrada 3 3 3 4 3 3 2" xfId="11323" xr:uid="{00000000-0005-0000-0000-00003E2C0000}"/>
    <cellStyle name="Entrada 3 3 3 4 3 4" xfId="11324" xr:uid="{00000000-0005-0000-0000-00003F2C0000}"/>
    <cellStyle name="Entrada 3 3 3 4 4" xfId="11325" xr:uid="{00000000-0005-0000-0000-0000402C0000}"/>
    <cellStyle name="Entrada 3 3 3 4 4 2" xfId="11326" xr:uid="{00000000-0005-0000-0000-0000412C0000}"/>
    <cellStyle name="Entrada 3 3 3 4 5" xfId="11327" xr:uid="{00000000-0005-0000-0000-0000422C0000}"/>
    <cellStyle name="Entrada 3 3 3 4 5 2" xfId="11328" xr:uid="{00000000-0005-0000-0000-0000432C0000}"/>
    <cellStyle name="Entrada 3 3 3 4 6" xfId="11329" xr:uid="{00000000-0005-0000-0000-0000442C0000}"/>
    <cellStyle name="Entrada 3 3 3 4 6 2" xfId="11330" xr:uid="{00000000-0005-0000-0000-0000452C0000}"/>
    <cellStyle name="Entrada 3 3 3 4 7" xfId="11331" xr:uid="{00000000-0005-0000-0000-0000462C0000}"/>
    <cellStyle name="Entrada 3 3 3 5" xfId="11332" xr:uid="{00000000-0005-0000-0000-0000472C0000}"/>
    <cellStyle name="Entrada 3 3 3 5 2" xfId="11333" xr:uid="{00000000-0005-0000-0000-0000482C0000}"/>
    <cellStyle name="Entrada 3 3 3 5 2 2" xfId="11334" xr:uid="{00000000-0005-0000-0000-0000492C0000}"/>
    <cellStyle name="Entrada 3 3 3 5 2 2 2" xfId="11335" xr:uid="{00000000-0005-0000-0000-00004A2C0000}"/>
    <cellStyle name="Entrada 3 3 3 5 2 3" xfId="11336" xr:uid="{00000000-0005-0000-0000-00004B2C0000}"/>
    <cellStyle name="Entrada 3 3 3 5 2 3 2" xfId="11337" xr:uid="{00000000-0005-0000-0000-00004C2C0000}"/>
    <cellStyle name="Entrada 3 3 3 5 2 4" xfId="11338" xr:uid="{00000000-0005-0000-0000-00004D2C0000}"/>
    <cellStyle name="Entrada 3 3 3 5 2 4 2" xfId="11339" xr:uid="{00000000-0005-0000-0000-00004E2C0000}"/>
    <cellStyle name="Entrada 3 3 3 5 2 5" xfId="11340" xr:uid="{00000000-0005-0000-0000-00004F2C0000}"/>
    <cellStyle name="Entrada 3 3 3 5 3" xfId="11341" xr:uid="{00000000-0005-0000-0000-0000502C0000}"/>
    <cellStyle name="Entrada 3 3 3 5 3 2" xfId="11342" xr:uid="{00000000-0005-0000-0000-0000512C0000}"/>
    <cellStyle name="Entrada 3 3 3 5 4" xfId="11343" xr:uid="{00000000-0005-0000-0000-0000522C0000}"/>
    <cellStyle name="Entrada 3 3 3 5 4 2" xfId="11344" xr:uid="{00000000-0005-0000-0000-0000532C0000}"/>
    <cellStyle name="Entrada 3 3 3 5 5" xfId="11345" xr:uid="{00000000-0005-0000-0000-0000542C0000}"/>
    <cellStyle name="Entrada 3 3 3 5 5 2" xfId="11346" xr:uid="{00000000-0005-0000-0000-0000552C0000}"/>
    <cellStyle name="Entrada 3 3 3 5 6" xfId="11347" xr:uid="{00000000-0005-0000-0000-0000562C0000}"/>
    <cellStyle name="Entrada 3 3 3 6" xfId="11348" xr:uid="{00000000-0005-0000-0000-0000572C0000}"/>
    <cellStyle name="Entrada 3 3 3 6 2" xfId="11349" xr:uid="{00000000-0005-0000-0000-0000582C0000}"/>
    <cellStyle name="Entrada 3 3 3 6 2 2" xfId="11350" xr:uid="{00000000-0005-0000-0000-0000592C0000}"/>
    <cellStyle name="Entrada 3 3 3 6 2 2 2" xfId="11351" xr:uid="{00000000-0005-0000-0000-00005A2C0000}"/>
    <cellStyle name="Entrada 3 3 3 6 2 3" xfId="11352" xr:uid="{00000000-0005-0000-0000-00005B2C0000}"/>
    <cellStyle name="Entrada 3 3 3 6 2 3 2" xfId="11353" xr:uid="{00000000-0005-0000-0000-00005C2C0000}"/>
    <cellStyle name="Entrada 3 3 3 6 2 4" xfId="11354" xr:uid="{00000000-0005-0000-0000-00005D2C0000}"/>
    <cellStyle name="Entrada 3 3 3 6 2 4 2" xfId="11355" xr:uid="{00000000-0005-0000-0000-00005E2C0000}"/>
    <cellStyle name="Entrada 3 3 3 6 2 5" xfId="11356" xr:uid="{00000000-0005-0000-0000-00005F2C0000}"/>
    <cellStyle name="Entrada 3 3 3 6 3" xfId="11357" xr:uid="{00000000-0005-0000-0000-0000602C0000}"/>
    <cellStyle name="Entrada 3 3 3 6 3 2" xfId="11358" xr:uid="{00000000-0005-0000-0000-0000612C0000}"/>
    <cellStyle name="Entrada 3 3 3 6 4" xfId="11359" xr:uid="{00000000-0005-0000-0000-0000622C0000}"/>
    <cellStyle name="Entrada 3 3 3 6 4 2" xfId="11360" xr:uid="{00000000-0005-0000-0000-0000632C0000}"/>
    <cellStyle name="Entrada 3 3 3 6 5" xfId="11361" xr:uid="{00000000-0005-0000-0000-0000642C0000}"/>
    <cellStyle name="Entrada 3 3 3 6 5 2" xfId="11362" xr:uid="{00000000-0005-0000-0000-0000652C0000}"/>
    <cellStyle name="Entrada 3 3 3 6 6" xfId="11363" xr:uid="{00000000-0005-0000-0000-0000662C0000}"/>
    <cellStyle name="Entrada 3 3 3 7" xfId="11364" xr:uid="{00000000-0005-0000-0000-0000672C0000}"/>
    <cellStyle name="Entrada 3 3 3 7 2" xfId="11365" xr:uid="{00000000-0005-0000-0000-0000682C0000}"/>
    <cellStyle name="Entrada 3 3 3 7 2 2" xfId="11366" xr:uid="{00000000-0005-0000-0000-0000692C0000}"/>
    <cellStyle name="Entrada 3 3 3 7 2 2 2" xfId="11367" xr:uid="{00000000-0005-0000-0000-00006A2C0000}"/>
    <cellStyle name="Entrada 3 3 3 7 2 3" xfId="11368" xr:uid="{00000000-0005-0000-0000-00006B2C0000}"/>
    <cellStyle name="Entrada 3 3 3 7 2 3 2" xfId="11369" xr:uid="{00000000-0005-0000-0000-00006C2C0000}"/>
    <cellStyle name="Entrada 3 3 3 7 2 4" xfId="11370" xr:uid="{00000000-0005-0000-0000-00006D2C0000}"/>
    <cellStyle name="Entrada 3 3 3 7 2 4 2" xfId="11371" xr:uid="{00000000-0005-0000-0000-00006E2C0000}"/>
    <cellStyle name="Entrada 3 3 3 7 2 5" xfId="11372" xr:uid="{00000000-0005-0000-0000-00006F2C0000}"/>
    <cellStyle name="Entrada 3 3 3 7 3" xfId="11373" xr:uid="{00000000-0005-0000-0000-0000702C0000}"/>
    <cellStyle name="Entrada 3 3 3 7 3 2" xfId="11374" xr:uid="{00000000-0005-0000-0000-0000712C0000}"/>
    <cellStyle name="Entrada 3 3 3 7 4" xfId="11375" xr:uid="{00000000-0005-0000-0000-0000722C0000}"/>
    <cellStyle name="Entrada 3 3 3 7 4 2" xfId="11376" xr:uid="{00000000-0005-0000-0000-0000732C0000}"/>
    <cellStyle name="Entrada 3 3 3 7 5" xfId="11377" xr:uid="{00000000-0005-0000-0000-0000742C0000}"/>
    <cellStyle name="Entrada 3 3 3 7 5 2" xfId="11378" xr:uid="{00000000-0005-0000-0000-0000752C0000}"/>
    <cellStyle name="Entrada 3 3 3 7 6" xfId="11379" xr:uid="{00000000-0005-0000-0000-0000762C0000}"/>
    <cellStyle name="Entrada 3 3 3 8" xfId="11380" xr:uid="{00000000-0005-0000-0000-0000772C0000}"/>
    <cellStyle name="Entrada 3 3 3 8 2" xfId="11381" xr:uid="{00000000-0005-0000-0000-0000782C0000}"/>
    <cellStyle name="Entrada 3 3 3 8 2 2" xfId="11382" xr:uid="{00000000-0005-0000-0000-0000792C0000}"/>
    <cellStyle name="Entrada 3 3 3 8 3" xfId="11383" xr:uid="{00000000-0005-0000-0000-00007A2C0000}"/>
    <cellStyle name="Entrada 3 3 3 8 3 2" xfId="11384" xr:uid="{00000000-0005-0000-0000-00007B2C0000}"/>
    <cellStyle name="Entrada 3 3 3 8 4" xfId="11385" xr:uid="{00000000-0005-0000-0000-00007C2C0000}"/>
    <cellStyle name="Entrada 3 3 3 8 4 2" xfId="11386" xr:uid="{00000000-0005-0000-0000-00007D2C0000}"/>
    <cellStyle name="Entrada 3 3 3 8 5" xfId="11387" xr:uid="{00000000-0005-0000-0000-00007E2C0000}"/>
    <cellStyle name="Entrada 3 3 3 9" xfId="11388" xr:uid="{00000000-0005-0000-0000-00007F2C0000}"/>
    <cellStyle name="Entrada 3 3 3 9 2" xfId="11389" xr:uid="{00000000-0005-0000-0000-0000802C0000}"/>
    <cellStyle name="Entrada 3 3 3 9 2 2" xfId="11390" xr:uid="{00000000-0005-0000-0000-0000812C0000}"/>
    <cellStyle name="Entrada 3 3 3 9 3" xfId="11391" xr:uid="{00000000-0005-0000-0000-0000822C0000}"/>
    <cellStyle name="Entrada 3 3 3 9 3 2" xfId="11392" xr:uid="{00000000-0005-0000-0000-0000832C0000}"/>
    <cellStyle name="Entrada 3 3 3 9 4" xfId="11393" xr:uid="{00000000-0005-0000-0000-0000842C0000}"/>
    <cellStyle name="Entrada 3 3 3 9 4 2" xfId="11394" xr:uid="{00000000-0005-0000-0000-0000852C0000}"/>
    <cellStyle name="Entrada 3 3 3 9 5" xfId="11395" xr:uid="{00000000-0005-0000-0000-0000862C0000}"/>
    <cellStyle name="Entrada 3 3 4" xfId="11396" xr:uid="{00000000-0005-0000-0000-0000872C0000}"/>
    <cellStyle name="Entrada 3 3 4 10" xfId="11397" xr:uid="{00000000-0005-0000-0000-0000882C0000}"/>
    <cellStyle name="Entrada 3 3 4 10 2" xfId="11398" xr:uid="{00000000-0005-0000-0000-0000892C0000}"/>
    <cellStyle name="Entrada 3 3 4 11" xfId="11399" xr:uid="{00000000-0005-0000-0000-00008A2C0000}"/>
    <cellStyle name="Entrada 3 3 4 11 2" xfId="11400" xr:uid="{00000000-0005-0000-0000-00008B2C0000}"/>
    <cellStyle name="Entrada 3 3 4 12" xfId="11401" xr:uid="{00000000-0005-0000-0000-00008C2C0000}"/>
    <cellStyle name="Entrada 3 3 4 12 2" xfId="11402" xr:uid="{00000000-0005-0000-0000-00008D2C0000}"/>
    <cellStyle name="Entrada 3 3 4 13" xfId="11403" xr:uid="{00000000-0005-0000-0000-00008E2C0000}"/>
    <cellStyle name="Entrada 3 3 4 2" xfId="11404" xr:uid="{00000000-0005-0000-0000-00008F2C0000}"/>
    <cellStyle name="Entrada 3 3 4 2 2" xfId="11405" xr:uid="{00000000-0005-0000-0000-0000902C0000}"/>
    <cellStyle name="Entrada 3 3 4 2 2 2" xfId="11406" xr:uid="{00000000-0005-0000-0000-0000912C0000}"/>
    <cellStyle name="Entrada 3 3 4 2 2 2 2" xfId="11407" xr:uid="{00000000-0005-0000-0000-0000922C0000}"/>
    <cellStyle name="Entrada 3 3 4 2 2 3" xfId="11408" xr:uid="{00000000-0005-0000-0000-0000932C0000}"/>
    <cellStyle name="Entrada 3 3 4 2 2 3 2" xfId="11409" xr:uid="{00000000-0005-0000-0000-0000942C0000}"/>
    <cellStyle name="Entrada 3 3 4 2 2 4" xfId="11410" xr:uid="{00000000-0005-0000-0000-0000952C0000}"/>
    <cellStyle name="Entrada 3 3 4 2 2 4 2" xfId="11411" xr:uid="{00000000-0005-0000-0000-0000962C0000}"/>
    <cellStyle name="Entrada 3 3 4 2 2 5" xfId="11412" xr:uid="{00000000-0005-0000-0000-0000972C0000}"/>
    <cellStyle name="Entrada 3 3 4 2 3" xfId="11413" xr:uid="{00000000-0005-0000-0000-0000982C0000}"/>
    <cellStyle name="Entrada 3 3 4 2 3 2" xfId="11414" xr:uid="{00000000-0005-0000-0000-0000992C0000}"/>
    <cellStyle name="Entrada 3 3 4 2 3 2 2" xfId="11415" xr:uid="{00000000-0005-0000-0000-00009A2C0000}"/>
    <cellStyle name="Entrada 3 3 4 2 3 3" xfId="11416" xr:uid="{00000000-0005-0000-0000-00009B2C0000}"/>
    <cellStyle name="Entrada 3 3 4 2 3 3 2" xfId="11417" xr:uid="{00000000-0005-0000-0000-00009C2C0000}"/>
    <cellStyle name="Entrada 3 3 4 2 3 4" xfId="11418" xr:uid="{00000000-0005-0000-0000-00009D2C0000}"/>
    <cellStyle name="Entrada 3 3 4 2 4" xfId="11419" xr:uid="{00000000-0005-0000-0000-00009E2C0000}"/>
    <cellStyle name="Entrada 3 3 4 2 4 2" xfId="11420" xr:uid="{00000000-0005-0000-0000-00009F2C0000}"/>
    <cellStyle name="Entrada 3 3 4 2 5" xfId="11421" xr:uid="{00000000-0005-0000-0000-0000A02C0000}"/>
    <cellStyle name="Entrada 3 3 4 2 5 2" xfId="11422" xr:uid="{00000000-0005-0000-0000-0000A12C0000}"/>
    <cellStyle name="Entrada 3 3 4 2 6" xfId="11423" xr:uid="{00000000-0005-0000-0000-0000A22C0000}"/>
    <cellStyle name="Entrada 3 3 4 2 6 2" xfId="11424" xr:uid="{00000000-0005-0000-0000-0000A32C0000}"/>
    <cellStyle name="Entrada 3 3 4 2 7" xfId="11425" xr:uid="{00000000-0005-0000-0000-0000A42C0000}"/>
    <cellStyle name="Entrada 3 3 4 3" xfId="11426" xr:uid="{00000000-0005-0000-0000-0000A52C0000}"/>
    <cellStyle name="Entrada 3 3 4 3 2" xfId="11427" xr:uid="{00000000-0005-0000-0000-0000A62C0000}"/>
    <cellStyle name="Entrada 3 3 4 3 2 2" xfId="11428" xr:uid="{00000000-0005-0000-0000-0000A72C0000}"/>
    <cellStyle name="Entrada 3 3 4 3 2 2 2" xfId="11429" xr:uid="{00000000-0005-0000-0000-0000A82C0000}"/>
    <cellStyle name="Entrada 3 3 4 3 2 3" xfId="11430" xr:uid="{00000000-0005-0000-0000-0000A92C0000}"/>
    <cellStyle name="Entrada 3 3 4 3 2 3 2" xfId="11431" xr:uid="{00000000-0005-0000-0000-0000AA2C0000}"/>
    <cellStyle name="Entrada 3 3 4 3 2 4" xfId="11432" xr:uid="{00000000-0005-0000-0000-0000AB2C0000}"/>
    <cellStyle name="Entrada 3 3 4 3 2 4 2" xfId="11433" xr:uid="{00000000-0005-0000-0000-0000AC2C0000}"/>
    <cellStyle name="Entrada 3 3 4 3 2 5" xfId="11434" xr:uid="{00000000-0005-0000-0000-0000AD2C0000}"/>
    <cellStyle name="Entrada 3 3 4 3 3" xfId="11435" xr:uid="{00000000-0005-0000-0000-0000AE2C0000}"/>
    <cellStyle name="Entrada 3 3 4 3 3 2" xfId="11436" xr:uid="{00000000-0005-0000-0000-0000AF2C0000}"/>
    <cellStyle name="Entrada 3 3 4 3 3 2 2" xfId="11437" xr:uid="{00000000-0005-0000-0000-0000B02C0000}"/>
    <cellStyle name="Entrada 3 3 4 3 3 3" xfId="11438" xr:uid="{00000000-0005-0000-0000-0000B12C0000}"/>
    <cellStyle name="Entrada 3 3 4 3 3 3 2" xfId="11439" xr:uid="{00000000-0005-0000-0000-0000B22C0000}"/>
    <cellStyle name="Entrada 3 3 4 3 3 4" xfId="11440" xr:uid="{00000000-0005-0000-0000-0000B32C0000}"/>
    <cellStyle name="Entrada 3 3 4 3 4" xfId="11441" xr:uid="{00000000-0005-0000-0000-0000B42C0000}"/>
    <cellStyle name="Entrada 3 3 4 3 4 2" xfId="11442" xr:uid="{00000000-0005-0000-0000-0000B52C0000}"/>
    <cellStyle name="Entrada 3 3 4 3 5" xfId="11443" xr:uid="{00000000-0005-0000-0000-0000B62C0000}"/>
    <cellStyle name="Entrada 3 3 4 3 5 2" xfId="11444" xr:uid="{00000000-0005-0000-0000-0000B72C0000}"/>
    <cellStyle name="Entrada 3 3 4 3 6" xfId="11445" xr:uid="{00000000-0005-0000-0000-0000B82C0000}"/>
    <cellStyle name="Entrada 3 3 4 3 6 2" xfId="11446" xr:uid="{00000000-0005-0000-0000-0000B92C0000}"/>
    <cellStyle name="Entrada 3 3 4 3 7" xfId="11447" xr:uid="{00000000-0005-0000-0000-0000BA2C0000}"/>
    <cellStyle name="Entrada 3 3 4 4" xfId="11448" xr:uid="{00000000-0005-0000-0000-0000BB2C0000}"/>
    <cellStyle name="Entrada 3 3 4 4 2" xfId="11449" xr:uid="{00000000-0005-0000-0000-0000BC2C0000}"/>
    <cellStyle name="Entrada 3 3 4 4 2 2" xfId="11450" xr:uid="{00000000-0005-0000-0000-0000BD2C0000}"/>
    <cellStyle name="Entrada 3 3 4 4 2 2 2" xfId="11451" xr:uid="{00000000-0005-0000-0000-0000BE2C0000}"/>
    <cellStyle name="Entrada 3 3 4 4 2 3" xfId="11452" xr:uid="{00000000-0005-0000-0000-0000BF2C0000}"/>
    <cellStyle name="Entrada 3 3 4 4 2 3 2" xfId="11453" xr:uid="{00000000-0005-0000-0000-0000C02C0000}"/>
    <cellStyle name="Entrada 3 3 4 4 2 4" xfId="11454" xr:uid="{00000000-0005-0000-0000-0000C12C0000}"/>
    <cellStyle name="Entrada 3 3 4 4 2 4 2" xfId="11455" xr:uid="{00000000-0005-0000-0000-0000C22C0000}"/>
    <cellStyle name="Entrada 3 3 4 4 2 5" xfId="11456" xr:uid="{00000000-0005-0000-0000-0000C32C0000}"/>
    <cellStyle name="Entrada 3 3 4 4 3" xfId="11457" xr:uid="{00000000-0005-0000-0000-0000C42C0000}"/>
    <cellStyle name="Entrada 3 3 4 4 3 2" xfId="11458" xr:uid="{00000000-0005-0000-0000-0000C52C0000}"/>
    <cellStyle name="Entrada 3 3 4 4 3 2 2" xfId="11459" xr:uid="{00000000-0005-0000-0000-0000C62C0000}"/>
    <cellStyle name="Entrada 3 3 4 4 3 3" xfId="11460" xr:uid="{00000000-0005-0000-0000-0000C72C0000}"/>
    <cellStyle name="Entrada 3 3 4 4 3 3 2" xfId="11461" xr:uid="{00000000-0005-0000-0000-0000C82C0000}"/>
    <cellStyle name="Entrada 3 3 4 4 3 4" xfId="11462" xr:uid="{00000000-0005-0000-0000-0000C92C0000}"/>
    <cellStyle name="Entrada 3 3 4 4 4" xfId="11463" xr:uid="{00000000-0005-0000-0000-0000CA2C0000}"/>
    <cellStyle name="Entrada 3 3 4 4 4 2" xfId="11464" xr:uid="{00000000-0005-0000-0000-0000CB2C0000}"/>
    <cellStyle name="Entrada 3 3 4 4 5" xfId="11465" xr:uid="{00000000-0005-0000-0000-0000CC2C0000}"/>
    <cellStyle name="Entrada 3 3 4 4 5 2" xfId="11466" xr:uid="{00000000-0005-0000-0000-0000CD2C0000}"/>
    <cellStyle name="Entrada 3 3 4 4 6" xfId="11467" xr:uid="{00000000-0005-0000-0000-0000CE2C0000}"/>
    <cellStyle name="Entrada 3 3 4 4 6 2" xfId="11468" xr:uid="{00000000-0005-0000-0000-0000CF2C0000}"/>
    <cellStyle name="Entrada 3 3 4 4 7" xfId="11469" xr:uid="{00000000-0005-0000-0000-0000D02C0000}"/>
    <cellStyle name="Entrada 3 3 4 5" xfId="11470" xr:uid="{00000000-0005-0000-0000-0000D12C0000}"/>
    <cellStyle name="Entrada 3 3 4 5 2" xfId="11471" xr:uid="{00000000-0005-0000-0000-0000D22C0000}"/>
    <cellStyle name="Entrada 3 3 4 5 2 2" xfId="11472" xr:uid="{00000000-0005-0000-0000-0000D32C0000}"/>
    <cellStyle name="Entrada 3 3 4 5 2 2 2" xfId="11473" xr:uid="{00000000-0005-0000-0000-0000D42C0000}"/>
    <cellStyle name="Entrada 3 3 4 5 2 3" xfId="11474" xr:uid="{00000000-0005-0000-0000-0000D52C0000}"/>
    <cellStyle name="Entrada 3 3 4 5 2 3 2" xfId="11475" xr:uid="{00000000-0005-0000-0000-0000D62C0000}"/>
    <cellStyle name="Entrada 3 3 4 5 2 4" xfId="11476" xr:uid="{00000000-0005-0000-0000-0000D72C0000}"/>
    <cellStyle name="Entrada 3 3 4 5 2 4 2" xfId="11477" xr:uid="{00000000-0005-0000-0000-0000D82C0000}"/>
    <cellStyle name="Entrada 3 3 4 5 2 5" xfId="11478" xr:uid="{00000000-0005-0000-0000-0000D92C0000}"/>
    <cellStyle name="Entrada 3 3 4 5 3" xfId="11479" xr:uid="{00000000-0005-0000-0000-0000DA2C0000}"/>
    <cellStyle name="Entrada 3 3 4 5 3 2" xfId="11480" xr:uid="{00000000-0005-0000-0000-0000DB2C0000}"/>
    <cellStyle name="Entrada 3 3 4 5 3 2 2" xfId="11481" xr:uid="{00000000-0005-0000-0000-0000DC2C0000}"/>
    <cellStyle name="Entrada 3 3 4 5 3 3" xfId="11482" xr:uid="{00000000-0005-0000-0000-0000DD2C0000}"/>
    <cellStyle name="Entrada 3 3 4 5 3 3 2" xfId="11483" xr:uid="{00000000-0005-0000-0000-0000DE2C0000}"/>
    <cellStyle name="Entrada 3 3 4 5 3 4" xfId="11484" xr:uid="{00000000-0005-0000-0000-0000DF2C0000}"/>
    <cellStyle name="Entrada 3 3 4 5 4" xfId="11485" xr:uid="{00000000-0005-0000-0000-0000E02C0000}"/>
    <cellStyle name="Entrada 3 3 4 5 4 2" xfId="11486" xr:uid="{00000000-0005-0000-0000-0000E12C0000}"/>
    <cellStyle name="Entrada 3 3 4 5 5" xfId="11487" xr:uid="{00000000-0005-0000-0000-0000E22C0000}"/>
    <cellStyle name="Entrada 3 3 4 5 5 2" xfId="11488" xr:uid="{00000000-0005-0000-0000-0000E32C0000}"/>
    <cellStyle name="Entrada 3 3 4 5 6" xfId="11489" xr:uid="{00000000-0005-0000-0000-0000E42C0000}"/>
    <cellStyle name="Entrada 3 3 4 5 6 2" xfId="11490" xr:uid="{00000000-0005-0000-0000-0000E52C0000}"/>
    <cellStyle name="Entrada 3 3 4 5 7" xfId="11491" xr:uid="{00000000-0005-0000-0000-0000E62C0000}"/>
    <cellStyle name="Entrada 3 3 4 6" xfId="11492" xr:uid="{00000000-0005-0000-0000-0000E72C0000}"/>
    <cellStyle name="Entrada 3 3 4 6 2" xfId="11493" xr:uid="{00000000-0005-0000-0000-0000E82C0000}"/>
    <cellStyle name="Entrada 3 3 4 6 2 2" xfId="11494" xr:uid="{00000000-0005-0000-0000-0000E92C0000}"/>
    <cellStyle name="Entrada 3 3 4 6 2 2 2" xfId="11495" xr:uid="{00000000-0005-0000-0000-0000EA2C0000}"/>
    <cellStyle name="Entrada 3 3 4 6 2 3" xfId="11496" xr:uid="{00000000-0005-0000-0000-0000EB2C0000}"/>
    <cellStyle name="Entrada 3 3 4 6 2 3 2" xfId="11497" xr:uid="{00000000-0005-0000-0000-0000EC2C0000}"/>
    <cellStyle name="Entrada 3 3 4 6 2 4" xfId="11498" xr:uid="{00000000-0005-0000-0000-0000ED2C0000}"/>
    <cellStyle name="Entrada 3 3 4 6 2 4 2" xfId="11499" xr:uid="{00000000-0005-0000-0000-0000EE2C0000}"/>
    <cellStyle name="Entrada 3 3 4 6 2 5" xfId="11500" xr:uid="{00000000-0005-0000-0000-0000EF2C0000}"/>
    <cellStyle name="Entrada 3 3 4 6 3" xfId="11501" xr:uid="{00000000-0005-0000-0000-0000F02C0000}"/>
    <cellStyle name="Entrada 3 3 4 6 3 2" xfId="11502" xr:uid="{00000000-0005-0000-0000-0000F12C0000}"/>
    <cellStyle name="Entrada 3 3 4 6 4" xfId="11503" xr:uid="{00000000-0005-0000-0000-0000F22C0000}"/>
    <cellStyle name="Entrada 3 3 4 6 4 2" xfId="11504" xr:uid="{00000000-0005-0000-0000-0000F32C0000}"/>
    <cellStyle name="Entrada 3 3 4 6 5" xfId="11505" xr:uid="{00000000-0005-0000-0000-0000F42C0000}"/>
    <cellStyle name="Entrada 3 3 4 6 5 2" xfId="11506" xr:uid="{00000000-0005-0000-0000-0000F52C0000}"/>
    <cellStyle name="Entrada 3 3 4 6 6" xfId="11507" xr:uid="{00000000-0005-0000-0000-0000F62C0000}"/>
    <cellStyle name="Entrada 3 3 4 7" xfId="11508" xr:uid="{00000000-0005-0000-0000-0000F72C0000}"/>
    <cellStyle name="Entrada 3 3 4 7 2" xfId="11509" xr:uid="{00000000-0005-0000-0000-0000F82C0000}"/>
    <cellStyle name="Entrada 3 3 4 7 2 2" xfId="11510" xr:uid="{00000000-0005-0000-0000-0000F92C0000}"/>
    <cellStyle name="Entrada 3 3 4 7 3" xfId="11511" xr:uid="{00000000-0005-0000-0000-0000FA2C0000}"/>
    <cellStyle name="Entrada 3 3 4 7 3 2" xfId="11512" xr:uid="{00000000-0005-0000-0000-0000FB2C0000}"/>
    <cellStyle name="Entrada 3 3 4 7 4" xfId="11513" xr:uid="{00000000-0005-0000-0000-0000FC2C0000}"/>
    <cellStyle name="Entrada 3 3 4 7 4 2" xfId="11514" xr:uid="{00000000-0005-0000-0000-0000FD2C0000}"/>
    <cellStyle name="Entrada 3 3 4 7 5" xfId="11515" xr:uid="{00000000-0005-0000-0000-0000FE2C0000}"/>
    <cellStyle name="Entrada 3 3 4 8" xfId="11516" xr:uid="{00000000-0005-0000-0000-0000FF2C0000}"/>
    <cellStyle name="Entrada 3 3 4 8 2" xfId="11517" xr:uid="{00000000-0005-0000-0000-0000002D0000}"/>
    <cellStyle name="Entrada 3 3 4 8 2 2" xfId="11518" xr:uid="{00000000-0005-0000-0000-0000012D0000}"/>
    <cellStyle name="Entrada 3 3 4 8 3" xfId="11519" xr:uid="{00000000-0005-0000-0000-0000022D0000}"/>
    <cellStyle name="Entrada 3 3 4 8 3 2" xfId="11520" xr:uid="{00000000-0005-0000-0000-0000032D0000}"/>
    <cellStyle name="Entrada 3 3 4 8 4" xfId="11521" xr:uid="{00000000-0005-0000-0000-0000042D0000}"/>
    <cellStyle name="Entrada 3 3 4 8 4 2" xfId="11522" xr:uid="{00000000-0005-0000-0000-0000052D0000}"/>
    <cellStyle name="Entrada 3 3 4 8 5" xfId="11523" xr:uid="{00000000-0005-0000-0000-0000062D0000}"/>
    <cellStyle name="Entrada 3 3 4 9" xfId="11524" xr:uid="{00000000-0005-0000-0000-0000072D0000}"/>
    <cellStyle name="Entrada 3 3 4 9 2" xfId="11525" xr:uid="{00000000-0005-0000-0000-0000082D0000}"/>
    <cellStyle name="Entrada 3 3 4 9 2 2" xfId="11526" xr:uid="{00000000-0005-0000-0000-0000092D0000}"/>
    <cellStyle name="Entrada 3 3 4 9 3" xfId="11527" xr:uid="{00000000-0005-0000-0000-00000A2D0000}"/>
    <cellStyle name="Entrada 3 3 4 9 3 2" xfId="11528" xr:uid="{00000000-0005-0000-0000-00000B2D0000}"/>
    <cellStyle name="Entrada 3 3 4 9 4" xfId="11529" xr:uid="{00000000-0005-0000-0000-00000C2D0000}"/>
    <cellStyle name="Entrada 3 3 5" xfId="11530" xr:uid="{00000000-0005-0000-0000-00000D2D0000}"/>
    <cellStyle name="Entrada 3 3 5 10" xfId="11531" xr:uid="{00000000-0005-0000-0000-00000E2D0000}"/>
    <cellStyle name="Entrada 3 3 5 2" xfId="11532" xr:uid="{00000000-0005-0000-0000-00000F2D0000}"/>
    <cellStyle name="Entrada 3 3 5 2 2" xfId="11533" xr:uid="{00000000-0005-0000-0000-0000102D0000}"/>
    <cellStyle name="Entrada 3 3 5 2 2 2" xfId="11534" xr:uid="{00000000-0005-0000-0000-0000112D0000}"/>
    <cellStyle name="Entrada 3 3 5 2 2 2 2" xfId="11535" xr:uid="{00000000-0005-0000-0000-0000122D0000}"/>
    <cellStyle name="Entrada 3 3 5 2 2 3" xfId="11536" xr:uid="{00000000-0005-0000-0000-0000132D0000}"/>
    <cellStyle name="Entrada 3 3 5 2 2 3 2" xfId="11537" xr:uid="{00000000-0005-0000-0000-0000142D0000}"/>
    <cellStyle name="Entrada 3 3 5 2 2 4" xfId="11538" xr:uid="{00000000-0005-0000-0000-0000152D0000}"/>
    <cellStyle name="Entrada 3 3 5 2 3" xfId="11539" xr:uid="{00000000-0005-0000-0000-0000162D0000}"/>
    <cellStyle name="Entrada 3 3 5 2 3 2" xfId="11540" xr:uid="{00000000-0005-0000-0000-0000172D0000}"/>
    <cellStyle name="Entrada 3 3 5 2 4" xfId="11541" xr:uid="{00000000-0005-0000-0000-0000182D0000}"/>
    <cellStyle name="Entrada 3 3 5 2 4 2" xfId="11542" xr:uid="{00000000-0005-0000-0000-0000192D0000}"/>
    <cellStyle name="Entrada 3 3 5 2 5" xfId="11543" xr:uid="{00000000-0005-0000-0000-00001A2D0000}"/>
    <cellStyle name="Entrada 3 3 5 2 5 2" xfId="11544" xr:uid="{00000000-0005-0000-0000-00001B2D0000}"/>
    <cellStyle name="Entrada 3 3 5 2 6" xfId="11545" xr:uid="{00000000-0005-0000-0000-00001C2D0000}"/>
    <cellStyle name="Entrada 3 3 5 3" xfId="11546" xr:uid="{00000000-0005-0000-0000-00001D2D0000}"/>
    <cellStyle name="Entrada 3 3 5 3 2" xfId="11547" xr:uid="{00000000-0005-0000-0000-00001E2D0000}"/>
    <cellStyle name="Entrada 3 3 5 3 2 2" xfId="11548" xr:uid="{00000000-0005-0000-0000-00001F2D0000}"/>
    <cellStyle name="Entrada 3 3 5 3 3" xfId="11549" xr:uid="{00000000-0005-0000-0000-0000202D0000}"/>
    <cellStyle name="Entrada 3 3 5 3 3 2" xfId="11550" xr:uid="{00000000-0005-0000-0000-0000212D0000}"/>
    <cellStyle name="Entrada 3 3 5 3 4" xfId="11551" xr:uid="{00000000-0005-0000-0000-0000222D0000}"/>
    <cellStyle name="Entrada 3 3 5 4" xfId="11552" xr:uid="{00000000-0005-0000-0000-0000232D0000}"/>
    <cellStyle name="Entrada 3 3 5 4 2" xfId="11553" xr:uid="{00000000-0005-0000-0000-0000242D0000}"/>
    <cellStyle name="Entrada 3 3 5 4 2 2" xfId="11554" xr:uid="{00000000-0005-0000-0000-0000252D0000}"/>
    <cellStyle name="Entrada 3 3 5 4 3" xfId="11555" xr:uid="{00000000-0005-0000-0000-0000262D0000}"/>
    <cellStyle name="Entrada 3 3 5 4 3 2" xfId="11556" xr:uid="{00000000-0005-0000-0000-0000272D0000}"/>
    <cellStyle name="Entrada 3 3 5 4 4" xfId="11557" xr:uid="{00000000-0005-0000-0000-0000282D0000}"/>
    <cellStyle name="Entrada 3 3 5 5" xfId="11558" xr:uid="{00000000-0005-0000-0000-0000292D0000}"/>
    <cellStyle name="Entrada 3 3 5 5 2" xfId="11559" xr:uid="{00000000-0005-0000-0000-00002A2D0000}"/>
    <cellStyle name="Entrada 3 3 5 5 2 2" xfId="11560" xr:uid="{00000000-0005-0000-0000-00002B2D0000}"/>
    <cellStyle name="Entrada 3 3 5 5 3" xfId="11561" xr:uid="{00000000-0005-0000-0000-00002C2D0000}"/>
    <cellStyle name="Entrada 3 3 5 5 3 2" xfId="11562" xr:uid="{00000000-0005-0000-0000-00002D2D0000}"/>
    <cellStyle name="Entrada 3 3 5 5 4" xfId="11563" xr:uid="{00000000-0005-0000-0000-00002E2D0000}"/>
    <cellStyle name="Entrada 3 3 5 6" xfId="11564" xr:uid="{00000000-0005-0000-0000-00002F2D0000}"/>
    <cellStyle name="Entrada 3 3 5 6 2" xfId="11565" xr:uid="{00000000-0005-0000-0000-0000302D0000}"/>
    <cellStyle name="Entrada 3 3 5 6 2 2" xfId="11566" xr:uid="{00000000-0005-0000-0000-0000312D0000}"/>
    <cellStyle name="Entrada 3 3 5 6 3" xfId="11567" xr:uid="{00000000-0005-0000-0000-0000322D0000}"/>
    <cellStyle name="Entrada 3 3 5 6 3 2" xfId="11568" xr:uid="{00000000-0005-0000-0000-0000332D0000}"/>
    <cellStyle name="Entrada 3 3 5 6 4" xfId="11569" xr:uid="{00000000-0005-0000-0000-0000342D0000}"/>
    <cellStyle name="Entrada 3 3 5 7" xfId="11570" xr:uid="{00000000-0005-0000-0000-0000352D0000}"/>
    <cellStyle name="Entrada 3 3 5 7 2" xfId="11571" xr:uid="{00000000-0005-0000-0000-0000362D0000}"/>
    <cellStyle name="Entrada 3 3 5 8" xfId="11572" xr:uid="{00000000-0005-0000-0000-0000372D0000}"/>
    <cellStyle name="Entrada 3 3 5 8 2" xfId="11573" xr:uid="{00000000-0005-0000-0000-0000382D0000}"/>
    <cellStyle name="Entrada 3 3 5 9" xfId="11574" xr:uid="{00000000-0005-0000-0000-0000392D0000}"/>
    <cellStyle name="Entrada 3 3 5 9 2" xfId="11575" xr:uid="{00000000-0005-0000-0000-00003A2D0000}"/>
    <cellStyle name="Entrada 3 3 6" xfId="11576" xr:uid="{00000000-0005-0000-0000-00003B2D0000}"/>
    <cellStyle name="Entrada 3 3 6 2" xfId="11577" xr:uid="{00000000-0005-0000-0000-00003C2D0000}"/>
    <cellStyle name="Entrada 3 3 6 2 2" xfId="11578" xr:uid="{00000000-0005-0000-0000-00003D2D0000}"/>
    <cellStyle name="Entrada 3 3 6 2 2 2" xfId="11579" xr:uid="{00000000-0005-0000-0000-00003E2D0000}"/>
    <cellStyle name="Entrada 3 3 6 2 3" xfId="11580" xr:uid="{00000000-0005-0000-0000-00003F2D0000}"/>
    <cellStyle name="Entrada 3 3 6 2 3 2" xfId="11581" xr:uid="{00000000-0005-0000-0000-0000402D0000}"/>
    <cellStyle name="Entrada 3 3 6 2 4" xfId="11582" xr:uid="{00000000-0005-0000-0000-0000412D0000}"/>
    <cellStyle name="Entrada 3 3 6 2 4 2" xfId="11583" xr:uid="{00000000-0005-0000-0000-0000422D0000}"/>
    <cellStyle name="Entrada 3 3 6 2 5" xfId="11584" xr:uid="{00000000-0005-0000-0000-0000432D0000}"/>
    <cellStyle name="Entrada 3 3 6 3" xfId="11585" xr:uid="{00000000-0005-0000-0000-0000442D0000}"/>
    <cellStyle name="Entrada 3 3 6 3 2" xfId="11586" xr:uid="{00000000-0005-0000-0000-0000452D0000}"/>
    <cellStyle name="Entrada 3 3 6 4" xfId="11587" xr:uid="{00000000-0005-0000-0000-0000462D0000}"/>
    <cellStyle name="Entrada 3 3 6 4 2" xfId="11588" xr:uid="{00000000-0005-0000-0000-0000472D0000}"/>
    <cellStyle name="Entrada 3 3 6 5" xfId="11589" xr:uid="{00000000-0005-0000-0000-0000482D0000}"/>
    <cellStyle name="Entrada 3 3 6 5 2" xfId="11590" xr:uid="{00000000-0005-0000-0000-0000492D0000}"/>
    <cellStyle name="Entrada 3 3 6 6" xfId="11591" xr:uid="{00000000-0005-0000-0000-00004A2D0000}"/>
    <cellStyle name="Entrada 3 3 7" xfId="11592" xr:uid="{00000000-0005-0000-0000-00004B2D0000}"/>
    <cellStyle name="Entrada 3 3 7 2" xfId="11593" xr:uid="{00000000-0005-0000-0000-00004C2D0000}"/>
    <cellStyle name="Entrada 3 3 7 2 2" xfId="11594" xr:uid="{00000000-0005-0000-0000-00004D2D0000}"/>
    <cellStyle name="Entrada 3 3 7 2 2 2" xfId="11595" xr:uid="{00000000-0005-0000-0000-00004E2D0000}"/>
    <cellStyle name="Entrada 3 3 7 2 3" xfId="11596" xr:uid="{00000000-0005-0000-0000-00004F2D0000}"/>
    <cellStyle name="Entrada 3 3 7 2 3 2" xfId="11597" xr:uid="{00000000-0005-0000-0000-0000502D0000}"/>
    <cellStyle name="Entrada 3 3 7 2 4" xfId="11598" xr:uid="{00000000-0005-0000-0000-0000512D0000}"/>
    <cellStyle name="Entrada 3 3 7 2 4 2" xfId="11599" xr:uid="{00000000-0005-0000-0000-0000522D0000}"/>
    <cellStyle name="Entrada 3 3 7 2 5" xfId="11600" xr:uid="{00000000-0005-0000-0000-0000532D0000}"/>
    <cellStyle name="Entrada 3 3 7 3" xfId="11601" xr:uid="{00000000-0005-0000-0000-0000542D0000}"/>
    <cellStyle name="Entrada 3 3 7 3 2" xfId="11602" xr:uid="{00000000-0005-0000-0000-0000552D0000}"/>
    <cellStyle name="Entrada 3 3 7 4" xfId="11603" xr:uid="{00000000-0005-0000-0000-0000562D0000}"/>
    <cellStyle name="Entrada 3 3 7 4 2" xfId="11604" xr:uid="{00000000-0005-0000-0000-0000572D0000}"/>
    <cellStyle name="Entrada 3 3 7 5" xfId="11605" xr:uid="{00000000-0005-0000-0000-0000582D0000}"/>
    <cellStyle name="Entrada 3 3 7 5 2" xfId="11606" xr:uid="{00000000-0005-0000-0000-0000592D0000}"/>
    <cellStyle name="Entrada 3 3 7 6" xfId="11607" xr:uid="{00000000-0005-0000-0000-00005A2D0000}"/>
    <cellStyle name="Entrada 3 3 8" xfId="11608" xr:uid="{00000000-0005-0000-0000-00005B2D0000}"/>
    <cellStyle name="Entrada 3 3 8 2" xfId="11609" xr:uid="{00000000-0005-0000-0000-00005C2D0000}"/>
    <cellStyle name="Entrada 3 3 8 2 2" xfId="11610" xr:uid="{00000000-0005-0000-0000-00005D2D0000}"/>
    <cellStyle name="Entrada 3 3 8 2 2 2" xfId="11611" xr:uid="{00000000-0005-0000-0000-00005E2D0000}"/>
    <cellStyle name="Entrada 3 3 8 2 3" xfId="11612" xr:uid="{00000000-0005-0000-0000-00005F2D0000}"/>
    <cellStyle name="Entrada 3 3 8 2 3 2" xfId="11613" xr:uid="{00000000-0005-0000-0000-0000602D0000}"/>
    <cellStyle name="Entrada 3 3 8 2 4" xfId="11614" xr:uid="{00000000-0005-0000-0000-0000612D0000}"/>
    <cellStyle name="Entrada 3 3 8 2 4 2" xfId="11615" xr:uid="{00000000-0005-0000-0000-0000622D0000}"/>
    <cellStyle name="Entrada 3 3 8 2 5" xfId="11616" xr:uid="{00000000-0005-0000-0000-0000632D0000}"/>
    <cellStyle name="Entrada 3 3 8 3" xfId="11617" xr:uid="{00000000-0005-0000-0000-0000642D0000}"/>
    <cellStyle name="Entrada 3 3 8 3 2" xfId="11618" xr:uid="{00000000-0005-0000-0000-0000652D0000}"/>
    <cellStyle name="Entrada 3 3 8 4" xfId="11619" xr:uid="{00000000-0005-0000-0000-0000662D0000}"/>
    <cellStyle name="Entrada 3 3 8 4 2" xfId="11620" xr:uid="{00000000-0005-0000-0000-0000672D0000}"/>
    <cellStyle name="Entrada 3 3 8 5" xfId="11621" xr:uid="{00000000-0005-0000-0000-0000682D0000}"/>
    <cellStyle name="Entrada 3 3 8 5 2" xfId="11622" xr:uid="{00000000-0005-0000-0000-0000692D0000}"/>
    <cellStyle name="Entrada 3 3 8 6" xfId="11623" xr:uid="{00000000-0005-0000-0000-00006A2D0000}"/>
    <cellStyle name="Entrada 3 3 9" xfId="11624" xr:uid="{00000000-0005-0000-0000-00006B2D0000}"/>
    <cellStyle name="Entrada 3 3 9 2" xfId="11625" xr:uid="{00000000-0005-0000-0000-00006C2D0000}"/>
    <cellStyle name="Entrada 3 3 9 2 2" xfId="11626" xr:uid="{00000000-0005-0000-0000-00006D2D0000}"/>
    <cellStyle name="Entrada 3 3 9 2 2 2" xfId="11627" xr:uid="{00000000-0005-0000-0000-00006E2D0000}"/>
    <cellStyle name="Entrada 3 3 9 2 3" xfId="11628" xr:uid="{00000000-0005-0000-0000-00006F2D0000}"/>
    <cellStyle name="Entrada 3 3 9 2 3 2" xfId="11629" xr:uid="{00000000-0005-0000-0000-0000702D0000}"/>
    <cellStyle name="Entrada 3 3 9 2 4" xfId="11630" xr:uid="{00000000-0005-0000-0000-0000712D0000}"/>
    <cellStyle name="Entrada 3 3 9 2 4 2" xfId="11631" xr:uid="{00000000-0005-0000-0000-0000722D0000}"/>
    <cellStyle name="Entrada 3 3 9 2 5" xfId="11632" xr:uid="{00000000-0005-0000-0000-0000732D0000}"/>
    <cellStyle name="Entrada 3 3 9 3" xfId="11633" xr:uid="{00000000-0005-0000-0000-0000742D0000}"/>
    <cellStyle name="Entrada 3 3 9 3 2" xfId="11634" xr:uid="{00000000-0005-0000-0000-0000752D0000}"/>
    <cellStyle name="Entrada 3 3 9 4" xfId="11635" xr:uid="{00000000-0005-0000-0000-0000762D0000}"/>
    <cellStyle name="Entrada 3 3 9 4 2" xfId="11636" xr:uid="{00000000-0005-0000-0000-0000772D0000}"/>
    <cellStyle name="Entrada 3 3 9 5" xfId="11637" xr:uid="{00000000-0005-0000-0000-0000782D0000}"/>
    <cellStyle name="Entrada 3 3 9 5 2" xfId="11638" xr:uid="{00000000-0005-0000-0000-0000792D0000}"/>
    <cellStyle name="Entrada 3 3 9 6" xfId="11639" xr:uid="{00000000-0005-0000-0000-00007A2D0000}"/>
    <cellStyle name="Entrada 3 4" xfId="11640" xr:uid="{00000000-0005-0000-0000-00007B2D0000}"/>
    <cellStyle name="Entrada 3 4 2" xfId="11641" xr:uid="{00000000-0005-0000-0000-00007C2D0000}"/>
    <cellStyle name="Entrada 3 4 2 2" xfId="11642" xr:uid="{00000000-0005-0000-0000-00007D2D0000}"/>
    <cellStyle name="Entrada 3 4 2 2 2" xfId="11643" xr:uid="{00000000-0005-0000-0000-00007E2D0000}"/>
    <cellStyle name="Entrada 3 4 2 3" xfId="11644" xr:uid="{00000000-0005-0000-0000-00007F2D0000}"/>
    <cellStyle name="Entrada 3 4 2 3 2" xfId="11645" xr:uid="{00000000-0005-0000-0000-0000802D0000}"/>
    <cellStyle name="Entrada 3 4 2 4" xfId="11646" xr:uid="{00000000-0005-0000-0000-0000812D0000}"/>
    <cellStyle name="Entrada 3 4 3" xfId="11647" xr:uid="{00000000-0005-0000-0000-0000822D0000}"/>
    <cellStyle name="Entrada 3 4 3 2" xfId="11648" xr:uid="{00000000-0005-0000-0000-0000832D0000}"/>
    <cellStyle name="Entrada 3 4 3 2 2" xfId="11649" xr:uid="{00000000-0005-0000-0000-0000842D0000}"/>
    <cellStyle name="Entrada 3 4 3 3" xfId="11650" xr:uid="{00000000-0005-0000-0000-0000852D0000}"/>
    <cellStyle name="Entrada 3 4 3 3 2" xfId="11651" xr:uid="{00000000-0005-0000-0000-0000862D0000}"/>
    <cellStyle name="Entrada 3 4 3 4" xfId="11652" xr:uid="{00000000-0005-0000-0000-0000872D0000}"/>
    <cellStyle name="Entrada 3 4 4" xfId="11653" xr:uid="{00000000-0005-0000-0000-0000882D0000}"/>
    <cellStyle name="Entrada 3 4 4 2" xfId="11654" xr:uid="{00000000-0005-0000-0000-0000892D0000}"/>
    <cellStyle name="Entrada 3 4 4 2 2" xfId="11655" xr:uid="{00000000-0005-0000-0000-00008A2D0000}"/>
    <cellStyle name="Entrada 3 4 4 3" xfId="11656" xr:uid="{00000000-0005-0000-0000-00008B2D0000}"/>
    <cellStyle name="Entrada 3 4 4 3 2" xfId="11657" xr:uid="{00000000-0005-0000-0000-00008C2D0000}"/>
    <cellStyle name="Entrada 3 4 4 4" xfId="11658" xr:uid="{00000000-0005-0000-0000-00008D2D0000}"/>
    <cellStyle name="Entrada 3 4 5" xfId="11659" xr:uid="{00000000-0005-0000-0000-00008E2D0000}"/>
    <cellStyle name="Entrada 3 4 5 2" xfId="11660" xr:uid="{00000000-0005-0000-0000-00008F2D0000}"/>
    <cellStyle name="Entrada 3 4 5 2 2" xfId="11661" xr:uid="{00000000-0005-0000-0000-0000902D0000}"/>
    <cellStyle name="Entrada 3 4 5 3" xfId="11662" xr:uid="{00000000-0005-0000-0000-0000912D0000}"/>
    <cellStyle name="Entrada 3 4 5 3 2" xfId="11663" xr:uid="{00000000-0005-0000-0000-0000922D0000}"/>
    <cellStyle name="Entrada 3 4 5 4" xfId="11664" xr:uid="{00000000-0005-0000-0000-0000932D0000}"/>
    <cellStyle name="Entrada 3 4 6" xfId="11665" xr:uid="{00000000-0005-0000-0000-0000942D0000}"/>
    <cellStyle name="Entrada 3 4 6 2" xfId="11666" xr:uid="{00000000-0005-0000-0000-0000952D0000}"/>
    <cellStyle name="Entrada 3 4 7" xfId="11667" xr:uid="{00000000-0005-0000-0000-0000962D0000}"/>
    <cellStyle name="Entrada 3 4 7 2" xfId="11668" xr:uid="{00000000-0005-0000-0000-0000972D0000}"/>
    <cellStyle name="Entrada 3 4 8" xfId="11669" xr:uid="{00000000-0005-0000-0000-0000982D0000}"/>
    <cellStyle name="Entrada 3 5" xfId="11670" xr:uid="{00000000-0005-0000-0000-0000992D0000}"/>
    <cellStyle name="Entrada 3 5 2" xfId="11671" xr:uid="{00000000-0005-0000-0000-00009A2D0000}"/>
    <cellStyle name="Entrada 3 5 2 2" xfId="11672" xr:uid="{00000000-0005-0000-0000-00009B2D0000}"/>
    <cellStyle name="Entrada 3 5 2 2 2" xfId="11673" xr:uid="{00000000-0005-0000-0000-00009C2D0000}"/>
    <cellStyle name="Entrada 3 5 2 3" xfId="11674" xr:uid="{00000000-0005-0000-0000-00009D2D0000}"/>
    <cellStyle name="Entrada 3 5 2 3 2" xfId="11675" xr:uid="{00000000-0005-0000-0000-00009E2D0000}"/>
    <cellStyle name="Entrada 3 5 2 4" xfId="11676" xr:uid="{00000000-0005-0000-0000-00009F2D0000}"/>
    <cellStyle name="Entrada 3 5 3" xfId="11677" xr:uid="{00000000-0005-0000-0000-0000A02D0000}"/>
    <cellStyle name="Entrada 3 5 3 2" xfId="11678" xr:uid="{00000000-0005-0000-0000-0000A12D0000}"/>
    <cellStyle name="Entrada 3 5 3 2 2" xfId="11679" xr:uid="{00000000-0005-0000-0000-0000A22D0000}"/>
    <cellStyle name="Entrada 3 5 3 3" xfId="11680" xr:uid="{00000000-0005-0000-0000-0000A32D0000}"/>
    <cellStyle name="Entrada 3 5 3 3 2" xfId="11681" xr:uid="{00000000-0005-0000-0000-0000A42D0000}"/>
    <cellStyle name="Entrada 3 5 3 4" xfId="11682" xr:uid="{00000000-0005-0000-0000-0000A52D0000}"/>
    <cellStyle name="Entrada 3 5 4" xfId="11683" xr:uid="{00000000-0005-0000-0000-0000A62D0000}"/>
    <cellStyle name="Entrada 3 5 4 2" xfId="11684" xr:uid="{00000000-0005-0000-0000-0000A72D0000}"/>
    <cellStyle name="Entrada 3 5 4 2 2" xfId="11685" xr:uid="{00000000-0005-0000-0000-0000A82D0000}"/>
    <cellStyle name="Entrada 3 5 4 3" xfId="11686" xr:uid="{00000000-0005-0000-0000-0000A92D0000}"/>
    <cellStyle name="Entrada 3 5 4 3 2" xfId="11687" xr:uid="{00000000-0005-0000-0000-0000AA2D0000}"/>
    <cellStyle name="Entrada 3 5 4 4" xfId="11688" xr:uid="{00000000-0005-0000-0000-0000AB2D0000}"/>
    <cellStyle name="Entrada 3 5 5" xfId="11689" xr:uid="{00000000-0005-0000-0000-0000AC2D0000}"/>
    <cellStyle name="Entrada 3 5 5 2" xfId="11690" xr:uid="{00000000-0005-0000-0000-0000AD2D0000}"/>
    <cellStyle name="Entrada 3 5 5 2 2" xfId="11691" xr:uid="{00000000-0005-0000-0000-0000AE2D0000}"/>
    <cellStyle name="Entrada 3 5 5 3" xfId="11692" xr:uid="{00000000-0005-0000-0000-0000AF2D0000}"/>
    <cellStyle name="Entrada 3 5 5 3 2" xfId="11693" xr:uid="{00000000-0005-0000-0000-0000B02D0000}"/>
    <cellStyle name="Entrada 3 5 5 4" xfId="11694" xr:uid="{00000000-0005-0000-0000-0000B12D0000}"/>
    <cellStyle name="Entrada 3 5 6" xfId="11695" xr:uid="{00000000-0005-0000-0000-0000B22D0000}"/>
    <cellStyle name="Entrada 3 5 6 2" xfId="11696" xr:uid="{00000000-0005-0000-0000-0000B32D0000}"/>
    <cellStyle name="Entrada 3 5 7" xfId="11697" xr:uid="{00000000-0005-0000-0000-0000B42D0000}"/>
    <cellStyle name="Entrada 3 5 7 2" xfId="11698" xr:uid="{00000000-0005-0000-0000-0000B52D0000}"/>
    <cellStyle name="Entrada 3 5 8" xfId="11699" xr:uid="{00000000-0005-0000-0000-0000B62D0000}"/>
    <cellStyle name="Entrada 3 6" xfId="11700" xr:uid="{00000000-0005-0000-0000-0000B72D0000}"/>
    <cellStyle name="Entrada 3 6 2" xfId="11701" xr:uid="{00000000-0005-0000-0000-0000B82D0000}"/>
    <cellStyle name="Entrada 3 7" xfId="11702" xr:uid="{00000000-0005-0000-0000-0000B92D0000}"/>
    <cellStyle name="Entrada 3 8" xfId="11703" xr:uid="{00000000-0005-0000-0000-0000BA2D0000}"/>
    <cellStyle name="Entrada 4" xfId="11704" xr:uid="{00000000-0005-0000-0000-0000BB2D0000}"/>
    <cellStyle name="Estilo 1" xfId="11705" xr:uid="{00000000-0005-0000-0000-0000BC2D0000}"/>
    <cellStyle name="Estilo 1 10" xfId="11706" xr:uid="{00000000-0005-0000-0000-0000BD2D0000}"/>
    <cellStyle name="Estilo 1 2" xfId="11707" xr:uid="{00000000-0005-0000-0000-0000BE2D0000}"/>
    <cellStyle name="Estilo 1 2 2" xfId="11708" xr:uid="{00000000-0005-0000-0000-0000BF2D0000}"/>
    <cellStyle name="Estilo 1 2 2 2" xfId="11709" xr:uid="{00000000-0005-0000-0000-0000C02D0000}"/>
    <cellStyle name="Estilo 1 2 3" xfId="11710" xr:uid="{00000000-0005-0000-0000-0000C12D0000}"/>
    <cellStyle name="Estilo 1 2 3 2" xfId="11711" xr:uid="{00000000-0005-0000-0000-0000C22D0000}"/>
    <cellStyle name="Estilo 1 2 4" xfId="11712" xr:uid="{00000000-0005-0000-0000-0000C32D0000}"/>
    <cellStyle name="Estilo 1 3" xfId="11713" xr:uid="{00000000-0005-0000-0000-0000C42D0000}"/>
    <cellStyle name="Estilo 1 3 2" xfId="11714" xr:uid="{00000000-0005-0000-0000-0000C52D0000}"/>
    <cellStyle name="Estilo 1 3 2 2" xfId="11715" xr:uid="{00000000-0005-0000-0000-0000C62D0000}"/>
    <cellStyle name="Estilo 1 3 3" xfId="11716" xr:uid="{00000000-0005-0000-0000-0000C72D0000}"/>
    <cellStyle name="Estilo 1 3 3 2" xfId="11717" xr:uid="{00000000-0005-0000-0000-0000C82D0000}"/>
    <cellStyle name="Estilo 1 3 4" xfId="11718" xr:uid="{00000000-0005-0000-0000-0000C92D0000}"/>
    <cellStyle name="Estilo 1 4" xfId="11719" xr:uid="{00000000-0005-0000-0000-0000CA2D0000}"/>
    <cellStyle name="Estilo 1 5" xfId="11720" xr:uid="{00000000-0005-0000-0000-0000CB2D0000}"/>
    <cellStyle name="Estilo 1 6" xfId="11721" xr:uid="{00000000-0005-0000-0000-0000CC2D0000}"/>
    <cellStyle name="Estilo 1 7" xfId="11722" xr:uid="{00000000-0005-0000-0000-0000CD2D0000}"/>
    <cellStyle name="Estilo 1 8" xfId="11723" xr:uid="{00000000-0005-0000-0000-0000CE2D0000}"/>
    <cellStyle name="Estilo 1 9" xfId="11724" xr:uid="{00000000-0005-0000-0000-0000CF2D0000}"/>
    <cellStyle name="Euro" xfId="11725" xr:uid="{00000000-0005-0000-0000-0000D02D0000}"/>
    <cellStyle name="Euro 2" xfId="11726" xr:uid="{00000000-0005-0000-0000-0000D12D0000}"/>
    <cellStyle name="Euro 2 2" xfId="11727" xr:uid="{00000000-0005-0000-0000-0000D22D0000}"/>
    <cellStyle name="Euro 3" xfId="11728" xr:uid="{00000000-0005-0000-0000-0000D32D0000}"/>
    <cellStyle name="Euro 4" xfId="11729" xr:uid="{00000000-0005-0000-0000-0000D42D0000}"/>
    <cellStyle name="Explanatory Text" xfId="11730" xr:uid="{00000000-0005-0000-0000-0000D52D0000}"/>
    <cellStyle name="Explanatory Text 2" xfId="11731" xr:uid="{00000000-0005-0000-0000-0000D62D0000}"/>
    <cellStyle name="Explanatory Text 3" xfId="11732" xr:uid="{00000000-0005-0000-0000-0000D72D0000}"/>
    <cellStyle name="Good 2" xfId="11733" xr:uid="{00000000-0005-0000-0000-0000D82D0000}"/>
    <cellStyle name="Heading 1 2" xfId="11734" xr:uid="{00000000-0005-0000-0000-0000D92D0000}"/>
    <cellStyle name="Heading 1 3" xfId="11735" xr:uid="{00000000-0005-0000-0000-0000DA2D0000}"/>
    <cellStyle name="Heading 1 4" xfId="11736" xr:uid="{00000000-0005-0000-0000-0000DB2D0000}"/>
    <cellStyle name="Heading 2 2" xfId="11737" xr:uid="{00000000-0005-0000-0000-0000DC2D0000}"/>
    <cellStyle name="Heading 2 3" xfId="11738" xr:uid="{00000000-0005-0000-0000-0000DD2D0000}"/>
    <cellStyle name="Heading 2 5" xfId="11739" xr:uid="{00000000-0005-0000-0000-0000DE2D0000}"/>
    <cellStyle name="Heading 3" xfId="11740" xr:uid="{00000000-0005-0000-0000-0000DF2D0000}"/>
    <cellStyle name="Heading 3 2" xfId="11741" xr:uid="{00000000-0005-0000-0000-0000E02D0000}"/>
    <cellStyle name="Heading 3 3" xfId="11742" xr:uid="{00000000-0005-0000-0000-0000E12D0000}"/>
    <cellStyle name="Heading 4" xfId="11743" xr:uid="{00000000-0005-0000-0000-0000E22D0000}"/>
    <cellStyle name="Heading 4 2" xfId="11744" xr:uid="{00000000-0005-0000-0000-0000E32D0000}"/>
    <cellStyle name="Heading 4 3" xfId="11745" xr:uid="{00000000-0005-0000-0000-0000E42D0000}"/>
    <cellStyle name="Heading1" xfId="11746" xr:uid="{00000000-0005-0000-0000-0000E52D0000}"/>
    <cellStyle name="Hyperlink 2" xfId="11747" xr:uid="{00000000-0005-0000-0000-0000E62D0000}"/>
    <cellStyle name="Incorrecto 2" xfId="11748" xr:uid="{00000000-0005-0000-0000-0000E72D0000}"/>
    <cellStyle name="Incorreto 2" xfId="11749" xr:uid="{00000000-0005-0000-0000-0000E82D0000}"/>
    <cellStyle name="Input" xfId="11750" xr:uid="{00000000-0005-0000-0000-0000E92D0000}"/>
    <cellStyle name="Input 2" xfId="11751" xr:uid="{00000000-0005-0000-0000-0000EA2D0000}"/>
    <cellStyle name="Input 2 10" xfId="11752" xr:uid="{00000000-0005-0000-0000-0000EB2D0000}"/>
    <cellStyle name="Input 2 10 2" xfId="11753" xr:uid="{00000000-0005-0000-0000-0000EC2D0000}"/>
    <cellStyle name="Input 2 10 2 2" xfId="11754" xr:uid="{00000000-0005-0000-0000-0000ED2D0000}"/>
    <cellStyle name="Input 2 10 3" xfId="11755" xr:uid="{00000000-0005-0000-0000-0000EE2D0000}"/>
    <cellStyle name="Input 2 10 3 2" xfId="11756" xr:uid="{00000000-0005-0000-0000-0000EF2D0000}"/>
    <cellStyle name="Input 2 10 4" xfId="11757" xr:uid="{00000000-0005-0000-0000-0000F02D0000}"/>
    <cellStyle name="Input 2 10 4 2" xfId="11758" xr:uid="{00000000-0005-0000-0000-0000F12D0000}"/>
    <cellStyle name="Input 2 10 5" xfId="11759" xr:uid="{00000000-0005-0000-0000-0000F22D0000}"/>
    <cellStyle name="Input 2 11" xfId="11760" xr:uid="{00000000-0005-0000-0000-0000F32D0000}"/>
    <cellStyle name="Input 2 11 2" xfId="11761" xr:uid="{00000000-0005-0000-0000-0000F42D0000}"/>
    <cellStyle name="Input 2 11 2 2" xfId="11762" xr:uid="{00000000-0005-0000-0000-0000F52D0000}"/>
    <cellStyle name="Input 2 11 3" xfId="11763" xr:uid="{00000000-0005-0000-0000-0000F62D0000}"/>
    <cellStyle name="Input 2 11 3 2" xfId="11764" xr:uid="{00000000-0005-0000-0000-0000F72D0000}"/>
    <cellStyle name="Input 2 11 4" xfId="11765" xr:uid="{00000000-0005-0000-0000-0000F82D0000}"/>
    <cellStyle name="Input 2 12" xfId="11766" xr:uid="{00000000-0005-0000-0000-0000F92D0000}"/>
    <cellStyle name="Input 2 12 2" xfId="11767" xr:uid="{00000000-0005-0000-0000-0000FA2D0000}"/>
    <cellStyle name="Input 2 13" xfId="11768" xr:uid="{00000000-0005-0000-0000-0000FB2D0000}"/>
    <cellStyle name="Input 2 13 2" xfId="11769" xr:uid="{00000000-0005-0000-0000-0000FC2D0000}"/>
    <cellStyle name="Input 2 14" xfId="11770" xr:uid="{00000000-0005-0000-0000-0000FD2D0000}"/>
    <cellStyle name="Input 2 2" xfId="11771" xr:uid="{00000000-0005-0000-0000-0000FE2D0000}"/>
    <cellStyle name="Input 2 2 10" xfId="11772" xr:uid="{00000000-0005-0000-0000-0000FF2D0000}"/>
    <cellStyle name="Input 2 2 10 2" xfId="11773" xr:uid="{00000000-0005-0000-0000-0000002E0000}"/>
    <cellStyle name="Input 2 2 10 2 2" xfId="11774" xr:uid="{00000000-0005-0000-0000-0000012E0000}"/>
    <cellStyle name="Input 2 2 10 3" xfId="11775" xr:uid="{00000000-0005-0000-0000-0000022E0000}"/>
    <cellStyle name="Input 2 2 10 3 2" xfId="11776" xr:uid="{00000000-0005-0000-0000-0000032E0000}"/>
    <cellStyle name="Input 2 2 10 4" xfId="11777" xr:uid="{00000000-0005-0000-0000-0000042E0000}"/>
    <cellStyle name="Input 2 2 10 4 2" xfId="11778" xr:uid="{00000000-0005-0000-0000-0000052E0000}"/>
    <cellStyle name="Input 2 2 10 5" xfId="11779" xr:uid="{00000000-0005-0000-0000-0000062E0000}"/>
    <cellStyle name="Input 2 2 11" xfId="11780" xr:uid="{00000000-0005-0000-0000-0000072E0000}"/>
    <cellStyle name="Input 2 2 11 2" xfId="11781" xr:uid="{00000000-0005-0000-0000-0000082E0000}"/>
    <cellStyle name="Input 2 2 11 2 2" xfId="11782" xr:uid="{00000000-0005-0000-0000-0000092E0000}"/>
    <cellStyle name="Input 2 2 11 3" xfId="11783" xr:uid="{00000000-0005-0000-0000-00000A2E0000}"/>
    <cellStyle name="Input 2 2 11 3 2" xfId="11784" xr:uid="{00000000-0005-0000-0000-00000B2E0000}"/>
    <cellStyle name="Input 2 2 11 4" xfId="11785" xr:uid="{00000000-0005-0000-0000-00000C2E0000}"/>
    <cellStyle name="Input 2 2 12" xfId="11786" xr:uid="{00000000-0005-0000-0000-00000D2E0000}"/>
    <cellStyle name="Input 2 2 12 2" xfId="11787" xr:uid="{00000000-0005-0000-0000-00000E2E0000}"/>
    <cellStyle name="Input 2 2 13" xfId="11788" xr:uid="{00000000-0005-0000-0000-00000F2E0000}"/>
    <cellStyle name="Input 2 2 13 2" xfId="11789" xr:uid="{00000000-0005-0000-0000-0000102E0000}"/>
    <cellStyle name="Input 2 2 14" xfId="11790" xr:uid="{00000000-0005-0000-0000-0000112E0000}"/>
    <cellStyle name="Input 2 2 14 2" xfId="11791" xr:uid="{00000000-0005-0000-0000-0000122E0000}"/>
    <cellStyle name="Input 2 2 15" xfId="11792" xr:uid="{00000000-0005-0000-0000-0000132E0000}"/>
    <cellStyle name="Input 2 2 2" xfId="11793" xr:uid="{00000000-0005-0000-0000-0000142E0000}"/>
    <cellStyle name="Input 2 2 2 10" xfId="11794" xr:uid="{00000000-0005-0000-0000-0000152E0000}"/>
    <cellStyle name="Input 2 2 2 10 2" xfId="11795" xr:uid="{00000000-0005-0000-0000-0000162E0000}"/>
    <cellStyle name="Input 2 2 2 10 2 2" xfId="11796" xr:uid="{00000000-0005-0000-0000-0000172E0000}"/>
    <cellStyle name="Input 2 2 2 10 3" xfId="11797" xr:uid="{00000000-0005-0000-0000-0000182E0000}"/>
    <cellStyle name="Input 2 2 2 10 3 2" xfId="11798" xr:uid="{00000000-0005-0000-0000-0000192E0000}"/>
    <cellStyle name="Input 2 2 2 10 4" xfId="11799" xr:uid="{00000000-0005-0000-0000-00001A2E0000}"/>
    <cellStyle name="Input 2 2 2 11" xfId="11800" xr:uid="{00000000-0005-0000-0000-00001B2E0000}"/>
    <cellStyle name="Input 2 2 2 11 2" xfId="11801" xr:uid="{00000000-0005-0000-0000-00001C2E0000}"/>
    <cellStyle name="Input 2 2 2 12" xfId="11802" xr:uid="{00000000-0005-0000-0000-00001D2E0000}"/>
    <cellStyle name="Input 2 2 2 12 2" xfId="11803" xr:uid="{00000000-0005-0000-0000-00001E2E0000}"/>
    <cellStyle name="Input 2 2 2 13" xfId="11804" xr:uid="{00000000-0005-0000-0000-00001F2E0000}"/>
    <cellStyle name="Input 2 2 2 2" xfId="11805" xr:uid="{00000000-0005-0000-0000-0000202E0000}"/>
    <cellStyle name="Input 2 2 2 2 10" xfId="11806" xr:uid="{00000000-0005-0000-0000-0000212E0000}"/>
    <cellStyle name="Input 2 2 2 2 10 2" xfId="11807" xr:uid="{00000000-0005-0000-0000-0000222E0000}"/>
    <cellStyle name="Input 2 2 2 2 11" xfId="11808" xr:uid="{00000000-0005-0000-0000-0000232E0000}"/>
    <cellStyle name="Input 2 2 2 2 11 2" xfId="11809" xr:uid="{00000000-0005-0000-0000-0000242E0000}"/>
    <cellStyle name="Input 2 2 2 2 12" xfId="11810" xr:uid="{00000000-0005-0000-0000-0000252E0000}"/>
    <cellStyle name="Input 2 2 2 2 12 2" xfId="11811" xr:uid="{00000000-0005-0000-0000-0000262E0000}"/>
    <cellStyle name="Input 2 2 2 2 13" xfId="11812" xr:uid="{00000000-0005-0000-0000-0000272E0000}"/>
    <cellStyle name="Input 2 2 2 2 2" xfId="11813" xr:uid="{00000000-0005-0000-0000-0000282E0000}"/>
    <cellStyle name="Input 2 2 2 2 2 2" xfId="11814" xr:uid="{00000000-0005-0000-0000-0000292E0000}"/>
    <cellStyle name="Input 2 2 2 2 2 2 2" xfId="11815" xr:uid="{00000000-0005-0000-0000-00002A2E0000}"/>
    <cellStyle name="Input 2 2 2 2 2 2 2 2" xfId="11816" xr:uid="{00000000-0005-0000-0000-00002B2E0000}"/>
    <cellStyle name="Input 2 2 2 2 2 2 3" xfId="11817" xr:uid="{00000000-0005-0000-0000-00002C2E0000}"/>
    <cellStyle name="Input 2 2 2 2 2 2 3 2" xfId="11818" xr:uid="{00000000-0005-0000-0000-00002D2E0000}"/>
    <cellStyle name="Input 2 2 2 2 2 2 4" xfId="11819" xr:uid="{00000000-0005-0000-0000-00002E2E0000}"/>
    <cellStyle name="Input 2 2 2 2 2 2 4 2" xfId="11820" xr:uid="{00000000-0005-0000-0000-00002F2E0000}"/>
    <cellStyle name="Input 2 2 2 2 2 2 5" xfId="11821" xr:uid="{00000000-0005-0000-0000-0000302E0000}"/>
    <cellStyle name="Input 2 2 2 2 2 3" xfId="11822" xr:uid="{00000000-0005-0000-0000-0000312E0000}"/>
    <cellStyle name="Input 2 2 2 2 2 3 2" xfId="11823" xr:uid="{00000000-0005-0000-0000-0000322E0000}"/>
    <cellStyle name="Input 2 2 2 2 2 3 2 2" xfId="11824" xr:uid="{00000000-0005-0000-0000-0000332E0000}"/>
    <cellStyle name="Input 2 2 2 2 2 3 3" xfId="11825" xr:uid="{00000000-0005-0000-0000-0000342E0000}"/>
    <cellStyle name="Input 2 2 2 2 2 3 3 2" xfId="11826" xr:uid="{00000000-0005-0000-0000-0000352E0000}"/>
    <cellStyle name="Input 2 2 2 2 2 3 4" xfId="11827" xr:uid="{00000000-0005-0000-0000-0000362E0000}"/>
    <cellStyle name="Input 2 2 2 2 2 4" xfId="11828" xr:uid="{00000000-0005-0000-0000-0000372E0000}"/>
    <cellStyle name="Input 2 2 2 2 2 4 2" xfId="11829" xr:uid="{00000000-0005-0000-0000-0000382E0000}"/>
    <cellStyle name="Input 2 2 2 2 2 5" xfId="11830" xr:uid="{00000000-0005-0000-0000-0000392E0000}"/>
    <cellStyle name="Input 2 2 2 2 2 5 2" xfId="11831" xr:uid="{00000000-0005-0000-0000-00003A2E0000}"/>
    <cellStyle name="Input 2 2 2 2 2 6" xfId="11832" xr:uid="{00000000-0005-0000-0000-00003B2E0000}"/>
    <cellStyle name="Input 2 2 2 2 2 6 2" xfId="11833" xr:uid="{00000000-0005-0000-0000-00003C2E0000}"/>
    <cellStyle name="Input 2 2 2 2 2 7" xfId="11834" xr:uid="{00000000-0005-0000-0000-00003D2E0000}"/>
    <cellStyle name="Input 2 2 2 2 3" xfId="11835" xr:uid="{00000000-0005-0000-0000-00003E2E0000}"/>
    <cellStyle name="Input 2 2 2 2 3 2" xfId="11836" xr:uid="{00000000-0005-0000-0000-00003F2E0000}"/>
    <cellStyle name="Input 2 2 2 2 3 2 2" xfId="11837" xr:uid="{00000000-0005-0000-0000-0000402E0000}"/>
    <cellStyle name="Input 2 2 2 2 3 2 2 2" xfId="11838" xr:uid="{00000000-0005-0000-0000-0000412E0000}"/>
    <cellStyle name="Input 2 2 2 2 3 2 3" xfId="11839" xr:uid="{00000000-0005-0000-0000-0000422E0000}"/>
    <cellStyle name="Input 2 2 2 2 3 2 3 2" xfId="11840" xr:uid="{00000000-0005-0000-0000-0000432E0000}"/>
    <cellStyle name="Input 2 2 2 2 3 2 4" xfId="11841" xr:uid="{00000000-0005-0000-0000-0000442E0000}"/>
    <cellStyle name="Input 2 2 2 2 3 2 4 2" xfId="11842" xr:uid="{00000000-0005-0000-0000-0000452E0000}"/>
    <cellStyle name="Input 2 2 2 2 3 2 5" xfId="11843" xr:uid="{00000000-0005-0000-0000-0000462E0000}"/>
    <cellStyle name="Input 2 2 2 2 3 3" xfId="11844" xr:uid="{00000000-0005-0000-0000-0000472E0000}"/>
    <cellStyle name="Input 2 2 2 2 3 3 2" xfId="11845" xr:uid="{00000000-0005-0000-0000-0000482E0000}"/>
    <cellStyle name="Input 2 2 2 2 3 3 2 2" xfId="11846" xr:uid="{00000000-0005-0000-0000-0000492E0000}"/>
    <cellStyle name="Input 2 2 2 2 3 3 3" xfId="11847" xr:uid="{00000000-0005-0000-0000-00004A2E0000}"/>
    <cellStyle name="Input 2 2 2 2 3 3 3 2" xfId="11848" xr:uid="{00000000-0005-0000-0000-00004B2E0000}"/>
    <cellStyle name="Input 2 2 2 2 3 3 4" xfId="11849" xr:uid="{00000000-0005-0000-0000-00004C2E0000}"/>
    <cellStyle name="Input 2 2 2 2 3 4" xfId="11850" xr:uid="{00000000-0005-0000-0000-00004D2E0000}"/>
    <cellStyle name="Input 2 2 2 2 3 4 2" xfId="11851" xr:uid="{00000000-0005-0000-0000-00004E2E0000}"/>
    <cellStyle name="Input 2 2 2 2 3 5" xfId="11852" xr:uid="{00000000-0005-0000-0000-00004F2E0000}"/>
    <cellStyle name="Input 2 2 2 2 3 5 2" xfId="11853" xr:uid="{00000000-0005-0000-0000-0000502E0000}"/>
    <cellStyle name="Input 2 2 2 2 3 6" xfId="11854" xr:uid="{00000000-0005-0000-0000-0000512E0000}"/>
    <cellStyle name="Input 2 2 2 2 3 6 2" xfId="11855" xr:uid="{00000000-0005-0000-0000-0000522E0000}"/>
    <cellStyle name="Input 2 2 2 2 3 7" xfId="11856" xr:uid="{00000000-0005-0000-0000-0000532E0000}"/>
    <cellStyle name="Input 2 2 2 2 4" xfId="11857" xr:uid="{00000000-0005-0000-0000-0000542E0000}"/>
    <cellStyle name="Input 2 2 2 2 4 2" xfId="11858" xr:uid="{00000000-0005-0000-0000-0000552E0000}"/>
    <cellStyle name="Input 2 2 2 2 4 2 2" xfId="11859" xr:uid="{00000000-0005-0000-0000-0000562E0000}"/>
    <cellStyle name="Input 2 2 2 2 4 2 2 2" xfId="11860" xr:uid="{00000000-0005-0000-0000-0000572E0000}"/>
    <cellStyle name="Input 2 2 2 2 4 2 3" xfId="11861" xr:uid="{00000000-0005-0000-0000-0000582E0000}"/>
    <cellStyle name="Input 2 2 2 2 4 2 3 2" xfId="11862" xr:uid="{00000000-0005-0000-0000-0000592E0000}"/>
    <cellStyle name="Input 2 2 2 2 4 2 4" xfId="11863" xr:uid="{00000000-0005-0000-0000-00005A2E0000}"/>
    <cellStyle name="Input 2 2 2 2 4 2 4 2" xfId="11864" xr:uid="{00000000-0005-0000-0000-00005B2E0000}"/>
    <cellStyle name="Input 2 2 2 2 4 2 5" xfId="11865" xr:uid="{00000000-0005-0000-0000-00005C2E0000}"/>
    <cellStyle name="Input 2 2 2 2 4 3" xfId="11866" xr:uid="{00000000-0005-0000-0000-00005D2E0000}"/>
    <cellStyle name="Input 2 2 2 2 4 3 2" xfId="11867" xr:uid="{00000000-0005-0000-0000-00005E2E0000}"/>
    <cellStyle name="Input 2 2 2 2 4 3 2 2" xfId="11868" xr:uid="{00000000-0005-0000-0000-00005F2E0000}"/>
    <cellStyle name="Input 2 2 2 2 4 3 3" xfId="11869" xr:uid="{00000000-0005-0000-0000-0000602E0000}"/>
    <cellStyle name="Input 2 2 2 2 4 3 3 2" xfId="11870" xr:uid="{00000000-0005-0000-0000-0000612E0000}"/>
    <cellStyle name="Input 2 2 2 2 4 3 4" xfId="11871" xr:uid="{00000000-0005-0000-0000-0000622E0000}"/>
    <cellStyle name="Input 2 2 2 2 4 4" xfId="11872" xr:uid="{00000000-0005-0000-0000-0000632E0000}"/>
    <cellStyle name="Input 2 2 2 2 4 4 2" xfId="11873" xr:uid="{00000000-0005-0000-0000-0000642E0000}"/>
    <cellStyle name="Input 2 2 2 2 4 5" xfId="11874" xr:uid="{00000000-0005-0000-0000-0000652E0000}"/>
    <cellStyle name="Input 2 2 2 2 4 5 2" xfId="11875" xr:uid="{00000000-0005-0000-0000-0000662E0000}"/>
    <cellStyle name="Input 2 2 2 2 4 6" xfId="11876" xr:uid="{00000000-0005-0000-0000-0000672E0000}"/>
    <cellStyle name="Input 2 2 2 2 4 6 2" xfId="11877" xr:uid="{00000000-0005-0000-0000-0000682E0000}"/>
    <cellStyle name="Input 2 2 2 2 4 7" xfId="11878" xr:uid="{00000000-0005-0000-0000-0000692E0000}"/>
    <cellStyle name="Input 2 2 2 2 5" xfId="11879" xr:uid="{00000000-0005-0000-0000-00006A2E0000}"/>
    <cellStyle name="Input 2 2 2 2 5 2" xfId="11880" xr:uid="{00000000-0005-0000-0000-00006B2E0000}"/>
    <cellStyle name="Input 2 2 2 2 5 2 2" xfId="11881" xr:uid="{00000000-0005-0000-0000-00006C2E0000}"/>
    <cellStyle name="Input 2 2 2 2 5 2 2 2" xfId="11882" xr:uid="{00000000-0005-0000-0000-00006D2E0000}"/>
    <cellStyle name="Input 2 2 2 2 5 2 3" xfId="11883" xr:uid="{00000000-0005-0000-0000-00006E2E0000}"/>
    <cellStyle name="Input 2 2 2 2 5 2 3 2" xfId="11884" xr:uid="{00000000-0005-0000-0000-00006F2E0000}"/>
    <cellStyle name="Input 2 2 2 2 5 2 4" xfId="11885" xr:uid="{00000000-0005-0000-0000-0000702E0000}"/>
    <cellStyle name="Input 2 2 2 2 5 2 4 2" xfId="11886" xr:uid="{00000000-0005-0000-0000-0000712E0000}"/>
    <cellStyle name="Input 2 2 2 2 5 2 5" xfId="11887" xr:uid="{00000000-0005-0000-0000-0000722E0000}"/>
    <cellStyle name="Input 2 2 2 2 5 3" xfId="11888" xr:uid="{00000000-0005-0000-0000-0000732E0000}"/>
    <cellStyle name="Input 2 2 2 2 5 3 2" xfId="11889" xr:uid="{00000000-0005-0000-0000-0000742E0000}"/>
    <cellStyle name="Input 2 2 2 2 5 3 2 2" xfId="11890" xr:uid="{00000000-0005-0000-0000-0000752E0000}"/>
    <cellStyle name="Input 2 2 2 2 5 3 3" xfId="11891" xr:uid="{00000000-0005-0000-0000-0000762E0000}"/>
    <cellStyle name="Input 2 2 2 2 5 3 3 2" xfId="11892" xr:uid="{00000000-0005-0000-0000-0000772E0000}"/>
    <cellStyle name="Input 2 2 2 2 5 3 4" xfId="11893" xr:uid="{00000000-0005-0000-0000-0000782E0000}"/>
    <cellStyle name="Input 2 2 2 2 5 4" xfId="11894" xr:uid="{00000000-0005-0000-0000-0000792E0000}"/>
    <cellStyle name="Input 2 2 2 2 5 4 2" xfId="11895" xr:uid="{00000000-0005-0000-0000-00007A2E0000}"/>
    <cellStyle name="Input 2 2 2 2 5 5" xfId="11896" xr:uid="{00000000-0005-0000-0000-00007B2E0000}"/>
    <cellStyle name="Input 2 2 2 2 5 5 2" xfId="11897" xr:uid="{00000000-0005-0000-0000-00007C2E0000}"/>
    <cellStyle name="Input 2 2 2 2 5 6" xfId="11898" xr:uid="{00000000-0005-0000-0000-00007D2E0000}"/>
    <cellStyle name="Input 2 2 2 2 5 6 2" xfId="11899" xr:uid="{00000000-0005-0000-0000-00007E2E0000}"/>
    <cellStyle name="Input 2 2 2 2 5 7" xfId="11900" xr:uid="{00000000-0005-0000-0000-00007F2E0000}"/>
    <cellStyle name="Input 2 2 2 2 6" xfId="11901" xr:uid="{00000000-0005-0000-0000-0000802E0000}"/>
    <cellStyle name="Input 2 2 2 2 6 2" xfId="11902" xr:uid="{00000000-0005-0000-0000-0000812E0000}"/>
    <cellStyle name="Input 2 2 2 2 6 2 2" xfId="11903" xr:uid="{00000000-0005-0000-0000-0000822E0000}"/>
    <cellStyle name="Input 2 2 2 2 6 2 2 2" xfId="11904" xr:uid="{00000000-0005-0000-0000-0000832E0000}"/>
    <cellStyle name="Input 2 2 2 2 6 2 3" xfId="11905" xr:uid="{00000000-0005-0000-0000-0000842E0000}"/>
    <cellStyle name="Input 2 2 2 2 6 2 3 2" xfId="11906" xr:uid="{00000000-0005-0000-0000-0000852E0000}"/>
    <cellStyle name="Input 2 2 2 2 6 2 4" xfId="11907" xr:uid="{00000000-0005-0000-0000-0000862E0000}"/>
    <cellStyle name="Input 2 2 2 2 6 2 4 2" xfId="11908" xr:uid="{00000000-0005-0000-0000-0000872E0000}"/>
    <cellStyle name="Input 2 2 2 2 6 2 5" xfId="11909" xr:uid="{00000000-0005-0000-0000-0000882E0000}"/>
    <cellStyle name="Input 2 2 2 2 6 3" xfId="11910" xr:uid="{00000000-0005-0000-0000-0000892E0000}"/>
    <cellStyle name="Input 2 2 2 2 6 3 2" xfId="11911" xr:uid="{00000000-0005-0000-0000-00008A2E0000}"/>
    <cellStyle name="Input 2 2 2 2 6 4" xfId="11912" xr:uid="{00000000-0005-0000-0000-00008B2E0000}"/>
    <cellStyle name="Input 2 2 2 2 6 4 2" xfId="11913" xr:uid="{00000000-0005-0000-0000-00008C2E0000}"/>
    <cellStyle name="Input 2 2 2 2 6 5" xfId="11914" xr:uid="{00000000-0005-0000-0000-00008D2E0000}"/>
    <cellStyle name="Input 2 2 2 2 6 5 2" xfId="11915" xr:uid="{00000000-0005-0000-0000-00008E2E0000}"/>
    <cellStyle name="Input 2 2 2 2 6 6" xfId="11916" xr:uid="{00000000-0005-0000-0000-00008F2E0000}"/>
    <cellStyle name="Input 2 2 2 2 7" xfId="11917" xr:uid="{00000000-0005-0000-0000-0000902E0000}"/>
    <cellStyle name="Input 2 2 2 2 7 2" xfId="11918" xr:uid="{00000000-0005-0000-0000-0000912E0000}"/>
    <cellStyle name="Input 2 2 2 2 7 2 2" xfId="11919" xr:uid="{00000000-0005-0000-0000-0000922E0000}"/>
    <cellStyle name="Input 2 2 2 2 7 3" xfId="11920" xr:uid="{00000000-0005-0000-0000-0000932E0000}"/>
    <cellStyle name="Input 2 2 2 2 7 3 2" xfId="11921" xr:uid="{00000000-0005-0000-0000-0000942E0000}"/>
    <cellStyle name="Input 2 2 2 2 7 4" xfId="11922" xr:uid="{00000000-0005-0000-0000-0000952E0000}"/>
    <cellStyle name="Input 2 2 2 2 7 4 2" xfId="11923" xr:uid="{00000000-0005-0000-0000-0000962E0000}"/>
    <cellStyle name="Input 2 2 2 2 7 5" xfId="11924" xr:uid="{00000000-0005-0000-0000-0000972E0000}"/>
    <cellStyle name="Input 2 2 2 2 8" xfId="11925" xr:uid="{00000000-0005-0000-0000-0000982E0000}"/>
    <cellStyle name="Input 2 2 2 2 8 2" xfId="11926" xr:uid="{00000000-0005-0000-0000-0000992E0000}"/>
    <cellStyle name="Input 2 2 2 2 8 2 2" xfId="11927" xr:uid="{00000000-0005-0000-0000-00009A2E0000}"/>
    <cellStyle name="Input 2 2 2 2 8 3" xfId="11928" xr:uid="{00000000-0005-0000-0000-00009B2E0000}"/>
    <cellStyle name="Input 2 2 2 2 8 3 2" xfId="11929" xr:uid="{00000000-0005-0000-0000-00009C2E0000}"/>
    <cellStyle name="Input 2 2 2 2 8 4" xfId="11930" xr:uid="{00000000-0005-0000-0000-00009D2E0000}"/>
    <cellStyle name="Input 2 2 2 2 8 4 2" xfId="11931" xr:uid="{00000000-0005-0000-0000-00009E2E0000}"/>
    <cellStyle name="Input 2 2 2 2 8 5" xfId="11932" xr:uid="{00000000-0005-0000-0000-00009F2E0000}"/>
    <cellStyle name="Input 2 2 2 2 9" xfId="11933" xr:uid="{00000000-0005-0000-0000-0000A02E0000}"/>
    <cellStyle name="Input 2 2 2 2 9 2" xfId="11934" xr:uid="{00000000-0005-0000-0000-0000A12E0000}"/>
    <cellStyle name="Input 2 2 2 2 9 2 2" xfId="11935" xr:uid="{00000000-0005-0000-0000-0000A22E0000}"/>
    <cellStyle name="Input 2 2 2 2 9 3" xfId="11936" xr:uid="{00000000-0005-0000-0000-0000A32E0000}"/>
    <cellStyle name="Input 2 2 2 2 9 3 2" xfId="11937" xr:uid="{00000000-0005-0000-0000-0000A42E0000}"/>
    <cellStyle name="Input 2 2 2 2 9 4" xfId="11938" xr:uid="{00000000-0005-0000-0000-0000A52E0000}"/>
    <cellStyle name="Input 2 2 2 3" xfId="11939" xr:uid="{00000000-0005-0000-0000-0000A62E0000}"/>
    <cellStyle name="Input 2 2 2 3 10" xfId="11940" xr:uid="{00000000-0005-0000-0000-0000A72E0000}"/>
    <cellStyle name="Input 2 2 2 3 2" xfId="11941" xr:uid="{00000000-0005-0000-0000-0000A82E0000}"/>
    <cellStyle name="Input 2 2 2 3 2 2" xfId="11942" xr:uid="{00000000-0005-0000-0000-0000A92E0000}"/>
    <cellStyle name="Input 2 2 2 3 2 2 2" xfId="11943" xr:uid="{00000000-0005-0000-0000-0000AA2E0000}"/>
    <cellStyle name="Input 2 2 2 3 2 2 2 2" xfId="11944" xr:uid="{00000000-0005-0000-0000-0000AB2E0000}"/>
    <cellStyle name="Input 2 2 2 3 2 2 3" xfId="11945" xr:uid="{00000000-0005-0000-0000-0000AC2E0000}"/>
    <cellStyle name="Input 2 2 2 3 2 2 3 2" xfId="11946" xr:uid="{00000000-0005-0000-0000-0000AD2E0000}"/>
    <cellStyle name="Input 2 2 2 3 2 2 4" xfId="11947" xr:uid="{00000000-0005-0000-0000-0000AE2E0000}"/>
    <cellStyle name="Input 2 2 2 3 2 3" xfId="11948" xr:uid="{00000000-0005-0000-0000-0000AF2E0000}"/>
    <cellStyle name="Input 2 2 2 3 2 3 2" xfId="11949" xr:uid="{00000000-0005-0000-0000-0000B02E0000}"/>
    <cellStyle name="Input 2 2 2 3 2 4" xfId="11950" xr:uid="{00000000-0005-0000-0000-0000B12E0000}"/>
    <cellStyle name="Input 2 2 2 3 2 4 2" xfId="11951" xr:uid="{00000000-0005-0000-0000-0000B22E0000}"/>
    <cellStyle name="Input 2 2 2 3 2 5" xfId="11952" xr:uid="{00000000-0005-0000-0000-0000B32E0000}"/>
    <cellStyle name="Input 2 2 2 3 2 5 2" xfId="11953" xr:uid="{00000000-0005-0000-0000-0000B42E0000}"/>
    <cellStyle name="Input 2 2 2 3 2 6" xfId="11954" xr:uid="{00000000-0005-0000-0000-0000B52E0000}"/>
    <cellStyle name="Input 2 2 2 3 3" xfId="11955" xr:uid="{00000000-0005-0000-0000-0000B62E0000}"/>
    <cellStyle name="Input 2 2 2 3 3 2" xfId="11956" xr:uid="{00000000-0005-0000-0000-0000B72E0000}"/>
    <cellStyle name="Input 2 2 2 3 3 2 2" xfId="11957" xr:uid="{00000000-0005-0000-0000-0000B82E0000}"/>
    <cellStyle name="Input 2 2 2 3 3 3" xfId="11958" xr:uid="{00000000-0005-0000-0000-0000B92E0000}"/>
    <cellStyle name="Input 2 2 2 3 3 3 2" xfId="11959" xr:uid="{00000000-0005-0000-0000-0000BA2E0000}"/>
    <cellStyle name="Input 2 2 2 3 3 4" xfId="11960" xr:uid="{00000000-0005-0000-0000-0000BB2E0000}"/>
    <cellStyle name="Input 2 2 2 3 4" xfId="11961" xr:uid="{00000000-0005-0000-0000-0000BC2E0000}"/>
    <cellStyle name="Input 2 2 2 3 4 2" xfId="11962" xr:uid="{00000000-0005-0000-0000-0000BD2E0000}"/>
    <cellStyle name="Input 2 2 2 3 4 2 2" xfId="11963" xr:uid="{00000000-0005-0000-0000-0000BE2E0000}"/>
    <cellStyle name="Input 2 2 2 3 4 3" xfId="11964" xr:uid="{00000000-0005-0000-0000-0000BF2E0000}"/>
    <cellStyle name="Input 2 2 2 3 4 3 2" xfId="11965" xr:uid="{00000000-0005-0000-0000-0000C02E0000}"/>
    <cellStyle name="Input 2 2 2 3 4 4" xfId="11966" xr:uid="{00000000-0005-0000-0000-0000C12E0000}"/>
    <cellStyle name="Input 2 2 2 3 5" xfId="11967" xr:uid="{00000000-0005-0000-0000-0000C22E0000}"/>
    <cellStyle name="Input 2 2 2 3 5 2" xfId="11968" xr:uid="{00000000-0005-0000-0000-0000C32E0000}"/>
    <cellStyle name="Input 2 2 2 3 5 2 2" xfId="11969" xr:uid="{00000000-0005-0000-0000-0000C42E0000}"/>
    <cellStyle name="Input 2 2 2 3 5 3" xfId="11970" xr:uid="{00000000-0005-0000-0000-0000C52E0000}"/>
    <cellStyle name="Input 2 2 2 3 5 3 2" xfId="11971" xr:uid="{00000000-0005-0000-0000-0000C62E0000}"/>
    <cellStyle name="Input 2 2 2 3 5 4" xfId="11972" xr:uid="{00000000-0005-0000-0000-0000C72E0000}"/>
    <cellStyle name="Input 2 2 2 3 6" xfId="11973" xr:uid="{00000000-0005-0000-0000-0000C82E0000}"/>
    <cellStyle name="Input 2 2 2 3 6 2" xfId="11974" xr:uid="{00000000-0005-0000-0000-0000C92E0000}"/>
    <cellStyle name="Input 2 2 2 3 6 2 2" xfId="11975" xr:uid="{00000000-0005-0000-0000-0000CA2E0000}"/>
    <cellStyle name="Input 2 2 2 3 6 3" xfId="11976" xr:uid="{00000000-0005-0000-0000-0000CB2E0000}"/>
    <cellStyle name="Input 2 2 2 3 6 3 2" xfId="11977" xr:uid="{00000000-0005-0000-0000-0000CC2E0000}"/>
    <cellStyle name="Input 2 2 2 3 6 4" xfId="11978" xr:uid="{00000000-0005-0000-0000-0000CD2E0000}"/>
    <cellStyle name="Input 2 2 2 3 7" xfId="11979" xr:uid="{00000000-0005-0000-0000-0000CE2E0000}"/>
    <cellStyle name="Input 2 2 2 3 7 2" xfId="11980" xr:uid="{00000000-0005-0000-0000-0000CF2E0000}"/>
    <cellStyle name="Input 2 2 2 3 8" xfId="11981" xr:uid="{00000000-0005-0000-0000-0000D02E0000}"/>
    <cellStyle name="Input 2 2 2 3 8 2" xfId="11982" xr:uid="{00000000-0005-0000-0000-0000D12E0000}"/>
    <cellStyle name="Input 2 2 2 3 9" xfId="11983" xr:uid="{00000000-0005-0000-0000-0000D22E0000}"/>
    <cellStyle name="Input 2 2 2 3 9 2" xfId="11984" xr:uid="{00000000-0005-0000-0000-0000D32E0000}"/>
    <cellStyle name="Input 2 2 2 4" xfId="11985" xr:uid="{00000000-0005-0000-0000-0000D42E0000}"/>
    <cellStyle name="Input 2 2 2 4 2" xfId="11986" xr:uid="{00000000-0005-0000-0000-0000D52E0000}"/>
    <cellStyle name="Input 2 2 2 4 2 2" xfId="11987" xr:uid="{00000000-0005-0000-0000-0000D62E0000}"/>
    <cellStyle name="Input 2 2 2 4 2 2 2" xfId="11988" xr:uid="{00000000-0005-0000-0000-0000D72E0000}"/>
    <cellStyle name="Input 2 2 2 4 2 3" xfId="11989" xr:uid="{00000000-0005-0000-0000-0000D82E0000}"/>
    <cellStyle name="Input 2 2 2 4 2 3 2" xfId="11990" xr:uid="{00000000-0005-0000-0000-0000D92E0000}"/>
    <cellStyle name="Input 2 2 2 4 2 4" xfId="11991" xr:uid="{00000000-0005-0000-0000-0000DA2E0000}"/>
    <cellStyle name="Input 2 2 2 4 2 4 2" xfId="11992" xr:uid="{00000000-0005-0000-0000-0000DB2E0000}"/>
    <cellStyle name="Input 2 2 2 4 2 5" xfId="11993" xr:uid="{00000000-0005-0000-0000-0000DC2E0000}"/>
    <cellStyle name="Input 2 2 2 4 3" xfId="11994" xr:uid="{00000000-0005-0000-0000-0000DD2E0000}"/>
    <cellStyle name="Input 2 2 2 4 3 2" xfId="11995" xr:uid="{00000000-0005-0000-0000-0000DE2E0000}"/>
    <cellStyle name="Input 2 2 2 4 3 2 2" xfId="11996" xr:uid="{00000000-0005-0000-0000-0000DF2E0000}"/>
    <cellStyle name="Input 2 2 2 4 3 3" xfId="11997" xr:uid="{00000000-0005-0000-0000-0000E02E0000}"/>
    <cellStyle name="Input 2 2 2 4 3 3 2" xfId="11998" xr:uid="{00000000-0005-0000-0000-0000E12E0000}"/>
    <cellStyle name="Input 2 2 2 4 3 4" xfId="11999" xr:uid="{00000000-0005-0000-0000-0000E22E0000}"/>
    <cellStyle name="Input 2 2 2 4 4" xfId="12000" xr:uid="{00000000-0005-0000-0000-0000E32E0000}"/>
    <cellStyle name="Input 2 2 2 4 4 2" xfId="12001" xr:uid="{00000000-0005-0000-0000-0000E42E0000}"/>
    <cellStyle name="Input 2 2 2 4 5" xfId="12002" xr:uid="{00000000-0005-0000-0000-0000E52E0000}"/>
    <cellStyle name="Input 2 2 2 4 5 2" xfId="12003" xr:uid="{00000000-0005-0000-0000-0000E62E0000}"/>
    <cellStyle name="Input 2 2 2 4 6" xfId="12004" xr:uid="{00000000-0005-0000-0000-0000E72E0000}"/>
    <cellStyle name="Input 2 2 2 4 6 2" xfId="12005" xr:uid="{00000000-0005-0000-0000-0000E82E0000}"/>
    <cellStyle name="Input 2 2 2 4 7" xfId="12006" xr:uid="{00000000-0005-0000-0000-0000E92E0000}"/>
    <cellStyle name="Input 2 2 2 5" xfId="12007" xr:uid="{00000000-0005-0000-0000-0000EA2E0000}"/>
    <cellStyle name="Input 2 2 2 5 2" xfId="12008" xr:uid="{00000000-0005-0000-0000-0000EB2E0000}"/>
    <cellStyle name="Input 2 2 2 5 2 2" xfId="12009" xr:uid="{00000000-0005-0000-0000-0000EC2E0000}"/>
    <cellStyle name="Input 2 2 2 5 2 2 2" xfId="12010" xr:uid="{00000000-0005-0000-0000-0000ED2E0000}"/>
    <cellStyle name="Input 2 2 2 5 2 3" xfId="12011" xr:uid="{00000000-0005-0000-0000-0000EE2E0000}"/>
    <cellStyle name="Input 2 2 2 5 2 3 2" xfId="12012" xr:uid="{00000000-0005-0000-0000-0000EF2E0000}"/>
    <cellStyle name="Input 2 2 2 5 2 4" xfId="12013" xr:uid="{00000000-0005-0000-0000-0000F02E0000}"/>
    <cellStyle name="Input 2 2 2 5 2 4 2" xfId="12014" xr:uid="{00000000-0005-0000-0000-0000F12E0000}"/>
    <cellStyle name="Input 2 2 2 5 2 5" xfId="12015" xr:uid="{00000000-0005-0000-0000-0000F22E0000}"/>
    <cellStyle name="Input 2 2 2 5 3" xfId="12016" xr:uid="{00000000-0005-0000-0000-0000F32E0000}"/>
    <cellStyle name="Input 2 2 2 5 3 2" xfId="12017" xr:uid="{00000000-0005-0000-0000-0000F42E0000}"/>
    <cellStyle name="Input 2 2 2 5 4" xfId="12018" xr:uid="{00000000-0005-0000-0000-0000F52E0000}"/>
    <cellStyle name="Input 2 2 2 5 4 2" xfId="12019" xr:uid="{00000000-0005-0000-0000-0000F62E0000}"/>
    <cellStyle name="Input 2 2 2 5 5" xfId="12020" xr:uid="{00000000-0005-0000-0000-0000F72E0000}"/>
    <cellStyle name="Input 2 2 2 5 5 2" xfId="12021" xr:uid="{00000000-0005-0000-0000-0000F82E0000}"/>
    <cellStyle name="Input 2 2 2 5 6" xfId="12022" xr:uid="{00000000-0005-0000-0000-0000F92E0000}"/>
    <cellStyle name="Input 2 2 2 6" xfId="12023" xr:uid="{00000000-0005-0000-0000-0000FA2E0000}"/>
    <cellStyle name="Input 2 2 2 6 2" xfId="12024" xr:uid="{00000000-0005-0000-0000-0000FB2E0000}"/>
    <cellStyle name="Input 2 2 2 6 2 2" xfId="12025" xr:uid="{00000000-0005-0000-0000-0000FC2E0000}"/>
    <cellStyle name="Input 2 2 2 6 2 2 2" xfId="12026" xr:uid="{00000000-0005-0000-0000-0000FD2E0000}"/>
    <cellStyle name="Input 2 2 2 6 2 3" xfId="12027" xr:uid="{00000000-0005-0000-0000-0000FE2E0000}"/>
    <cellStyle name="Input 2 2 2 6 2 3 2" xfId="12028" xr:uid="{00000000-0005-0000-0000-0000FF2E0000}"/>
    <cellStyle name="Input 2 2 2 6 2 4" xfId="12029" xr:uid="{00000000-0005-0000-0000-0000002F0000}"/>
    <cellStyle name="Input 2 2 2 6 2 4 2" xfId="12030" xr:uid="{00000000-0005-0000-0000-0000012F0000}"/>
    <cellStyle name="Input 2 2 2 6 2 5" xfId="12031" xr:uid="{00000000-0005-0000-0000-0000022F0000}"/>
    <cellStyle name="Input 2 2 2 6 3" xfId="12032" xr:uid="{00000000-0005-0000-0000-0000032F0000}"/>
    <cellStyle name="Input 2 2 2 6 3 2" xfId="12033" xr:uid="{00000000-0005-0000-0000-0000042F0000}"/>
    <cellStyle name="Input 2 2 2 6 4" xfId="12034" xr:uid="{00000000-0005-0000-0000-0000052F0000}"/>
    <cellStyle name="Input 2 2 2 6 4 2" xfId="12035" xr:uid="{00000000-0005-0000-0000-0000062F0000}"/>
    <cellStyle name="Input 2 2 2 6 5" xfId="12036" xr:uid="{00000000-0005-0000-0000-0000072F0000}"/>
    <cellStyle name="Input 2 2 2 6 5 2" xfId="12037" xr:uid="{00000000-0005-0000-0000-0000082F0000}"/>
    <cellStyle name="Input 2 2 2 6 6" xfId="12038" xr:uid="{00000000-0005-0000-0000-0000092F0000}"/>
    <cellStyle name="Input 2 2 2 7" xfId="12039" xr:uid="{00000000-0005-0000-0000-00000A2F0000}"/>
    <cellStyle name="Input 2 2 2 7 2" xfId="12040" xr:uid="{00000000-0005-0000-0000-00000B2F0000}"/>
    <cellStyle name="Input 2 2 2 7 2 2" xfId="12041" xr:uid="{00000000-0005-0000-0000-00000C2F0000}"/>
    <cellStyle name="Input 2 2 2 7 2 2 2" xfId="12042" xr:uid="{00000000-0005-0000-0000-00000D2F0000}"/>
    <cellStyle name="Input 2 2 2 7 2 3" xfId="12043" xr:uid="{00000000-0005-0000-0000-00000E2F0000}"/>
    <cellStyle name="Input 2 2 2 7 2 3 2" xfId="12044" xr:uid="{00000000-0005-0000-0000-00000F2F0000}"/>
    <cellStyle name="Input 2 2 2 7 2 4" xfId="12045" xr:uid="{00000000-0005-0000-0000-0000102F0000}"/>
    <cellStyle name="Input 2 2 2 7 2 4 2" xfId="12046" xr:uid="{00000000-0005-0000-0000-0000112F0000}"/>
    <cellStyle name="Input 2 2 2 7 2 5" xfId="12047" xr:uid="{00000000-0005-0000-0000-0000122F0000}"/>
    <cellStyle name="Input 2 2 2 7 3" xfId="12048" xr:uid="{00000000-0005-0000-0000-0000132F0000}"/>
    <cellStyle name="Input 2 2 2 7 3 2" xfId="12049" xr:uid="{00000000-0005-0000-0000-0000142F0000}"/>
    <cellStyle name="Input 2 2 2 7 4" xfId="12050" xr:uid="{00000000-0005-0000-0000-0000152F0000}"/>
    <cellStyle name="Input 2 2 2 7 4 2" xfId="12051" xr:uid="{00000000-0005-0000-0000-0000162F0000}"/>
    <cellStyle name="Input 2 2 2 7 5" xfId="12052" xr:uid="{00000000-0005-0000-0000-0000172F0000}"/>
    <cellStyle name="Input 2 2 2 7 5 2" xfId="12053" xr:uid="{00000000-0005-0000-0000-0000182F0000}"/>
    <cellStyle name="Input 2 2 2 7 6" xfId="12054" xr:uid="{00000000-0005-0000-0000-0000192F0000}"/>
    <cellStyle name="Input 2 2 2 8" xfId="12055" xr:uid="{00000000-0005-0000-0000-00001A2F0000}"/>
    <cellStyle name="Input 2 2 2 8 2" xfId="12056" xr:uid="{00000000-0005-0000-0000-00001B2F0000}"/>
    <cellStyle name="Input 2 2 2 8 2 2" xfId="12057" xr:uid="{00000000-0005-0000-0000-00001C2F0000}"/>
    <cellStyle name="Input 2 2 2 8 3" xfId="12058" xr:uid="{00000000-0005-0000-0000-00001D2F0000}"/>
    <cellStyle name="Input 2 2 2 8 3 2" xfId="12059" xr:uid="{00000000-0005-0000-0000-00001E2F0000}"/>
    <cellStyle name="Input 2 2 2 8 4" xfId="12060" xr:uid="{00000000-0005-0000-0000-00001F2F0000}"/>
    <cellStyle name="Input 2 2 2 8 4 2" xfId="12061" xr:uid="{00000000-0005-0000-0000-0000202F0000}"/>
    <cellStyle name="Input 2 2 2 8 5" xfId="12062" xr:uid="{00000000-0005-0000-0000-0000212F0000}"/>
    <cellStyle name="Input 2 2 2 9" xfId="12063" xr:uid="{00000000-0005-0000-0000-0000222F0000}"/>
    <cellStyle name="Input 2 2 2 9 2" xfId="12064" xr:uid="{00000000-0005-0000-0000-0000232F0000}"/>
    <cellStyle name="Input 2 2 2 9 2 2" xfId="12065" xr:uid="{00000000-0005-0000-0000-0000242F0000}"/>
    <cellStyle name="Input 2 2 2 9 3" xfId="12066" xr:uid="{00000000-0005-0000-0000-0000252F0000}"/>
    <cellStyle name="Input 2 2 2 9 3 2" xfId="12067" xr:uid="{00000000-0005-0000-0000-0000262F0000}"/>
    <cellStyle name="Input 2 2 2 9 4" xfId="12068" xr:uid="{00000000-0005-0000-0000-0000272F0000}"/>
    <cellStyle name="Input 2 2 2 9 4 2" xfId="12069" xr:uid="{00000000-0005-0000-0000-0000282F0000}"/>
    <cellStyle name="Input 2 2 2 9 5" xfId="12070" xr:uid="{00000000-0005-0000-0000-0000292F0000}"/>
    <cellStyle name="Input 2 2 3" xfId="12071" xr:uid="{00000000-0005-0000-0000-00002A2F0000}"/>
    <cellStyle name="Input 2 2 3 10" xfId="12072" xr:uid="{00000000-0005-0000-0000-00002B2F0000}"/>
    <cellStyle name="Input 2 2 3 10 2" xfId="12073" xr:uid="{00000000-0005-0000-0000-00002C2F0000}"/>
    <cellStyle name="Input 2 2 3 11" xfId="12074" xr:uid="{00000000-0005-0000-0000-00002D2F0000}"/>
    <cellStyle name="Input 2 2 3 11 2" xfId="12075" xr:uid="{00000000-0005-0000-0000-00002E2F0000}"/>
    <cellStyle name="Input 2 2 3 12" xfId="12076" xr:uid="{00000000-0005-0000-0000-00002F2F0000}"/>
    <cellStyle name="Input 2 2 3 12 2" xfId="12077" xr:uid="{00000000-0005-0000-0000-0000302F0000}"/>
    <cellStyle name="Input 2 2 3 13" xfId="12078" xr:uid="{00000000-0005-0000-0000-0000312F0000}"/>
    <cellStyle name="Input 2 2 3 2" xfId="12079" xr:uid="{00000000-0005-0000-0000-0000322F0000}"/>
    <cellStyle name="Input 2 2 3 2 2" xfId="12080" xr:uid="{00000000-0005-0000-0000-0000332F0000}"/>
    <cellStyle name="Input 2 2 3 2 2 2" xfId="12081" xr:uid="{00000000-0005-0000-0000-0000342F0000}"/>
    <cellStyle name="Input 2 2 3 2 2 2 2" xfId="12082" xr:uid="{00000000-0005-0000-0000-0000352F0000}"/>
    <cellStyle name="Input 2 2 3 2 2 3" xfId="12083" xr:uid="{00000000-0005-0000-0000-0000362F0000}"/>
    <cellStyle name="Input 2 2 3 2 2 3 2" xfId="12084" xr:uid="{00000000-0005-0000-0000-0000372F0000}"/>
    <cellStyle name="Input 2 2 3 2 2 4" xfId="12085" xr:uid="{00000000-0005-0000-0000-0000382F0000}"/>
    <cellStyle name="Input 2 2 3 2 2 4 2" xfId="12086" xr:uid="{00000000-0005-0000-0000-0000392F0000}"/>
    <cellStyle name="Input 2 2 3 2 2 5" xfId="12087" xr:uid="{00000000-0005-0000-0000-00003A2F0000}"/>
    <cellStyle name="Input 2 2 3 2 3" xfId="12088" xr:uid="{00000000-0005-0000-0000-00003B2F0000}"/>
    <cellStyle name="Input 2 2 3 2 3 2" xfId="12089" xr:uid="{00000000-0005-0000-0000-00003C2F0000}"/>
    <cellStyle name="Input 2 2 3 2 3 2 2" xfId="12090" xr:uid="{00000000-0005-0000-0000-00003D2F0000}"/>
    <cellStyle name="Input 2 2 3 2 3 3" xfId="12091" xr:uid="{00000000-0005-0000-0000-00003E2F0000}"/>
    <cellStyle name="Input 2 2 3 2 3 3 2" xfId="12092" xr:uid="{00000000-0005-0000-0000-00003F2F0000}"/>
    <cellStyle name="Input 2 2 3 2 3 4" xfId="12093" xr:uid="{00000000-0005-0000-0000-0000402F0000}"/>
    <cellStyle name="Input 2 2 3 2 4" xfId="12094" xr:uid="{00000000-0005-0000-0000-0000412F0000}"/>
    <cellStyle name="Input 2 2 3 2 4 2" xfId="12095" xr:uid="{00000000-0005-0000-0000-0000422F0000}"/>
    <cellStyle name="Input 2 2 3 2 5" xfId="12096" xr:uid="{00000000-0005-0000-0000-0000432F0000}"/>
    <cellStyle name="Input 2 2 3 2 5 2" xfId="12097" xr:uid="{00000000-0005-0000-0000-0000442F0000}"/>
    <cellStyle name="Input 2 2 3 2 6" xfId="12098" xr:uid="{00000000-0005-0000-0000-0000452F0000}"/>
    <cellStyle name="Input 2 2 3 2 6 2" xfId="12099" xr:uid="{00000000-0005-0000-0000-0000462F0000}"/>
    <cellStyle name="Input 2 2 3 2 7" xfId="12100" xr:uid="{00000000-0005-0000-0000-0000472F0000}"/>
    <cellStyle name="Input 2 2 3 3" xfId="12101" xr:uid="{00000000-0005-0000-0000-0000482F0000}"/>
    <cellStyle name="Input 2 2 3 3 2" xfId="12102" xr:uid="{00000000-0005-0000-0000-0000492F0000}"/>
    <cellStyle name="Input 2 2 3 3 2 2" xfId="12103" xr:uid="{00000000-0005-0000-0000-00004A2F0000}"/>
    <cellStyle name="Input 2 2 3 3 2 2 2" xfId="12104" xr:uid="{00000000-0005-0000-0000-00004B2F0000}"/>
    <cellStyle name="Input 2 2 3 3 2 3" xfId="12105" xr:uid="{00000000-0005-0000-0000-00004C2F0000}"/>
    <cellStyle name="Input 2 2 3 3 2 3 2" xfId="12106" xr:uid="{00000000-0005-0000-0000-00004D2F0000}"/>
    <cellStyle name="Input 2 2 3 3 2 4" xfId="12107" xr:uid="{00000000-0005-0000-0000-00004E2F0000}"/>
    <cellStyle name="Input 2 2 3 3 2 4 2" xfId="12108" xr:uid="{00000000-0005-0000-0000-00004F2F0000}"/>
    <cellStyle name="Input 2 2 3 3 2 5" xfId="12109" xr:uid="{00000000-0005-0000-0000-0000502F0000}"/>
    <cellStyle name="Input 2 2 3 3 3" xfId="12110" xr:uid="{00000000-0005-0000-0000-0000512F0000}"/>
    <cellStyle name="Input 2 2 3 3 3 2" xfId="12111" xr:uid="{00000000-0005-0000-0000-0000522F0000}"/>
    <cellStyle name="Input 2 2 3 3 3 2 2" xfId="12112" xr:uid="{00000000-0005-0000-0000-0000532F0000}"/>
    <cellStyle name="Input 2 2 3 3 3 3" xfId="12113" xr:uid="{00000000-0005-0000-0000-0000542F0000}"/>
    <cellStyle name="Input 2 2 3 3 3 3 2" xfId="12114" xr:uid="{00000000-0005-0000-0000-0000552F0000}"/>
    <cellStyle name="Input 2 2 3 3 3 4" xfId="12115" xr:uid="{00000000-0005-0000-0000-0000562F0000}"/>
    <cellStyle name="Input 2 2 3 3 4" xfId="12116" xr:uid="{00000000-0005-0000-0000-0000572F0000}"/>
    <cellStyle name="Input 2 2 3 3 4 2" xfId="12117" xr:uid="{00000000-0005-0000-0000-0000582F0000}"/>
    <cellStyle name="Input 2 2 3 3 5" xfId="12118" xr:uid="{00000000-0005-0000-0000-0000592F0000}"/>
    <cellStyle name="Input 2 2 3 3 5 2" xfId="12119" xr:uid="{00000000-0005-0000-0000-00005A2F0000}"/>
    <cellStyle name="Input 2 2 3 3 6" xfId="12120" xr:uid="{00000000-0005-0000-0000-00005B2F0000}"/>
    <cellStyle name="Input 2 2 3 3 6 2" xfId="12121" xr:uid="{00000000-0005-0000-0000-00005C2F0000}"/>
    <cellStyle name="Input 2 2 3 3 7" xfId="12122" xr:uid="{00000000-0005-0000-0000-00005D2F0000}"/>
    <cellStyle name="Input 2 2 3 4" xfId="12123" xr:uid="{00000000-0005-0000-0000-00005E2F0000}"/>
    <cellStyle name="Input 2 2 3 4 2" xfId="12124" xr:uid="{00000000-0005-0000-0000-00005F2F0000}"/>
    <cellStyle name="Input 2 2 3 4 2 2" xfId="12125" xr:uid="{00000000-0005-0000-0000-0000602F0000}"/>
    <cellStyle name="Input 2 2 3 4 2 2 2" xfId="12126" xr:uid="{00000000-0005-0000-0000-0000612F0000}"/>
    <cellStyle name="Input 2 2 3 4 2 3" xfId="12127" xr:uid="{00000000-0005-0000-0000-0000622F0000}"/>
    <cellStyle name="Input 2 2 3 4 2 3 2" xfId="12128" xr:uid="{00000000-0005-0000-0000-0000632F0000}"/>
    <cellStyle name="Input 2 2 3 4 2 4" xfId="12129" xr:uid="{00000000-0005-0000-0000-0000642F0000}"/>
    <cellStyle name="Input 2 2 3 4 2 4 2" xfId="12130" xr:uid="{00000000-0005-0000-0000-0000652F0000}"/>
    <cellStyle name="Input 2 2 3 4 2 5" xfId="12131" xr:uid="{00000000-0005-0000-0000-0000662F0000}"/>
    <cellStyle name="Input 2 2 3 4 3" xfId="12132" xr:uid="{00000000-0005-0000-0000-0000672F0000}"/>
    <cellStyle name="Input 2 2 3 4 3 2" xfId="12133" xr:uid="{00000000-0005-0000-0000-0000682F0000}"/>
    <cellStyle name="Input 2 2 3 4 3 2 2" xfId="12134" xr:uid="{00000000-0005-0000-0000-0000692F0000}"/>
    <cellStyle name="Input 2 2 3 4 3 3" xfId="12135" xr:uid="{00000000-0005-0000-0000-00006A2F0000}"/>
    <cellStyle name="Input 2 2 3 4 3 3 2" xfId="12136" xr:uid="{00000000-0005-0000-0000-00006B2F0000}"/>
    <cellStyle name="Input 2 2 3 4 3 4" xfId="12137" xr:uid="{00000000-0005-0000-0000-00006C2F0000}"/>
    <cellStyle name="Input 2 2 3 4 4" xfId="12138" xr:uid="{00000000-0005-0000-0000-00006D2F0000}"/>
    <cellStyle name="Input 2 2 3 4 4 2" xfId="12139" xr:uid="{00000000-0005-0000-0000-00006E2F0000}"/>
    <cellStyle name="Input 2 2 3 4 5" xfId="12140" xr:uid="{00000000-0005-0000-0000-00006F2F0000}"/>
    <cellStyle name="Input 2 2 3 4 5 2" xfId="12141" xr:uid="{00000000-0005-0000-0000-0000702F0000}"/>
    <cellStyle name="Input 2 2 3 4 6" xfId="12142" xr:uid="{00000000-0005-0000-0000-0000712F0000}"/>
    <cellStyle name="Input 2 2 3 4 6 2" xfId="12143" xr:uid="{00000000-0005-0000-0000-0000722F0000}"/>
    <cellStyle name="Input 2 2 3 4 7" xfId="12144" xr:uid="{00000000-0005-0000-0000-0000732F0000}"/>
    <cellStyle name="Input 2 2 3 5" xfId="12145" xr:uid="{00000000-0005-0000-0000-0000742F0000}"/>
    <cellStyle name="Input 2 2 3 5 2" xfId="12146" xr:uid="{00000000-0005-0000-0000-0000752F0000}"/>
    <cellStyle name="Input 2 2 3 5 2 2" xfId="12147" xr:uid="{00000000-0005-0000-0000-0000762F0000}"/>
    <cellStyle name="Input 2 2 3 5 2 2 2" xfId="12148" xr:uid="{00000000-0005-0000-0000-0000772F0000}"/>
    <cellStyle name="Input 2 2 3 5 2 3" xfId="12149" xr:uid="{00000000-0005-0000-0000-0000782F0000}"/>
    <cellStyle name="Input 2 2 3 5 2 3 2" xfId="12150" xr:uid="{00000000-0005-0000-0000-0000792F0000}"/>
    <cellStyle name="Input 2 2 3 5 2 4" xfId="12151" xr:uid="{00000000-0005-0000-0000-00007A2F0000}"/>
    <cellStyle name="Input 2 2 3 5 2 4 2" xfId="12152" xr:uid="{00000000-0005-0000-0000-00007B2F0000}"/>
    <cellStyle name="Input 2 2 3 5 2 5" xfId="12153" xr:uid="{00000000-0005-0000-0000-00007C2F0000}"/>
    <cellStyle name="Input 2 2 3 5 3" xfId="12154" xr:uid="{00000000-0005-0000-0000-00007D2F0000}"/>
    <cellStyle name="Input 2 2 3 5 3 2" xfId="12155" xr:uid="{00000000-0005-0000-0000-00007E2F0000}"/>
    <cellStyle name="Input 2 2 3 5 3 2 2" xfId="12156" xr:uid="{00000000-0005-0000-0000-00007F2F0000}"/>
    <cellStyle name="Input 2 2 3 5 3 3" xfId="12157" xr:uid="{00000000-0005-0000-0000-0000802F0000}"/>
    <cellStyle name="Input 2 2 3 5 3 3 2" xfId="12158" xr:uid="{00000000-0005-0000-0000-0000812F0000}"/>
    <cellStyle name="Input 2 2 3 5 3 4" xfId="12159" xr:uid="{00000000-0005-0000-0000-0000822F0000}"/>
    <cellStyle name="Input 2 2 3 5 4" xfId="12160" xr:uid="{00000000-0005-0000-0000-0000832F0000}"/>
    <cellStyle name="Input 2 2 3 5 4 2" xfId="12161" xr:uid="{00000000-0005-0000-0000-0000842F0000}"/>
    <cellStyle name="Input 2 2 3 5 5" xfId="12162" xr:uid="{00000000-0005-0000-0000-0000852F0000}"/>
    <cellStyle name="Input 2 2 3 5 5 2" xfId="12163" xr:uid="{00000000-0005-0000-0000-0000862F0000}"/>
    <cellStyle name="Input 2 2 3 5 6" xfId="12164" xr:uid="{00000000-0005-0000-0000-0000872F0000}"/>
    <cellStyle name="Input 2 2 3 5 6 2" xfId="12165" xr:uid="{00000000-0005-0000-0000-0000882F0000}"/>
    <cellStyle name="Input 2 2 3 5 7" xfId="12166" xr:uid="{00000000-0005-0000-0000-0000892F0000}"/>
    <cellStyle name="Input 2 2 3 6" xfId="12167" xr:uid="{00000000-0005-0000-0000-00008A2F0000}"/>
    <cellStyle name="Input 2 2 3 6 2" xfId="12168" xr:uid="{00000000-0005-0000-0000-00008B2F0000}"/>
    <cellStyle name="Input 2 2 3 6 2 2" xfId="12169" xr:uid="{00000000-0005-0000-0000-00008C2F0000}"/>
    <cellStyle name="Input 2 2 3 6 2 2 2" xfId="12170" xr:uid="{00000000-0005-0000-0000-00008D2F0000}"/>
    <cellStyle name="Input 2 2 3 6 2 3" xfId="12171" xr:uid="{00000000-0005-0000-0000-00008E2F0000}"/>
    <cellStyle name="Input 2 2 3 6 2 3 2" xfId="12172" xr:uid="{00000000-0005-0000-0000-00008F2F0000}"/>
    <cellStyle name="Input 2 2 3 6 2 4" xfId="12173" xr:uid="{00000000-0005-0000-0000-0000902F0000}"/>
    <cellStyle name="Input 2 2 3 6 2 4 2" xfId="12174" xr:uid="{00000000-0005-0000-0000-0000912F0000}"/>
    <cellStyle name="Input 2 2 3 6 2 5" xfId="12175" xr:uid="{00000000-0005-0000-0000-0000922F0000}"/>
    <cellStyle name="Input 2 2 3 6 3" xfId="12176" xr:uid="{00000000-0005-0000-0000-0000932F0000}"/>
    <cellStyle name="Input 2 2 3 6 3 2" xfId="12177" xr:uid="{00000000-0005-0000-0000-0000942F0000}"/>
    <cellStyle name="Input 2 2 3 6 4" xfId="12178" xr:uid="{00000000-0005-0000-0000-0000952F0000}"/>
    <cellStyle name="Input 2 2 3 6 4 2" xfId="12179" xr:uid="{00000000-0005-0000-0000-0000962F0000}"/>
    <cellStyle name="Input 2 2 3 6 5" xfId="12180" xr:uid="{00000000-0005-0000-0000-0000972F0000}"/>
    <cellStyle name="Input 2 2 3 6 5 2" xfId="12181" xr:uid="{00000000-0005-0000-0000-0000982F0000}"/>
    <cellStyle name="Input 2 2 3 6 6" xfId="12182" xr:uid="{00000000-0005-0000-0000-0000992F0000}"/>
    <cellStyle name="Input 2 2 3 7" xfId="12183" xr:uid="{00000000-0005-0000-0000-00009A2F0000}"/>
    <cellStyle name="Input 2 2 3 7 2" xfId="12184" xr:uid="{00000000-0005-0000-0000-00009B2F0000}"/>
    <cellStyle name="Input 2 2 3 7 2 2" xfId="12185" xr:uid="{00000000-0005-0000-0000-00009C2F0000}"/>
    <cellStyle name="Input 2 2 3 7 3" xfId="12186" xr:uid="{00000000-0005-0000-0000-00009D2F0000}"/>
    <cellStyle name="Input 2 2 3 7 3 2" xfId="12187" xr:uid="{00000000-0005-0000-0000-00009E2F0000}"/>
    <cellStyle name="Input 2 2 3 7 4" xfId="12188" xr:uid="{00000000-0005-0000-0000-00009F2F0000}"/>
    <cellStyle name="Input 2 2 3 7 4 2" xfId="12189" xr:uid="{00000000-0005-0000-0000-0000A02F0000}"/>
    <cellStyle name="Input 2 2 3 7 5" xfId="12190" xr:uid="{00000000-0005-0000-0000-0000A12F0000}"/>
    <cellStyle name="Input 2 2 3 8" xfId="12191" xr:uid="{00000000-0005-0000-0000-0000A22F0000}"/>
    <cellStyle name="Input 2 2 3 8 2" xfId="12192" xr:uid="{00000000-0005-0000-0000-0000A32F0000}"/>
    <cellStyle name="Input 2 2 3 8 2 2" xfId="12193" xr:uid="{00000000-0005-0000-0000-0000A42F0000}"/>
    <cellStyle name="Input 2 2 3 8 3" xfId="12194" xr:uid="{00000000-0005-0000-0000-0000A52F0000}"/>
    <cellStyle name="Input 2 2 3 8 3 2" xfId="12195" xr:uid="{00000000-0005-0000-0000-0000A62F0000}"/>
    <cellStyle name="Input 2 2 3 8 4" xfId="12196" xr:uid="{00000000-0005-0000-0000-0000A72F0000}"/>
    <cellStyle name="Input 2 2 3 8 4 2" xfId="12197" xr:uid="{00000000-0005-0000-0000-0000A82F0000}"/>
    <cellStyle name="Input 2 2 3 8 5" xfId="12198" xr:uid="{00000000-0005-0000-0000-0000A92F0000}"/>
    <cellStyle name="Input 2 2 3 9" xfId="12199" xr:uid="{00000000-0005-0000-0000-0000AA2F0000}"/>
    <cellStyle name="Input 2 2 3 9 2" xfId="12200" xr:uid="{00000000-0005-0000-0000-0000AB2F0000}"/>
    <cellStyle name="Input 2 2 3 9 2 2" xfId="12201" xr:uid="{00000000-0005-0000-0000-0000AC2F0000}"/>
    <cellStyle name="Input 2 2 3 9 3" xfId="12202" xr:uid="{00000000-0005-0000-0000-0000AD2F0000}"/>
    <cellStyle name="Input 2 2 3 9 3 2" xfId="12203" xr:uid="{00000000-0005-0000-0000-0000AE2F0000}"/>
    <cellStyle name="Input 2 2 3 9 4" xfId="12204" xr:uid="{00000000-0005-0000-0000-0000AF2F0000}"/>
    <cellStyle name="Input 2 2 4" xfId="12205" xr:uid="{00000000-0005-0000-0000-0000B02F0000}"/>
    <cellStyle name="Input 2 2 4 10" xfId="12206" xr:uid="{00000000-0005-0000-0000-0000B12F0000}"/>
    <cellStyle name="Input 2 2 4 2" xfId="12207" xr:uid="{00000000-0005-0000-0000-0000B22F0000}"/>
    <cellStyle name="Input 2 2 4 2 2" xfId="12208" xr:uid="{00000000-0005-0000-0000-0000B32F0000}"/>
    <cellStyle name="Input 2 2 4 2 2 2" xfId="12209" xr:uid="{00000000-0005-0000-0000-0000B42F0000}"/>
    <cellStyle name="Input 2 2 4 2 2 2 2" xfId="12210" xr:uid="{00000000-0005-0000-0000-0000B52F0000}"/>
    <cellStyle name="Input 2 2 4 2 2 3" xfId="12211" xr:uid="{00000000-0005-0000-0000-0000B62F0000}"/>
    <cellStyle name="Input 2 2 4 2 2 3 2" xfId="12212" xr:uid="{00000000-0005-0000-0000-0000B72F0000}"/>
    <cellStyle name="Input 2 2 4 2 2 4" xfId="12213" xr:uid="{00000000-0005-0000-0000-0000B82F0000}"/>
    <cellStyle name="Input 2 2 4 2 3" xfId="12214" xr:uid="{00000000-0005-0000-0000-0000B92F0000}"/>
    <cellStyle name="Input 2 2 4 2 3 2" xfId="12215" xr:uid="{00000000-0005-0000-0000-0000BA2F0000}"/>
    <cellStyle name="Input 2 2 4 2 4" xfId="12216" xr:uid="{00000000-0005-0000-0000-0000BB2F0000}"/>
    <cellStyle name="Input 2 2 4 2 4 2" xfId="12217" xr:uid="{00000000-0005-0000-0000-0000BC2F0000}"/>
    <cellStyle name="Input 2 2 4 2 5" xfId="12218" xr:uid="{00000000-0005-0000-0000-0000BD2F0000}"/>
    <cellStyle name="Input 2 2 4 2 5 2" xfId="12219" xr:uid="{00000000-0005-0000-0000-0000BE2F0000}"/>
    <cellStyle name="Input 2 2 4 2 6" xfId="12220" xr:uid="{00000000-0005-0000-0000-0000BF2F0000}"/>
    <cellStyle name="Input 2 2 4 3" xfId="12221" xr:uid="{00000000-0005-0000-0000-0000C02F0000}"/>
    <cellStyle name="Input 2 2 4 3 2" xfId="12222" xr:uid="{00000000-0005-0000-0000-0000C12F0000}"/>
    <cellStyle name="Input 2 2 4 3 2 2" xfId="12223" xr:uid="{00000000-0005-0000-0000-0000C22F0000}"/>
    <cellStyle name="Input 2 2 4 3 3" xfId="12224" xr:uid="{00000000-0005-0000-0000-0000C32F0000}"/>
    <cellStyle name="Input 2 2 4 3 3 2" xfId="12225" xr:uid="{00000000-0005-0000-0000-0000C42F0000}"/>
    <cellStyle name="Input 2 2 4 3 4" xfId="12226" xr:uid="{00000000-0005-0000-0000-0000C52F0000}"/>
    <cellStyle name="Input 2 2 4 4" xfId="12227" xr:uid="{00000000-0005-0000-0000-0000C62F0000}"/>
    <cellStyle name="Input 2 2 4 4 2" xfId="12228" xr:uid="{00000000-0005-0000-0000-0000C72F0000}"/>
    <cellStyle name="Input 2 2 4 4 2 2" xfId="12229" xr:uid="{00000000-0005-0000-0000-0000C82F0000}"/>
    <cellStyle name="Input 2 2 4 4 3" xfId="12230" xr:uid="{00000000-0005-0000-0000-0000C92F0000}"/>
    <cellStyle name="Input 2 2 4 4 3 2" xfId="12231" xr:uid="{00000000-0005-0000-0000-0000CA2F0000}"/>
    <cellStyle name="Input 2 2 4 4 4" xfId="12232" xr:uid="{00000000-0005-0000-0000-0000CB2F0000}"/>
    <cellStyle name="Input 2 2 4 5" xfId="12233" xr:uid="{00000000-0005-0000-0000-0000CC2F0000}"/>
    <cellStyle name="Input 2 2 4 5 2" xfId="12234" xr:uid="{00000000-0005-0000-0000-0000CD2F0000}"/>
    <cellStyle name="Input 2 2 4 5 2 2" xfId="12235" xr:uid="{00000000-0005-0000-0000-0000CE2F0000}"/>
    <cellStyle name="Input 2 2 4 5 3" xfId="12236" xr:uid="{00000000-0005-0000-0000-0000CF2F0000}"/>
    <cellStyle name="Input 2 2 4 5 3 2" xfId="12237" xr:uid="{00000000-0005-0000-0000-0000D02F0000}"/>
    <cellStyle name="Input 2 2 4 5 4" xfId="12238" xr:uid="{00000000-0005-0000-0000-0000D12F0000}"/>
    <cellStyle name="Input 2 2 4 6" xfId="12239" xr:uid="{00000000-0005-0000-0000-0000D22F0000}"/>
    <cellStyle name="Input 2 2 4 6 2" xfId="12240" xr:uid="{00000000-0005-0000-0000-0000D32F0000}"/>
    <cellStyle name="Input 2 2 4 6 2 2" xfId="12241" xr:uid="{00000000-0005-0000-0000-0000D42F0000}"/>
    <cellStyle name="Input 2 2 4 6 3" xfId="12242" xr:uid="{00000000-0005-0000-0000-0000D52F0000}"/>
    <cellStyle name="Input 2 2 4 6 3 2" xfId="12243" xr:uid="{00000000-0005-0000-0000-0000D62F0000}"/>
    <cellStyle name="Input 2 2 4 6 4" xfId="12244" xr:uid="{00000000-0005-0000-0000-0000D72F0000}"/>
    <cellStyle name="Input 2 2 4 7" xfId="12245" xr:uid="{00000000-0005-0000-0000-0000D82F0000}"/>
    <cellStyle name="Input 2 2 4 7 2" xfId="12246" xr:uid="{00000000-0005-0000-0000-0000D92F0000}"/>
    <cellStyle name="Input 2 2 4 8" xfId="12247" xr:uid="{00000000-0005-0000-0000-0000DA2F0000}"/>
    <cellStyle name="Input 2 2 4 8 2" xfId="12248" xr:uid="{00000000-0005-0000-0000-0000DB2F0000}"/>
    <cellStyle name="Input 2 2 4 9" xfId="12249" xr:uid="{00000000-0005-0000-0000-0000DC2F0000}"/>
    <cellStyle name="Input 2 2 4 9 2" xfId="12250" xr:uid="{00000000-0005-0000-0000-0000DD2F0000}"/>
    <cellStyle name="Input 2 2 5" xfId="12251" xr:uid="{00000000-0005-0000-0000-0000DE2F0000}"/>
    <cellStyle name="Input 2 2 5 2" xfId="12252" xr:uid="{00000000-0005-0000-0000-0000DF2F0000}"/>
    <cellStyle name="Input 2 2 5 2 2" xfId="12253" xr:uid="{00000000-0005-0000-0000-0000E02F0000}"/>
    <cellStyle name="Input 2 2 5 2 2 2" xfId="12254" xr:uid="{00000000-0005-0000-0000-0000E12F0000}"/>
    <cellStyle name="Input 2 2 5 2 3" xfId="12255" xr:uid="{00000000-0005-0000-0000-0000E22F0000}"/>
    <cellStyle name="Input 2 2 5 2 3 2" xfId="12256" xr:uid="{00000000-0005-0000-0000-0000E32F0000}"/>
    <cellStyle name="Input 2 2 5 2 4" xfId="12257" xr:uid="{00000000-0005-0000-0000-0000E42F0000}"/>
    <cellStyle name="Input 2 2 5 2 4 2" xfId="12258" xr:uid="{00000000-0005-0000-0000-0000E52F0000}"/>
    <cellStyle name="Input 2 2 5 2 5" xfId="12259" xr:uid="{00000000-0005-0000-0000-0000E62F0000}"/>
    <cellStyle name="Input 2 2 5 3" xfId="12260" xr:uid="{00000000-0005-0000-0000-0000E72F0000}"/>
    <cellStyle name="Input 2 2 5 3 2" xfId="12261" xr:uid="{00000000-0005-0000-0000-0000E82F0000}"/>
    <cellStyle name="Input 2 2 5 4" xfId="12262" xr:uid="{00000000-0005-0000-0000-0000E92F0000}"/>
    <cellStyle name="Input 2 2 5 4 2" xfId="12263" xr:uid="{00000000-0005-0000-0000-0000EA2F0000}"/>
    <cellStyle name="Input 2 2 5 5" xfId="12264" xr:uid="{00000000-0005-0000-0000-0000EB2F0000}"/>
    <cellStyle name="Input 2 2 5 5 2" xfId="12265" xr:uid="{00000000-0005-0000-0000-0000EC2F0000}"/>
    <cellStyle name="Input 2 2 5 6" xfId="12266" xr:uid="{00000000-0005-0000-0000-0000ED2F0000}"/>
    <cellStyle name="Input 2 2 6" xfId="12267" xr:uid="{00000000-0005-0000-0000-0000EE2F0000}"/>
    <cellStyle name="Input 2 2 6 2" xfId="12268" xr:uid="{00000000-0005-0000-0000-0000EF2F0000}"/>
    <cellStyle name="Input 2 2 6 2 2" xfId="12269" xr:uid="{00000000-0005-0000-0000-0000F02F0000}"/>
    <cellStyle name="Input 2 2 6 2 2 2" xfId="12270" xr:uid="{00000000-0005-0000-0000-0000F12F0000}"/>
    <cellStyle name="Input 2 2 6 2 3" xfId="12271" xr:uid="{00000000-0005-0000-0000-0000F22F0000}"/>
    <cellStyle name="Input 2 2 6 2 3 2" xfId="12272" xr:uid="{00000000-0005-0000-0000-0000F32F0000}"/>
    <cellStyle name="Input 2 2 6 2 4" xfId="12273" xr:uid="{00000000-0005-0000-0000-0000F42F0000}"/>
    <cellStyle name="Input 2 2 6 2 4 2" xfId="12274" xr:uid="{00000000-0005-0000-0000-0000F52F0000}"/>
    <cellStyle name="Input 2 2 6 2 5" xfId="12275" xr:uid="{00000000-0005-0000-0000-0000F62F0000}"/>
    <cellStyle name="Input 2 2 6 3" xfId="12276" xr:uid="{00000000-0005-0000-0000-0000F72F0000}"/>
    <cellStyle name="Input 2 2 6 3 2" xfId="12277" xr:uid="{00000000-0005-0000-0000-0000F82F0000}"/>
    <cellStyle name="Input 2 2 6 4" xfId="12278" xr:uid="{00000000-0005-0000-0000-0000F92F0000}"/>
    <cellStyle name="Input 2 2 6 4 2" xfId="12279" xr:uid="{00000000-0005-0000-0000-0000FA2F0000}"/>
    <cellStyle name="Input 2 2 6 5" xfId="12280" xr:uid="{00000000-0005-0000-0000-0000FB2F0000}"/>
    <cellStyle name="Input 2 2 6 5 2" xfId="12281" xr:uid="{00000000-0005-0000-0000-0000FC2F0000}"/>
    <cellStyle name="Input 2 2 6 6" xfId="12282" xr:uid="{00000000-0005-0000-0000-0000FD2F0000}"/>
    <cellStyle name="Input 2 2 7" xfId="12283" xr:uid="{00000000-0005-0000-0000-0000FE2F0000}"/>
    <cellStyle name="Input 2 2 7 2" xfId="12284" xr:uid="{00000000-0005-0000-0000-0000FF2F0000}"/>
    <cellStyle name="Input 2 2 7 2 2" xfId="12285" xr:uid="{00000000-0005-0000-0000-000000300000}"/>
    <cellStyle name="Input 2 2 7 2 2 2" xfId="12286" xr:uid="{00000000-0005-0000-0000-000001300000}"/>
    <cellStyle name="Input 2 2 7 2 3" xfId="12287" xr:uid="{00000000-0005-0000-0000-000002300000}"/>
    <cellStyle name="Input 2 2 7 2 3 2" xfId="12288" xr:uid="{00000000-0005-0000-0000-000003300000}"/>
    <cellStyle name="Input 2 2 7 2 4" xfId="12289" xr:uid="{00000000-0005-0000-0000-000004300000}"/>
    <cellStyle name="Input 2 2 7 2 4 2" xfId="12290" xr:uid="{00000000-0005-0000-0000-000005300000}"/>
    <cellStyle name="Input 2 2 7 2 5" xfId="12291" xr:uid="{00000000-0005-0000-0000-000006300000}"/>
    <cellStyle name="Input 2 2 7 3" xfId="12292" xr:uid="{00000000-0005-0000-0000-000007300000}"/>
    <cellStyle name="Input 2 2 7 3 2" xfId="12293" xr:uid="{00000000-0005-0000-0000-000008300000}"/>
    <cellStyle name="Input 2 2 7 4" xfId="12294" xr:uid="{00000000-0005-0000-0000-000009300000}"/>
    <cellStyle name="Input 2 2 7 4 2" xfId="12295" xr:uid="{00000000-0005-0000-0000-00000A300000}"/>
    <cellStyle name="Input 2 2 7 5" xfId="12296" xr:uid="{00000000-0005-0000-0000-00000B300000}"/>
    <cellStyle name="Input 2 2 7 5 2" xfId="12297" xr:uid="{00000000-0005-0000-0000-00000C300000}"/>
    <cellStyle name="Input 2 2 7 6" xfId="12298" xr:uid="{00000000-0005-0000-0000-00000D300000}"/>
    <cellStyle name="Input 2 2 8" xfId="12299" xr:uid="{00000000-0005-0000-0000-00000E300000}"/>
    <cellStyle name="Input 2 2 8 2" xfId="12300" xr:uid="{00000000-0005-0000-0000-00000F300000}"/>
    <cellStyle name="Input 2 2 8 2 2" xfId="12301" xr:uid="{00000000-0005-0000-0000-000010300000}"/>
    <cellStyle name="Input 2 2 8 2 2 2" xfId="12302" xr:uid="{00000000-0005-0000-0000-000011300000}"/>
    <cellStyle name="Input 2 2 8 2 3" xfId="12303" xr:uid="{00000000-0005-0000-0000-000012300000}"/>
    <cellStyle name="Input 2 2 8 2 3 2" xfId="12304" xr:uid="{00000000-0005-0000-0000-000013300000}"/>
    <cellStyle name="Input 2 2 8 2 4" xfId="12305" xr:uid="{00000000-0005-0000-0000-000014300000}"/>
    <cellStyle name="Input 2 2 8 2 4 2" xfId="12306" xr:uid="{00000000-0005-0000-0000-000015300000}"/>
    <cellStyle name="Input 2 2 8 2 5" xfId="12307" xr:uid="{00000000-0005-0000-0000-000016300000}"/>
    <cellStyle name="Input 2 2 8 3" xfId="12308" xr:uid="{00000000-0005-0000-0000-000017300000}"/>
    <cellStyle name="Input 2 2 8 3 2" xfId="12309" xr:uid="{00000000-0005-0000-0000-000018300000}"/>
    <cellStyle name="Input 2 2 8 4" xfId="12310" xr:uid="{00000000-0005-0000-0000-000019300000}"/>
    <cellStyle name="Input 2 2 8 4 2" xfId="12311" xr:uid="{00000000-0005-0000-0000-00001A300000}"/>
    <cellStyle name="Input 2 2 8 5" xfId="12312" xr:uid="{00000000-0005-0000-0000-00001B300000}"/>
    <cellStyle name="Input 2 2 8 5 2" xfId="12313" xr:uid="{00000000-0005-0000-0000-00001C300000}"/>
    <cellStyle name="Input 2 2 8 6" xfId="12314" xr:uid="{00000000-0005-0000-0000-00001D300000}"/>
    <cellStyle name="Input 2 2 9" xfId="12315" xr:uid="{00000000-0005-0000-0000-00001E300000}"/>
    <cellStyle name="Input 2 2 9 2" xfId="12316" xr:uid="{00000000-0005-0000-0000-00001F300000}"/>
    <cellStyle name="Input 2 2 9 2 2" xfId="12317" xr:uid="{00000000-0005-0000-0000-000020300000}"/>
    <cellStyle name="Input 2 2 9 3" xfId="12318" xr:uid="{00000000-0005-0000-0000-000021300000}"/>
    <cellStyle name="Input 2 2 9 3 2" xfId="12319" xr:uid="{00000000-0005-0000-0000-000022300000}"/>
    <cellStyle name="Input 2 2 9 4" xfId="12320" xr:uid="{00000000-0005-0000-0000-000023300000}"/>
    <cellStyle name="Input 2 2 9 4 2" xfId="12321" xr:uid="{00000000-0005-0000-0000-000024300000}"/>
    <cellStyle name="Input 2 2 9 5" xfId="12322" xr:uid="{00000000-0005-0000-0000-000025300000}"/>
    <cellStyle name="Input 2 3" xfId="12323" xr:uid="{00000000-0005-0000-0000-000026300000}"/>
    <cellStyle name="Input 2 3 10" xfId="12324" xr:uid="{00000000-0005-0000-0000-000027300000}"/>
    <cellStyle name="Input 2 3 10 2" xfId="12325" xr:uid="{00000000-0005-0000-0000-000028300000}"/>
    <cellStyle name="Input 2 3 10 2 2" xfId="12326" xr:uid="{00000000-0005-0000-0000-000029300000}"/>
    <cellStyle name="Input 2 3 10 3" xfId="12327" xr:uid="{00000000-0005-0000-0000-00002A300000}"/>
    <cellStyle name="Input 2 3 10 3 2" xfId="12328" xr:uid="{00000000-0005-0000-0000-00002B300000}"/>
    <cellStyle name="Input 2 3 10 4" xfId="12329" xr:uid="{00000000-0005-0000-0000-00002C300000}"/>
    <cellStyle name="Input 2 3 10 4 2" xfId="12330" xr:uid="{00000000-0005-0000-0000-00002D300000}"/>
    <cellStyle name="Input 2 3 10 5" xfId="12331" xr:uid="{00000000-0005-0000-0000-00002E300000}"/>
    <cellStyle name="Input 2 3 11" xfId="12332" xr:uid="{00000000-0005-0000-0000-00002F300000}"/>
    <cellStyle name="Input 2 3 11 2" xfId="12333" xr:uid="{00000000-0005-0000-0000-000030300000}"/>
    <cellStyle name="Input 2 3 11 2 2" xfId="12334" xr:uid="{00000000-0005-0000-0000-000031300000}"/>
    <cellStyle name="Input 2 3 11 3" xfId="12335" xr:uid="{00000000-0005-0000-0000-000032300000}"/>
    <cellStyle name="Input 2 3 11 3 2" xfId="12336" xr:uid="{00000000-0005-0000-0000-000033300000}"/>
    <cellStyle name="Input 2 3 11 4" xfId="12337" xr:uid="{00000000-0005-0000-0000-000034300000}"/>
    <cellStyle name="Input 2 3 12" xfId="12338" xr:uid="{00000000-0005-0000-0000-000035300000}"/>
    <cellStyle name="Input 2 3 12 2" xfId="12339" xr:uid="{00000000-0005-0000-0000-000036300000}"/>
    <cellStyle name="Input 2 3 13" xfId="12340" xr:uid="{00000000-0005-0000-0000-000037300000}"/>
    <cellStyle name="Input 2 3 13 2" xfId="12341" xr:uid="{00000000-0005-0000-0000-000038300000}"/>
    <cellStyle name="Input 2 3 14" xfId="12342" xr:uid="{00000000-0005-0000-0000-000039300000}"/>
    <cellStyle name="Input 2 3 14 2" xfId="12343" xr:uid="{00000000-0005-0000-0000-00003A300000}"/>
    <cellStyle name="Input 2 3 15" xfId="12344" xr:uid="{00000000-0005-0000-0000-00003B300000}"/>
    <cellStyle name="Input 2 3 2" xfId="12345" xr:uid="{00000000-0005-0000-0000-00003C300000}"/>
    <cellStyle name="Input 2 3 2 10" xfId="12346" xr:uid="{00000000-0005-0000-0000-00003D300000}"/>
    <cellStyle name="Input 2 3 2 10 2" xfId="12347" xr:uid="{00000000-0005-0000-0000-00003E300000}"/>
    <cellStyle name="Input 2 3 2 10 2 2" xfId="12348" xr:uid="{00000000-0005-0000-0000-00003F300000}"/>
    <cellStyle name="Input 2 3 2 10 3" xfId="12349" xr:uid="{00000000-0005-0000-0000-000040300000}"/>
    <cellStyle name="Input 2 3 2 10 3 2" xfId="12350" xr:uid="{00000000-0005-0000-0000-000041300000}"/>
    <cellStyle name="Input 2 3 2 10 4" xfId="12351" xr:uid="{00000000-0005-0000-0000-000042300000}"/>
    <cellStyle name="Input 2 3 2 11" xfId="12352" xr:uid="{00000000-0005-0000-0000-000043300000}"/>
    <cellStyle name="Input 2 3 2 11 2" xfId="12353" xr:uid="{00000000-0005-0000-0000-000044300000}"/>
    <cellStyle name="Input 2 3 2 12" xfId="12354" xr:uid="{00000000-0005-0000-0000-000045300000}"/>
    <cellStyle name="Input 2 3 2 12 2" xfId="12355" xr:uid="{00000000-0005-0000-0000-000046300000}"/>
    <cellStyle name="Input 2 3 2 13" xfId="12356" xr:uid="{00000000-0005-0000-0000-000047300000}"/>
    <cellStyle name="Input 2 3 2 2" xfId="12357" xr:uid="{00000000-0005-0000-0000-000048300000}"/>
    <cellStyle name="Input 2 3 2 2 10" xfId="12358" xr:uid="{00000000-0005-0000-0000-000049300000}"/>
    <cellStyle name="Input 2 3 2 2 10 2" xfId="12359" xr:uid="{00000000-0005-0000-0000-00004A300000}"/>
    <cellStyle name="Input 2 3 2 2 11" xfId="12360" xr:uid="{00000000-0005-0000-0000-00004B300000}"/>
    <cellStyle name="Input 2 3 2 2 11 2" xfId="12361" xr:uid="{00000000-0005-0000-0000-00004C300000}"/>
    <cellStyle name="Input 2 3 2 2 12" xfId="12362" xr:uid="{00000000-0005-0000-0000-00004D300000}"/>
    <cellStyle name="Input 2 3 2 2 12 2" xfId="12363" xr:uid="{00000000-0005-0000-0000-00004E300000}"/>
    <cellStyle name="Input 2 3 2 2 13" xfId="12364" xr:uid="{00000000-0005-0000-0000-00004F300000}"/>
    <cellStyle name="Input 2 3 2 2 2" xfId="12365" xr:uid="{00000000-0005-0000-0000-000050300000}"/>
    <cellStyle name="Input 2 3 2 2 2 2" xfId="12366" xr:uid="{00000000-0005-0000-0000-000051300000}"/>
    <cellStyle name="Input 2 3 2 2 2 2 2" xfId="12367" xr:uid="{00000000-0005-0000-0000-000052300000}"/>
    <cellStyle name="Input 2 3 2 2 2 2 2 2" xfId="12368" xr:uid="{00000000-0005-0000-0000-000053300000}"/>
    <cellStyle name="Input 2 3 2 2 2 2 3" xfId="12369" xr:uid="{00000000-0005-0000-0000-000054300000}"/>
    <cellStyle name="Input 2 3 2 2 2 2 3 2" xfId="12370" xr:uid="{00000000-0005-0000-0000-000055300000}"/>
    <cellStyle name="Input 2 3 2 2 2 2 4" xfId="12371" xr:uid="{00000000-0005-0000-0000-000056300000}"/>
    <cellStyle name="Input 2 3 2 2 2 2 4 2" xfId="12372" xr:uid="{00000000-0005-0000-0000-000057300000}"/>
    <cellStyle name="Input 2 3 2 2 2 2 5" xfId="12373" xr:uid="{00000000-0005-0000-0000-000058300000}"/>
    <cellStyle name="Input 2 3 2 2 2 3" xfId="12374" xr:uid="{00000000-0005-0000-0000-000059300000}"/>
    <cellStyle name="Input 2 3 2 2 2 3 2" xfId="12375" xr:uid="{00000000-0005-0000-0000-00005A300000}"/>
    <cellStyle name="Input 2 3 2 2 2 3 2 2" xfId="12376" xr:uid="{00000000-0005-0000-0000-00005B300000}"/>
    <cellStyle name="Input 2 3 2 2 2 3 3" xfId="12377" xr:uid="{00000000-0005-0000-0000-00005C300000}"/>
    <cellStyle name="Input 2 3 2 2 2 3 3 2" xfId="12378" xr:uid="{00000000-0005-0000-0000-00005D300000}"/>
    <cellStyle name="Input 2 3 2 2 2 3 4" xfId="12379" xr:uid="{00000000-0005-0000-0000-00005E300000}"/>
    <cellStyle name="Input 2 3 2 2 2 4" xfId="12380" xr:uid="{00000000-0005-0000-0000-00005F300000}"/>
    <cellStyle name="Input 2 3 2 2 2 4 2" xfId="12381" xr:uid="{00000000-0005-0000-0000-000060300000}"/>
    <cellStyle name="Input 2 3 2 2 2 5" xfId="12382" xr:uid="{00000000-0005-0000-0000-000061300000}"/>
    <cellStyle name="Input 2 3 2 2 2 5 2" xfId="12383" xr:uid="{00000000-0005-0000-0000-000062300000}"/>
    <cellStyle name="Input 2 3 2 2 2 6" xfId="12384" xr:uid="{00000000-0005-0000-0000-000063300000}"/>
    <cellStyle name="Input 2 3 2 2 2 6 2" xfId="12385" xr:uid="{00000000-0005-0000-0000-000064300000}"/>
    <cellStyle name="Input 2 3 2 2 2 7" xfId="12386" xr:uid="{00000000-0005-0000-0000-000065300000}"/>
    <cellStyle name="Input 2 3 2 2 3" xfId="12387" xr:uid="{00000000-0005-0000-0000-000066300000}"/>
    <cellStyle name="Input 2 3 2 2 3 2" xfId="12388" xr:uid="{00000000-0005-0000-0000-000067300000}"/>
    <cellStyle name="Input 2 3 2 2 3 2 2" xfId="12389" xr:uid="{00000000-0005-0000-0000-000068300000}"/>
    <cellStyle name="Input 2 3 2 2 3 2 2 2" xfId="12390" xr:uid="{00000000-0005-0000-0000-000069300000}"/>
    <cellStyle name="Input 2 3 2 2 3 2 3" xfId="12391" xr:uid="{00000000-0005-0000-0000-00006A300000}"/>
    <cellStyle name="Input 2 3 2 2 3 2 3 2" xfId="12392" xr:uid="{00000000-0005-0000-0000-00006B300000}"/>
    <cellStyle name="Input 2 3 2 2 3 2 4" xfId="12393" xr:uid="{00000000-0005-0000-0000-00006C300000}"/>
    <cellStyle name="Input 2 3 2 2 3 2 4 2" xfId="12394" xr:uid="{00000000-0005-0000-0000-00006D300000}"/>
    <cellStyle name="Input 2 3 2 2 3 2 5" xfId="12395" xr:uid="{00000000-0005-0000-0000-00006E300000}"/>
    <cellStyle name="Input 2 3 2 2 3 3" xfId="12396" xr:uid="{00000000-0005-0000-0000-00006F300000}"/>
    <cellStyle name="Input 2 3 2 2 3 3 2" xfId="12397" xr:uid="{00000000-0005-0000-0000-000070300000}"/>
    <cellStyle name="Input 2 3 2 2 3 3 2 2" xfId="12398" xr:uid="{00000000-0005-0000-0000-000071300000}"/>
    <cellStyle name="Input 2 3 2 2 3 3 3" xfId="12399" xr:uid="{00000000-0005-0000-0000-000072300000}"/>
    <cellStyle name="Input 2 3 2 2 3 3 3 2" xfId="12400" xr:uid="{00000000-0005-0000-0000-000073300000}"/>
    <cellStyle name="Input 2 3 2 2 3 3 4" xfId="12401" xr:uid="{00000000-0005-0000-0000-000074300000}"/>
    <cellStyle name="Input 2 3 2 2 3 4" xfId="12402" xr:uid="{00000000-0005-0000-0000-000075300000}"/>
    <cellStyle name="Input 2 3 2 2 3 4 2" xfId="12403" xr:uid="{00000000-0005-0000-0000-000076300000}"/>
    <cellStyle name="Input 2 3 2 2 3 5" xfId="12404" xr:uid="{00000000-0005-0000-0000-000077300000}"/>
    <cellStyle name="Input 2 3 2 2 3 5 2" xfId="12405" xr:uid="{00000000-0005-0000-0000-000078300000}"/>
    <cellStyle name="Input 2 3 2 2 3 6" xfId="12406" xr:uid="{00000000-0005-0000-0000-000079300000}"/>
    <cellStyle name="Input 2 3 2 2 3 6 2" xfId="12407" xr:uid="{00000000-0005-0000-0000-00007A300000}"/>
    <cellStyle name="Input 2 3 2 2 3 7" xfId="12408" xr:uid="{00000000-0005-0000-0000-00007B300000}"/>
    <cellStyle name="Input 2 3 2 2 4" xfId="12409" xr:uid="{00000000-0005-0000-0000-00007C300000}"/>
    <cellStyle name="Input 2 3 2 2 4 2" xfId="12410" xr:uid="{00000000-0005-0000-0000-00007D300000}"/>
    <cellStyle name="Input 2 3 2 2 4 2 2" xfId="12411" xr:uid="{00000000-0005-0000-0000-00007E300000}"/>
    <cellStyle name="Input 2 3 2 2 4 2 2 2" xfId="12412" xr:uid="{00000000-0005-0000-0000-00007F300000}"/>
    <cellStyle name="Input 2 3 2 2 4 2 3" xfId="12413" xr:uid="{00000000-0005-0000-0000-000080300000}"/>
    <cellStyle name="Input 2 3 2 2 4 2 3 2" xfId="12414" xr:uid="{00000000-0005-0000-0000-000081300000}"/>
    <cellStyle name="Input 2 3 2 2 4 2 4" xfId="12415" xr:uid="{00000000-0005-0000-0000-000082300000}"/>
    <cellStyle name="Input 2 3 2 2 4 2 4 2" xfId="12416" xr:uid="{00000000-0005-0000-0000-000083300000}"/>
    <cellStyle name="Input 2 3 2 2 4 2 5" xfId="12417" xr:uid="{00000000-0005-0000-0000-000084300000}"/>
    <cellStyle name="Input 2 3 2 2 4 3" xfId="12418" xr:uid="{00000000-0005-0000-0000-000085300000}"/>
    <cellStyle name="Input 2 3 2 2 4 3 2" xfId="12419" xr:uid="{00000000-0005-0000-0000-000086300000}"/>
    <cellStyle name="Input 2 3 2 2 4 3 2 2" xfId="12420" xr:uid="{00000000-0005-0000-0000-000087300000}"/>
    <cellStyle name="Input 2 3 2 2 4 3 3" xfId="12421" xr:uid="{00000000-0005-0000-0000-000088300000}"/>
    <cellStyle name="Input 2 3 2 2 4 3 3 2" xfId="12422" xr:uid="{00000000-0005-0000-0000-000089300000}"/>
    <cellStyle name="Input 2 3 2 2 4 3 4" xfId="12423" xr:uid="{00000000-0005-0000-0000-00008A300000}"/>
    <cellStyle name="Input 2 3 2 2 4 4" xfId="12424" xr:uid="{00000000-0005-0000-0000-00008B300000}"/>
    <cellStyle name="Input 2 3 2 2 4 4 2" xfId="12425" xr:uid="{00000000-0005-0000-0000-00008C300000}"/>
    <cellStyle name="Input 2 3 2 2 4 5" xfId="12426" xr:uid="{00000000-0005-0000-0000-00008D300000}"/>
    <cellStyle name="Input 2 3 2 2 4 5 2" xfId="12427" xr:uid="{00000000-0005-0000-0000-00008E300000}"/>
    <cellStyle name="Input 2 3 2 2 4 6" xfId="12428" xr:uid="{00000000-0005-0000-0000-00008F300000}"/>
    <cellStyle name="Input 2 3 2 2 4 6 2" xfId="12429" xr:uid="{00000000-0005-0000-0000-000090300000}"/>
    <cellStyle name="Input 2 3 2 2 4 7" xfId="12430" xr:uid="{00000000-0005-0000-0000-000091300000}"/>
    <cellStyle name="Input 2 3 2 2 5" xfId="12431" xr:uid="{00000000-0005-0000-0000-000092300000}"/>
    <cellStyle name="Input 2 3 2 2 5 2" xfId="12432" xr:uid="{00000000-0005-0000-0000-000093300000}"/>
    <cellStyle name="Input 2 3 2 2 5 2 2" xfId="12433" xr:uid="{00000000-0005-0000-0000-000094300000}"/>
    <cellStyle name="Input 2 3 2 2 5 2 2 2" xfId="12434" xr:uid="{00000000-0005-0000-0000-000095300000}"/>
    <cellStyle name="Input 2 3 2 2 5 2 3" xfId="12435" xr:uid="{00000000-0005-0000-0000-000096300000}"/>
    <cellStyle name="Input 2 3 2 2 5 2 3 2" xfId="12436" xr:uid="{00000000-0005-0000-0000-000097300000}"/>
    <cellStyle name="Input 2 3 2 2 5 2 4" xfId="12437" xr:uid="{00000000-0005-0000-0000-000098300000}"/>
    <cellStyle name="Input 2 3 2 2 5 2 4 2" xfId="12438" xr:uid="{00000000-0005-0000-0000-000099300000}"/>
    <cellStyle name="Input 2 3 2 2 5 2 5" xfId="12439" xr:uid="{00000000-0005-0000-0000-00009A300000}"/>
    <cellStyle name="Input 2 3 2 2 5 3" xfId="12440" xr:uid="{00000000-0005-0000-0000-00009B300000}"/>
    <cellStyle name="Input 2 3 2 2 5 3 2" xfId="12441" xr:uid="{00000000-0005-0000-0000-00009C300000}"/>
    <cellStyle name="Input 2 3 2 2 5 3 2 2" xfId="12442" xr:uid="{00000000-0005-0000-0000-00009D300000}"/>
    <cellStyle name="Input 2 3 2 2 5 3 3" xfId="12443" xr:uid="{00000000-0005-0000-0000-00009E300000}"/>
    <cellStyle name="Input 2 3 2 2 5 3 3 2" xfId="12444" xr:uid="{00000000-0005-0000-0000-00009F300000}"/>
    <cellStyle name="Input 2 3 2 2 5 3 4" xfId="12445" xr:uid="{00000000-0005-0000-0000-0000A0300000}"/>
    <cellStyle name="Input 2 3 2 2 5 4" xfId="12446" xr:uid="{00000000-0005-0000-0000-0000A1300000}"/>
    <cellStyle name="Input 2 3 2 2 5 4 2" xfId="12447" xr:uid="{00000000-0005-0000-0000-0000A2300000}"/>
    <cellStyle name="Input 2 3 2 2 5 5" xfId="12448" xr:uid="{00000000-0005-0000-0000-0000A3300000}"/>
    <cellStyle name="Input 2 3 2 2 5 5 2" xfId="12449" xr:uid="{00000000-0005-0000-0000-0000A4300000}"/>
    <cellStyle name="Input 2 3 2 2 5 6" xfId="12450" xr:uid="{00000000-0005-0000-0000-0000A5300000}"/>
    <cellStyle name="Input 2 3 2 2 5 6 2" xfId="12451" xr:uid="{00000000-0005-0000-0000-0000A6300000}"/>
    <cellStyle name="Input 2 3 2 2 5 7" xfId="12452" xr:uid="{00000000-0005-0000-0000-0000A7300000}"/>
    <cellStyle name="Input 2 3 2 2 6" xfId="12453" xr:uid="{00000000-0005-0000-0000-0000A8300000}"/>
    <cellStyle name="Input 2 3 2 2 6 2" xfId="12454" xr:uid="{00000000-0005-0000-0000-0000A9300000}"/>
    <cellStyle name="Input 2 3 2 2 6 2 2" xfId="12455" xr:uid="{00000000-0005-0000-0000-0000AA300000}"/>
    <cellStyle name="Input 2 3 2 2 6 2 2 2" xfId="12456" xr:uid="{00000000-0005-0000-0000-0000AB300000}"/>
    <cellStyle name="Input 2 3 2 2 6 2 3" xfId="12457" xr:uid="{00000000-0005-0000-0000-0000AC300000}"/>
    <cellStyle name="Input 2 3 2 2 6 2 3 2" xfId="12458" xr:uid="{00000000-0005-0000-0000-0000AD300000}"/>
    <cellStyle name="Input 2 3 2 2 6 2 4" xfId="12459" xr:uid="{00000000-0005-0000-0000-0000AE300000}"/>
    <cellStyle name="Input 2 3 2 2 6 2 4 2" xfId="12460" xr:uid="{00000000-0005-0000-0000-0000AF300000}"/>
    <cellStyle name="Input 2 3 2 2 6 2 5" xfId="12461" xr:uid="{00000000-0005-0000-0000-0000B0300000}"/>
    <cellStyle name="Input 2 3 2 2 6 3" xfId="12462" xr:uid="{00000000-0005-0000-0000-0000B1300000}"/>
    <cellStyle name="Input 2 3 2 2 6 3 2" xfId="12463" xr:uid="{00000000-0005-0000-0000-0000B2300000}"/>
    <cellStyle name="Input 2 3 2 2 6 4" xfId="12464" xr:uid="{00000000-0005-0000-0000-0000B3300000}"/>
    <cellStyle name="Input 2 3 2 2 6 4 2" xfId="12465" xr:uid="{00000000-0005-0000-0000-0000B4300000}"/>
    <cellStyle name="Input 2 3 2 2 6 5" xfId="12466" xr:uid="{00000000-0005-0000-0000-0000B5300000}"/>
    <cellStyle name="Input 2 3 2 2 6 5 2" xfId="12467" xr:uid="{00000000-0005-0000-0000-0000B6300000}"/>
    <cellStyle name="Input 2 3 2 2 6 6" xfId="12468" xr:uid="{00000000-0005-0000-0000-0000B7300000}"/>
    <cellStyle name="Input 2 3 2 2 7" xfId="12469" xr:uid="{00000000-0005-0000-0000-0000B8300000}"/>
    <cellStyle name="Input 2 3 2 2 7 2" xfId="12470" xr:uid="{00000000-0005-0000-0000-0000B9300000}"/>
    <cellStyle name="Input 2 3 2 2 7 2 2" xfId="12471" xr:uid="{00000000-0005-0000-0000-0000BA300000}"/>
    <cellStyle name="Input 2 3 2 2 7 3" xfId="12472" xr:uid="{00000000-0005-0000-0000-0000BB300000}"/>
    <cellStyle name="Input 2 3 2 2 7 3 2" xfId="12473" xr:uid="{00000000-0005-0000-0000-0000BC300000}"/>
    <cellStyle name="Input 2 3 2 2 7 4" xfId="12474" xr:uid="{00000000-0005-0000-0000-0000BD300000}"/>
    <cellStyle name="Input 2 3 2 2 7 4 2" xfId="12475" xr:uid="{00000000-0005-0000-0000-0000BE300000}"/>
    <cellStyle name="Input 2 3 2 2 7 5" xfId="12476" xr:uid="{00000000-0005-0000-0000-0000BF300000}"/>
    <cellStyle name="Input 2 3 2 2 8" xfId="12477" xr:uid="{00000000-0005-0000-0000-0000C0300000}"/>
    <cellStyle name="Input 2 3 2 2 8 2" xfId="12478" xr:uid="{00000000-0005-0000-0000-0000C1300000}"/>
    <cellStyle name="Input 2 3 2 2 8 2 2" xfId="12479" xr:uid="{00000000-0005-0000-0000-0000C2300000}"/>
    <cellStyle name="Input 2 3 2 2 8 3" xfId="12480" xr:uid="{00000000-0005-0000-0000-0000C3300000}"/>
    <cellStyle name="Input 2 3 2 2 8 3 2" xfId="12481" xr:uid="{00000000-0005-0000-0000-0000C4300000}"/>
    <cellStyle name="Input 2 3 2 2 8 4" xfId="12482" xr:uid="{00000000-0005-0000-0000-0000C5300000}"/>
    <cellStyle name="Input 2 3 2 2 8 4 2" xfId="12483" xr:uid="{00000000-0005-0000-0000-0000C6300000}"/>
    <cellStyle name="Input 2 3 2 2 8 5" xfId="12484" xr:uid="{00000000-0005-0000-0000-0000C7300000}"/>
    <cellStyle name="Input 2 3 2 2 9" xfId="12485" xr:uid="{00000000-0005-0000-0000-0000C8300000}"/>
    <cellStyle name="Input 2 3 2 2 9 2" xfId="12486" xr:uid="{00000000-0005-0000-0000-0000C9300000}"/>
    <cellStyle name="Input 2 3 2 2 9 2 2" xfId="12487" xr:uid="{00000000-0005-0000-0000-0000CA300000}"/>
    <cellStyle name="Input 2 3 2 2 9 3" xfId="12488" xr:uid="{00000000-0005-0000-0000-0000CB300000}"/>
    <cellStyle name="Input 2 3 2 2 9 3 2" xfId="12489" xr:uid="{00000000-0005-0000-0000-0000CC300000}"/>
    <cellStyle name="Input 2 3 2 2 9 4" xfId="12490" xr:uid="{00000000-0005-0000-0000-0000CD300000}"/>
    <cellStyle name="Input 2 3 2 3" xfId="12491" xr:uid="{00000000-0005-0000-0000-0000CE300000}"/>
    <cellStyle name="Input 2 3 2 3 10" xfId="12492" xr:uid="{00000000-0005-0000-0000-0000CF300000}"/>
    <cellStyle name="Input 2 3 2 3 2" xfId="12493" xr:uid="{00000000-0005-0000-0000-0000D0300000}"/>
    <cellStyle name="Input 2 3 2 3 2 2" xfId="12494" xr:uid="{00000000-0005-0000-0000-0000D1300000}"/>
    <cellStyle name="Input 2 3 2 3 2 2 2" xfId="12495" xr:uid="{00000000-0005-0000-0000-0000D2300000}"/>
    <cellStyle name="Input 2 3 2 3 2 2 2 2" xfId="12496" xr:uid="{00000000-0005-0000-0000-0000D3300000}"/>
    <cellStyle name="Input 2 3 2 3 2 2 3" xfId="12497" xr:uid="{00000000-0005-0000-0000-0000D4300000}"/>
    <cellStyle name="Input 2 3 2 3 2 2 3 2" xfId="12498" xr:uid="{00000000-0005-0000-0000-0000D5300000}"/>
    <cellStyle name="Input 2 3 2 3 2 2 4" xfId="12499" xr:uid="{00000000-0005-0000-0000-0000D6300000}"/>
    <cellStyle name="Input 2 3 2 3 2 3" xfId="12500" xr:uid="{00000000-0005-0000-0000-0000D7300000}"/>
    <cellStyle name="Input 2 3 2 3 2 3 2" xfId="12501" xr:uid="{00000000-0005-0000-0000-0000D8300000}"/>
    <cellStyle name="Input 2 3 2 3 2 4" xfId="12502" xr:uid="{00000000-0005-0000-0000-0000D9300000}"/>
    <cellStyle name="Input 2 3 2 3 2 4 2" xfId="12503" xr:uid="{00000000-0005-0000-0000-0000DA300000}"/>
    <cellStyle name="Input 2 3 2 3 2 5" xfId="12504" xr:uid="{00000000-0005-0000-0000-0000DB300000}"/>
    <cellStyle name="Input 2 3 2 3 2 5 2" xfId="12505" xr:uid="{00000000-0005-0000-0000-0000DC300000}"/>
    <cellStyle name="Input 2 3 2 3 2 6" xfId="12506" xr:uid="{00000000-0005-0000-0000-0000DD300000}"/>
    <cellStyle name="Input 2 3 2 3 3" xfId="12507" xr:uid="{00000000-0005-0000-0000-0000DE300000}"/>
    <cellStyle name="Input 2 3 2 3 3 2" xfId="12508" xr:uid="{00000000-0005-0000-0000-0000DF300000}"/>
    <cellStyle name="Input 2 3 2 3 3 2 2" xfId="12509" xr:uid="{00000000-0005-0000-0000-0000E0300000}"/>
    <cellStyle name="Input 2 3 2 3 3 3" xfId="12510" xr:uid="{00000000-0005-0000-0000-0000E1300000}"/>
    <cellStyle name="Input 2 3 2 3 3 3 2" xfId="12511" xr:uid="{00000000-0005-0000-0000-0000E2300000}"/>
    <cellStyle name="Input 2 3 2 3 3 4" xfId="12512" xr:uid="{00000000-0005-0000-0000-0000E3300000}"/>
    <cellStyle name="Input 2 3 2 3 4" xfId="12513" xr:uid="{00000000-0005-0000-0000-0000E4300000}"/>
    <cellStyle name="Input 2 3 2 3 4 2" xfId="12514" xr:uid="{00000000-0005-0000-0000-0000E5300000}"/>
    <cellStyle name="Input 2 3 2 3 4 2 2" xfId="12515" xr:uid="{00000000-0005-0000-0000-0000E6300000}"/>
    <cellStyle name="Input 2 3 2 3 4 3" xfId="12516" xr:uid="{00000000-0005-0000-0000-0000E7300000}"/>
    <cellStyle name="Input 2 3 2 3 4 3 2" xfId="12517" xr:uid="{00000000-0005-0000-0000-0000E8300000}"/>
    <cellStyle name="Input 2 3 2 3 4 4" xfId="12518" xr:uid="{00000000-0005-0000-0000-0000E9300000}"/>
    <cellStyle name="Input 2 3 2 3 5" xfId="12519" xr:uid="{00000000-0005-0000-0000-0000EA300000}"/>
    <cellStyle name="Input 2 3 2 3 5 2" xfId="12520" xr:uid="{00000000-0005-0000-0000-0000EB300000}"/>
    <cellStyle name="Input 2 3 2 3 5 2 2" xfId="12521" xr:uid="{00000000-0005-0000-0000-0000EC300000}"/>
    <cellStyle name="Input 2 3 2 3 5 3" xfId="12522" xr:uid="{00000000-0005-0000-0000-0000ED300000}"/>
    <cellStyle name="Input 2 3 2 3 5 3 2" xfId="12523" xr:uid="{00000000-0005-0000-0000-0000EE300000}"/>
    <cellStyle name="Input 2 3 2 3 5 4" xfId="12524" xr:uid="{00000000-0005-0000-0000-0000EF300000}"/>
    <cellStyle name="Input 2 3 2 3 6" xfId="12525" xr:uid="{00000000-0005-0000-0000-0000F0300000}"/>
    <cellStyle name="Input 2 3 2 3 6 2" xfId="12526" xr:uid="{00000000-0005-0000-0000-0000F1300000}"/>
    <cellStyle name="Input 2 3 2 3 6 2 2" xfId="12527" xr:uid="{00000000-0005-0000-0000-0000F2300000}"/>
    <cellStyle name="Input 2 3 2 3 6 3" xfId="12528" xr:uid="{00000000-0005-0000-0000-0000F3300000}"/>
    <cellStyle name="Input 2 3 2 3 6 3 2" xfId="12529" xr:uid="{00000000-0005-0000-0000-0000F4300000}"/>
    <cellStyle name="Input 2 3 2 3 6 4" xfId="12530" xr:uid="{00000000-0005-0000-0000-0000F5300000}"/>
    <cellStyle name="Input 2 3 2 3 7" xfId="12531" xr:uid="{00000000-0005-0000-0000-0000F6300000}"/>
    <cellStyle name="Input 2 3 2 3 7 2" xfId="12532" xr:uid="{00000000-0005-0000-0000-0000F7300000}"/>
    <cellStyle name="Input 2 3 2 3 8" xfId="12533" xr:uid="{00000000-0005-0000-0000-0000F8300000}"/>
    <cellStyle name="Input 2 3 2 3 8 2" xfId="12534" xr:uid="{00000000-0005-0000-0000-0000F9300000}"/>
    <cellStyle name="Input 2 3 2 3 9" xfId="12535" xr:uid="{00000000-0005-0000-0000-0000FA300000}"/>
    <cellStyle name="Input 2 3 2 3 9 2" xfId="12536" xr:uid="{00000000-0005-0000-0000-0000FB300000}"/>
    <cellStyle name="Input 2 3 2 4" xfId="12537" xr:uid="{00000000-0005-0000-0000-0000FC300000}"/>
    <cellStyle name="Input 2 3 2 4 2" xfId="12538" xr:uid="{00000000-0005-0000-0000-0000FD300000}"/>
    <cellStyle name="Input 2 3 2 4 2 2" xfId="12539" xr:uid="{00000000-0005-0000-0000-0000FE300000}"/>
    <cellStyle name="Input 2 3 2 4 2 2 2" xfId="12540" xr:uid="{00000000-0005-0000-0000-0000FF300000}"/>
    <cellStyle name="Input 2 3 2 4 2 3" xfId="12541" xr:uid="{00000000-0005-0000-0000-000000310000}"/>
    <cellStyle name="Input 2 3 2 4 2 3 2" xfId="12542" xr:uid="{00000000-0005-0000-0000-000001310000}"/>
    <cellStyle name="Input 2 3 2 4 2 4" xfId="12543" xr:uid="{00000000-0005-0000-0000-000002310000}"/>
    <cellStyle name="Input 2 3 2 4 2 4 2" xfId="12544" xr:uid="{00000000-0005-0000-0000-000003310000}"/>
    <cellStyle name="Input 2 3 2 4 2 5" xfId="12545" xr:uid="{00000000-0005-0000-0000-000004310000}"/>
    <cellStyle name="Input 2 3 2 4 3" xfId="12546" xr:uid="{00000000-0005-0000-0000-000005310000}"/>
    <cellStyle name="Input 2 3 2 4 3 2" xfId="12547" xr:uid="{00000000-0005-0000-0000-000006310000}"/>
    <cellStyle name="Input 2 3 2 4 3 2 2" xfId="12548" xr:uid="{00000000-0005-0000-0000-000007310000}"/>
    <cellStyle name="Input 2 3 2 4 3 3" xfId="12549" xr:uid="{00000000-0005-0000-0000-000008310000}"/>
    <cellStyle name="Input 2 3 2 4 3 3 2" xfId="12550" xr:uid="{00000000-0005-0000-0000-000009310000}"/>
    <cellStyle name="Input 2 3 2 4 3 4" xfId="12551" xr:uid="{00000000-0005-0000-0000-00000A310000}"/>
    <cellStyle name="Input 2 3 2 4 4" xfId="12552" xr:uid="{00000000-0005-0000-0000-00000B310000}"/>
    <cellStyle name="Input 2 3 2 4 4 2" xfId="12553" xr:uid="{00000000-0005-0000-0000-00000C310000}"/>
    <cellStyle name="Input 2 3 2 4 5" xfId="12554" xr:uid="{00000000-0005-0000-0000-00000D310000}"/>
    <cellStyle name="Input 2 3 2 4 5 2" xfId="12555" xr:uid="{00000000-0005-0000-0000-00000E310000}"/>
    <cellStyle name="Input 2 3 2 4 6" xfId="12556" xr:uid="{00000000-0005-0000-0000-00000F310000}"/>
    <cellStyle name="Input 2 3 2 4 6 2" xfId="12557" xr:uid="{00000000-0005-0000-0000-000010310000}"/>
    <cellStyle name="Input 2 3 2 4 7" xfId="12558" xr:uid="{00000000-0005-0000-0000-000011310000}"/>
    <cellStyle name="Input 2 3 2 5" xfId="12559" xr:uid="{00000000-0005-0000-0000-000012310000}"/>
    <cellStyle name="Input 2 3 2 5 2" xfId="12560" xr:uid="{00000000-0005-0000-0000-000013310000}"/>
    <cellStyle name="Input 2 3 2 5 2 2" xfId="12561" xr:uid="{00000000-0005-0000-0000-000014310000}"/>
    <cellStyle name="Input 2 3 2 5 2 2 2" xfId="12562" xr:uid="{00000000-0005-0000-0000-000015310000}"/>
    <cellStyle name="Input 2 3 2 5 2 3" xfId="12563" xr:uid="{00000000-0005-0000-0000-000016310000}"/>
    <cellStyle name="Input 2 3 2 5 2 3 2" xfId="12564" xr:uid="{00000000-0005-0000-0000-000017310000}"/>
    <cellStyle name="Input 2 3 2 5 2 4" xfId="12565" xr:uid="{00000000-0005-0000-0000-000018310000}"/>
    <cellStyle name="Input 2 3 2 5 2 4 2" xfId="12566" xr:uid="{00000000-0005-0000-0000-000019310000}"/>
    <cellStyle name="Input 2 3 2 5 2 5" xfId="12567" xr:uid="{00000000-0005-0000-0000-00001A310000}"/>
    <cellStyle name="Input 2 3 2 5 3" xfId="12568" xr:uid="{00000000-0005-0000-0000-00001B310000}"/>
    <cellStyle name="Input 2 3 2 5 3 2" xfId="12569" xr:uid="{00000000-0005-0000-0000-00001C310000}"/>
    <cellStyle name="Input 2 3 2 5 4" xfId="12570" xr:uid="{00000000-0005-0000-0000-00001D310000}"/>
    <cellStyle name="Input 2 3 2 5 4 2" xfId="12571" xr:uid="{00000000-0005-0000-0000-00001E310000}"/>
    <cellStyle name="Input 2 3 2 5 5" xfId="12572" xr:uid="{00000000-0005-0000-0000-00001F310000}"/>
    <cellStyle name="Input 2 3 2 5 5 2" xfId="12573" xr:uid="{00000000-0005-0000-0000-000020310000}"/>
    <cellStyle name="Input 2 3 2 5 6" xfId="12574" xr:uid="{00000000-0005-0000-0000-000021310000}"/>
    <cellStyle name="Input 2 3 2 6" xfId="12575" xr:uid="{00000000-0005-0000-0000-000022310000}"/>
    <cellStyle name="Input 2 3 2 6 2" xfId="12576" xr:uid="{00000000-0005-0000-0000-000023310000}"/>
    <cellStyle name="Input 2 3 2 6 2 2" xfId="12577" xr:uid="{00000000-0005-0000-0000-000024310000}"/>
    <cellStyle name="Input 2 3 2 6 2 2 2" xfId="12578" xr:uid="{00000000-0005-0000-0000-000025310000}"/>
    <cellStyle name="Input 2 3 2 6 2 3" xfId="12579" xr:uid="{00000000-0005-0000-0000-000026310000}"/>
    <cellStyle name="Input 2 3 2 6 2 3 2" xfId="12580" xr:uid="{00000000-0005-0000-0000-000027310000}"/>
    <cellStyle name="Input 2 3 2 6 2 4" xfId="12581" xr:uid="{00000000-0005-0000-0000-000028310000}"/>
    <cellStyle name="Input 2 3 2 6 2 4 2" xfId="12582" xr:uid="{00000000-0005-0000-0000-000029310000}"/>
    <cellStyle name="Input 2 3 2 6 2 5" xfId="12583" xr:uid="{00000000-0005-0000-0000-00002A310000}"/>
    <cellStyle name="Input 2 3 2 6 3" xfId="12584" xr:uid="{00000000-0005-0000-0000-00002B310000}"/>
    <cellStyle name="Input 2 3 2 6 3 2" xfId="12585" xr:uid="{00000000-0005-0000-0000-00002C310000}"/>
    <cellStyle name="Input 2 3 2 6 4" xfId="12586" xr:uid="{00000000-0005-0000-0000-00002D310000}"/>
    <cellStyle name="Input 2 3 2 6 4 2" xfId="12587" xr:uid="{00000000-0005-0000-0000-00002E310000}"/>
    <cellStyle name="Input 2 3 2 6 5" xfId="12588" xr:uid="{00000000-0005-0000-0000-00002F310000}"/>
    <cellStyle name="Input 2 3 2 6 5 2" xfId="12589" xr:uid="{00000000-0005-0000-0000-000030310000}"/>
    <cellStyle name="Input 2 3 2 6 6" xfId="12590" xr:uid="{00000000-0005-0000-0000-000031310000}"/>
    <cellStyle name="Input 2 3 2 7" xfId="12591" xr:uid="{00000000-0005-0000-0000-000032310000}"/>
    <cellStyle name="Input 2 3 2 7 2" xfId="12592" xr:uid="{00000000-0005-0000-0000-000033310000}"/>
    <cellStyle name="Input 2 3 2 7 2 2" xfId="12593" xr:uid="{00000000-0005-0000-0000-000034310000}"/>
    <cellStyle name="Input 2 3 2 7 2 2 2" xfId="12594" xr:uid="{00000000-0005-0000-0000-000035310000}"/>
    <cellStyle name="Input 2 3 2 7 2 3" xfId="12595" xr:uid="{00000000-0005-0000-0000-000036310000}"/>
    <cellStyle name="Input 2 3 2 7 2 3 2" xfId="12596" xr:uid="{00000000-0005-0000-0000-000037310000}"/>
    <cellStyle name="Input 2 3 2 7 2 4" xfId="12597" xr:uid="{00000000-0005-0000-0000-000038310000}"/>
    <cellStyle name="Input 2 3 2 7 2 4 2" xfId="12598" xr:uid="{00000000-0005-0000-0000-000039310000}"/>
    <cellStyle name="Input 2 3 2 7 2 5" xfId="12599" xr:uid="{00000000-0005-0000-0000-00003A310000}"/>
    <cellStyle name="Input 2 3 2 7 3" xfId="12600" xr:uid="{00000000-0005-0000-0000-00003B310000}"/>
    <cellStyle name="Input 2 3 2 7 3 2" xfId="12601" xr:uid="{00000000-0005-0000-0000-00003C310000}"/>
    <cellStyle name="Input 2 3 2 7 4" xfId="12602" xr:uid="{00000000-0005-0000-0000-00003D310000}"/>
    <cellStyle name="Input 2 3 2 7 4 2" xfId="12603" xr:uid="{00000000-0005-0000-0000-00003E310000}"/>
    <cellStyle name="Input 2 3 2 7 5" xfId="12604" xr:uid="{00000000-0005-0000-0000-00003F310000}"/>
    <cellStyle name="Input 2 3 2 7 5 2" xfId="12605" xr:uid="{00000000-0005-0000-0000-000040310000}"/>
    <cellStyle name="Input 2 3 2 7 6" xfId="12606" xr:uid="{00000000-0005-0000-0000-000041310000}"/>
    <cellStyle name="Input 2 3 2 8" xfId="12607" xr:uid="{00000000-0005-0000-0000-000042310000}"/>
    <cellStyle name="Input 2 3 2 8 2" xfId="12608" xr:uid="{00000000-0005-0000-0000-000043310000}"/>
    <cellStyle name="Input 2 3 2 8 2 2" xfId="12609" xr:uid="{00000000-0005-0000-0000-000044310000}"/>
    <cellStyle name="Input 2 3 2 8 3" xfId="12610" xr:uid="{00000000-0005-0000-0000-000045310000}"/>
    <cellStyle name="Input 2 3 2 8 3 2" xfId="12611" xr:uid="{00000000-0005-0000-0000-000046310000}"/>
    <cellStyle name="Input 2 3 2 8 4" xfId="12612" xr:uid="{00000000-0005-0000-0000-000047310000}"/>
    <cellStyle name="Input 2 3 2 8 4 2" xfId="12613" xr:uid="{00000000-0005-0000-0000-000048310000}"/>
    <cellStyle name="Input 2 3 2 8 5" xfId="12614" xr:uid="{00000000-0005-0000-0000-000049310000}"/>
    <cellStyle name="Input 2 3 2 9" xfId="12615" xr:uid="{00000000-0005-0000-0000-00004A310000}"/>
    <cellStyle name="Input 2 3 2 9 2" xfId="12616" xr:uid="{00000000-0005-0000-0000-00004B310000}"/>
    <cellStyle name="Input 2 3 2 9 2 2" xfId="12617" xr:uid="{00000000-0005-0000-0000-00004C310000}"/>
    <cellStyle name="Input 2 3 2 9 3" xfId="12618" xr:uid="{00000000-0005-0000-0000-00004D310000}"/>
    <cellStyle name="Input 2 3 2 9 3 2" xfId="12619" xr:uid="{00000000-0005-0000-0000-00004E310000}"/>
    <cellStyle name="Input 2 3 2 9 4" xfId="12620" xr:uid="{00000000-0005-0000-0000-00004F310000}"/>
    <cellStyle name="Input 2 3 2 9 4 2" xfId="12621" xr:uid="{00000000-0005-0000-0000-000050310000}"/>
    <cellStyle name="Input 2 3 2 9 5" xfId="12622" xr:uid="{00000000-0005-0000-0000-000051310000}"/>
    <cellStyle name="Input 2 3 3" xfId="12623" xr:uid="{00000000-0005-0000-0000-000052310000}"/>
    <cellStyle name="Input 2 3 3 10" xfId="12624" xr:uid="{00000000-0005-0000-0000-000053310000}"/>
    <cellStyle name="Input 2 3 3 10 2" xfId="12625" xr:uid="{00000000-0005-0000-0000-000054310000}"/>
    <cellStyle name="Input 2 3 3 11" xfId="12626" xr:uid="{00000000-0005-0000-0000-000055310000}"/>
    <cellStyle name="Input 2 3 3 11 2" xfId="12627" xr:uid="{00000000-0005-0000-0000-000056310000}"/>
    <cellStyle name="Input 2 3 3 12" xfId="12628" xr:uid="{00000000-0005-0000-0000-000057310000}"/>
    <cellStyle name="Input 2 3 3 12 2" xfId="12629" xr:uid="{00000000-0005-0000-0000-000058310000}"/>
    <cellStyle name="Input 2 3 3 13" xfId="12630" xr:uid="{00000000-0005-0000-0000-000059310000}"/>
    <cellStyle name="Input 2 3 3 2" xfId="12631" xr:uid="{00000000-0005-0000-0000-00005A310000}"/>
    <cellStyle name="Input 2 3 3 2 2" xfId="12632" xr:uid="{00000000-0005-0000-0000-00005B310000}"/>
    <cellStyle name="Input 2 3 3 2 2 2" xfId="12633" xr:uid="{00000000-0005-0000-0000-00005C310000}"/>
    <cellStyle name="Input 2 3 3 2 2 2 2" xfId="12634" xr:uid="{00000000-0005-0000-0000-00005D310000}"/>
    <cellStyle name="Input 2 3 3 2 2 3" xfId="12635" xr:uid="{00000000-0005-0000-0000-00005E310000}"/>
    <cellStyle name="Input 2 3 3 2 2 3 2" xfId="12636" xr:uid="{00000000-0005-0000-0000-00005F310000}"/>
    <cellStyle name="Input 2 3 3 2 2 4" xfId="12637" xr:uid="{00000000-0005-0000-0000-000060310000}"/>
    <cellStyle name="Input 2 3 3 2 2 4 2" xfId="12638" xr:uid="{00000000-0005-0000-0000-000061310000}"/>
    <cellStyle name="Input 2 3 3 2 2 5" xfId="12639" xr:uid="{00000000-0005-0000-0000-000062310000}"/>
    <cellStyle name="Input 2 3 3 2 3" xfId="12640" xr:uid="{00000000-0005-0000-0000-000063310000}"/>
    <cellStyle name="Input 2 3 3 2 3 2" xfId="12641" xr:uid="{00000000-0005-0000-0000-000064310000}"/>
    <cellStyle name="Input 2 3 3 2 3 2 2" xfId="12642" xr:uid="{00000000-0005-0000-0000-000065310000}"/>
    <cellStyle name="Input 2 3 3 2 3 3" xfId="12643" xr:uid="{00000000-0005-0000-0000-000066310000}"/>
    <cellStyle name="Input 2 3 3 2 3 3 2" xfId="12644" xr:uid="{00000000-0005-0000-0000-000067310000}"/>
    <cellStyle name="Input 2 3 3 2 3 4" xfId="12645" xr:uid="{00000000-0005-0000-0000-000068310000}"/>
    <cellStyle name="Input 2 3 3 2 4" xfId="12646" xr:uid="{00000000-0005-0000-0000-000069310000}"/>
    <cellStyle name="Input 2 3 3 2 4 2" xfId="12647" xr:uid="{00000000-0005-0000-0000-00006A310000}"/>
    <cellStyle name="Input 2 3 3 2 5" xfId="12648" xr:uid="{00000000-0005-0000-0000-00006B310000}"/>
    <cellStyle name="Input 2 3 3 2 5 2" xfId="12649" xr:uid="{00000000-0005-0000-0000-00006C310000}"/>
    <cellStyle name="Input 2 3 3 2 6" xfId="12650" xr:uid="{00000000-0005-0000-0000-00006D310000}"/>
    <cellStyle name="Input 2 3 3 2 6 2" xfId="12651" xr:uid="{00000000-0005-0000-0000-00006E310000}"/>
    <cellStyle name="Input 2 3 3 2 7" xfId="12652" xr:uid="{00000000-0005-0000-0000-00006F310000}"/>
    <cellStyle name="Input 2 3 3 3" xfId="12653" xr:uid="{00000000-0005-0000-0000-000070310000}"/>
    <cellStyle name="Input 2 3 3 3 2" xfId="12654" xr:uid="{00000000-0005-0000-0000-000071310000}"/>
    <cellStyle name="Input 2 3 3 3 2 2" xfId="12655" xr:uid="{00000000-0005-0000-0000-000072310000}"/>
    <cellStyle name="Input 2 3 3 3 2 2 2" xfId="12656" xr:uid="{00000000-0005-0000-0000-000073310000}"/>
    <cellStyle name="Input 2 3 3 3 2 3" xfId="12657" xr:uid="{00000000-0005-0000-0000-000074310000}"/>
    <cellStyle name="Input 2 3 3 3 2 3 2" xfId="12658" xr:uid="{00000000-0005-0000-0000-000075310000}"/>
    <cellStyle name="Input 2 3 3 3 2 4" xfId="12659" xr:uid="{00000000-0005-0000-0000-000076310000}"/>
    <cellStyle name="Input 2 3 3 3 2 4 2" xfId="12660" xr:uid="{00000000-0005-0000-0000-000077310000}"/>
    <cellStyle name="Input 2 3 3 3 2 5" xfId="12661" xr:uid="{00000000-0005-0000-0000-000078310000}"/>
    <cellStyle name="Input 2 3 3 3 3" xfId="12662" xr:uid="{00000000-0005-0000-0000-000079310000}"/>
    <cellStyle name="Input 2 3 3 3 3 2" xfId="12663" xr:uid="{00000000-0005-0000-0000-00007A310000}"/>
    <cellStyle name="Input 2 3 3 3 3 2 2" xfId="12664" xr:uid="{00000000-0005-0000-0000-00007B310000}"/>
    <cellStyle name="Input 2 3 3 3 3 3" xfId="12665" xr:uid="{00000000-0005-0000-0000-00007C310000}"/>
    <cellStyle name="Input 2 3 3 3 3 3 2" xfId="12666" xr:uid="{00000000-0005-0000-0000-00007D310000}"/>
    <cellStyle name="Input 2 3 3 3 3 4" xfId="12667" xr:uid="{00000000-0005-0000-0000-00007E310000}"/>
    <cellStyle name="Input 2 3 3 3 4" xfId="12668" xr:uid="{00000000-0005-0000-0000-00007F310000}"/>
    <cellStyle name="Input 2 3 3 3 4 2" xfId="12669" xr:uid="{00000000-0005-0000-0000-000080310000}"/>
    <cellStyle name="Input 2 3 3 3 5" xfId="12670" xr:uid="{00000000-0005-0000-0000-000081310000}"/>
    <cellStyle name="Input 2 3 3 3 5 2" xfId="12671" xr:uid="{00000000-0005-0000-0000-000082310000}"/>
    <cellStyle name="Input 2 3 3 3 6" xfId="12672" xr:uid="{00000000-0005-0000-0000-000083310000}"/>
    <cellStyle name="Input 2 3 3 3 6 2" xfId="12673" xr:uid="{00000000-0005-0000-0000-000084310000}"/>
    <cellStyle name="Input 2 3 3 3 7" xfId="12674" xr:uid="{00000000-0005-0000-0000-000085310000}"/>
    <cellStyle name="Input 2 3 3 4" xfId="12675" xr:uid="{00000000-0005-0000-0000-000086310000}"/>
    <cellStyle name="Input 2 3 3 4 2" xfId="12676" xr:uid="{00000000-0005-0000-0000-000087310000}"/>
    <cellStyle name="Input 2 3 3 4 2 2" xfId="12677" xr:uid="{00000000-0005-0000-0000-000088310000}"/>
    <cellStyle name="Input 2 3 3 4 2 2 2" xfId="12678" xr:uid="{00000000-0005-0000-0000-000089310000}"/>
    <cellStyle name="Input 2 3 3 4 2 3" xfId="12679" xr:uid="{00000000-0005-0000-0000-00008A310000}"/>
    <cellStyle name="Input 2 3 3 4 2 3 2" xfId="12680" xr:uid="{00000000-0005-0000-0000-00008B310000}"/>
    <cellStyle name="Input 2 3 3 4 2 4" xfId="12681" xr:uid="{00000000-0005-0000-0000-00008C310000}"/>
    <cellStyle name="Input 2 3 3 4 2 4 2" xfId="12682" xr:uid="{00000000-0005-0000-0000-00008D310000}"/>
    <cellStyle name="Input 2 3 3 4 2 5" xfId="12683" xr:uid="{00000000-0005-0000-0000-00008E310000}"/>
    <cellStyle name="Input 2 3 3 4 3" xfId="12684" xr:uid="{00000000-0005-0000-0000-00008F310000}"/>
    <cellStyle name="Input 2 3 3 4 3 2" xfId="12685" xr:uid="{00000000-0005-0000-0000-000090310000}"/>
    <cellStyle name="Input 2 3 3 4 3 2 2" xfId="12686" xr:uid="{00000000-0005-0000-0000-000091310000}"/>
    <cellStyle name="Input 2 3 3 4 3 3" xfId="12687" xr:uid="{00000000-0005-0000-0000-000092310000}"/>
    <cellStyle name="Input 2 3 3 4 3 3 2" xfId="12688" xr:uid="{00000000-0005-0000-0000-000093310000}"/>
    <cellStyle name="Input 2 3 3 4 3 4" xfId="12689" xr:uid="{00000000-0005-0000-0000-000094310000}"/>
    <cellStyle name="Input 2 3 3 4 4" xfId="12690" xr:uid="{00000000-0005-0000-0000-000095310000}"/>
    <cellStyle name="Input 2 3 3 4 4 2" xfId="12691" xr:uid="{00000000-0005-0000-0000-000096310000}"/>
    <cellStyle name="Input 2 3 3 4 5" xfId="12692" xr:uid="{00000000-0005-0000-0000-000097310000}"/>
    <cellStyle name="Input 2 3 3 4 5 2" xfId="12693" xr:uid="{00000000-0005-0000-0000-000098310000}"/>
    <cellStyle name="Input 2 3 3 4 6" xfId="12694" xr:uid="{00000000-0005-0000-0000-000099310000}"/>
    <cellStyle name="Input 2 3 3 4 6 2" xfId="12695" xr:uid="{00000000-0005-0000-0000-00009A310000}"/>
    <cellStyle name="Input 2 3 3 4 7" xfId="12696" xr:uid="{00000000-0005-0000-0000-00009B310000}"/>
    <cellStyle name="Input 2 3 3 5" xfId="12697" xr:uid="{00000000-0005-0000-0000-00009C310000}"/>
    <cellStyle name="Input 2 3 3 5 2" xfId="12698" xr:uid="{00000000-0005-0000-0000-00009D310000}"/>
    <cellStyle name="Input 2 3 3 5 2 2" xfId="12699" xr:uid="{00000000-0005-0000-0000-00009E310000}"/>
    <cellStyle name="Input 2 3 3 5 2 2 2" xfId="12700" xr:uid="{00000000-0005-0000-0000-00009F310000}"/>
    <cellStyle name="Input 2 3 3 5 2 3" xfId="12701" xr:uid="{00000000-0005-0000-0000-0000A0310000}"/>
    <cellStyle name="Input 2 3 3 5 2 3 2" xfId="12702" xr:uid="{00000000-0005-0000-0000-0000A1310000}"/>
    <cellStyle name="Input 2 3 3 5 2 4" xfId="12703" xr:uid="{00000000-0005-0000-0000-0000A2310000}"/>
    <cellStyle name="Input 2 3 3 5 2 4 2" xfId="12704" xr:uid="{00000000-0005-0000-0000-0000A3310000}"/>
    <cellStyle name="Input 2 3 3 5 2 5" xfId="12705" xr:uid="{00000000-0005-0000-0000-0000A4310000}"/>
    <cellStyle name="Input 2 3 3 5 3" xfId="12706" xr:uid="{00000000-0005-0000-0000-0000A5310000}"/>
    <cellStyle name="Input 2 3 3 5 3 2" xfId="12707" xr:uid="{00000000-0005-0000-0000-0000A6310000}"/>
    <cellStyle name="Input 2 3 3 5 3 2 2" xfId="12708" xr:uid="{00000000-0005-0000-0000-0000A7310000}"/>
    <cellStyle name="Input 2 3 3 5 3 3" xfId="12709" xr:uid="{00000000-0005-0000-0000-0000A8310000}"/>
    <cellStyle name="Input 2 3 3 5 3 3 2" xfId="12710" xr:uid="{00000000-0005-0000-0000-0000A9310000}"/>
    <cellStyle name="Input 2 3 3 5 3 4" xfId="12711" xr:uid="{00000000-0005-0000-0000-0000AA310000}"/>
    <cellStyle name="Input 2 3 3 5 4" xfId="12712" xr:uid="{00000000-0005-0000-0000-0000AB310000}"/>
    <cellStyle name="Input 2 3 3 5 4 2" xfId="12713" xr:uid="{00000000-0005-0000-0000-0000AC310000}"/>
    <cellStyle name="Input 2 3 3 5 5" xfId="12714" xr:uid="{00000000-0005-0000-0000-0000AD310000}"/>
    <cellStyle name="Input 2 3 3 5 5 2" xfId="12715" xr:uid="{00000000-0005-0000-0000-0000AE310000}"/>
    <cellStyle name="Input 2 3 3 5 6" xfId="12716" xr:uid="{00000000-0005-0000-0000-0000AF310000}"/>
    <cellStyle name="Input 2 3 3 5 6 2" xfId="12717" xr:uid="{00000000-0005-0000-0000-0000B0310000}"/>
    <cellStyle name="Input 2 3 3 5 7" xfId="12718" xr:uid="{00000000-0005-0000-0000-0000B1310000}"/>
    <cellStyle name="Input 2 3 3 6" xfId="12719" xr:uid="{00000000-0005-0000-0000-0000B2310000}"/>
    <cellStyle name="Input 2 3 3 6 2" xfId="12720" xr:uid="{00000000-0005-0000-0000-0000B3310000}"/>
    <cellStyle name="Input 2 3 3 6 2 2" xfId="12721" xr:uid="{00000000-0005-0000-0000-0000B4310000}"/>
    <cellStyle name="Input 2 3 3 6 2 2 2" xfId="12722" xr:uid="{00000000-0005-0000-0000-0000B5310000}"/>
    <cellStyle name="Input 2 3 3 6 2 3" xfId="12723" xr:uid="{00000000-0005-0000-0000-0000B6310000}"/>
    <cellStyle name="Input 2 3 3 6 2 3 2" xfId="12724" xr:uid="{00000000-0005-0000-0000-0000B7310000}"/>
    <cellStyle name="Input 2 3 3 6 2 4" xfId="12725" xr:uid="{00000000-0005-0000-0000-0000B8310000}"/>
    <cellStyle name="Input 2 3 3 6 2 4 2" xfId="12726" xr:uid="{00000000-0005-0000-0000-0000B9310000}"/>
    <cellStyle name="Input 2 3 3 6 2 5" xfId="12727" xr:uid="{00000000-0005-0000-0000-0000BA310000}"/>
    <cellStyle name="Input 2 3 3 6 3" xfId="12728" xr:uid="{00000000-0005-0000-0000-0000BB310000}"/>
    <cellStyle name="Input 2 3 3 6 3 2" xfId="12729" xr:uid="{00000000-0005-0000-0000-0000BC310000}"/>
    <cellStyle name="Input 2 3 3 6 4" xfId="12730" xr:uid="{00000000-0005-0000-0000-0000BD310000}"/>
    <cellStyle name="Input 2 3 3 6 4 2" xfId="12731" xr:uid="{00000000-0005-0000-0000-0000BE310000}"/>
    <cellStyle name="Input 2 3 3 6 5" xfId="12732" xr:uid="{00000000-0005-0000-0000-0000BF310000}"/>
    <cellStyle name="Input 2 3 3 6 5 2" xfId="12733" xr:uid="{00000000-0005-0000-0000-0000C0310000}"/>
    <cellStyle name="Input 2 3 3 6 6" xfId="12734" xr:uid="{00000000-0005-0000-0000-0000C1310000}"/>
    <cellStyle name="Input 2 3 3 7" xfId="12735" xr:uid="{00000000-0005-0000-0000-0000C2310000}"/>
    <cellStyle name="Input 2 3 3 7 2" xfId="12736" xr:uid="{00000000-0005-0000-0000-0000C3310000}"/>
    <cellStyle name="Input 2 3 3 7 2 2" xfId="12737" xr:uid="{00000000-0005-0000-0000-0000C4310000}"/>
    <cellStyle name="Input 2 3 3 7 3" xfId="12738" xr:uid="{00000000-0005-0000-0000-0000C5310000}"/>
    <cellStyle name="Input 2 3 3 7 3 2" xfId="12739" xr:uid="{00000000-0005-0000-0000-0000C6310000}"/>
    <cellStyle name="Input 2 3 3 7 4" xfId="12740" xr:uid="{00000000-0005-0000-0000-0000C7310000}"/>
    <cellStyle name="Input 2 3 3 7 4 2" xfId="12741" xr:uid="{00000000-0005-0000-0000-0000C8310000}"/>
    <cellStyle name="Input 2 3 3 7 5" xfId="12742" xr:uid="{00000000-0005-0000-0000-0000C9310000}"/>
    <cellStyle name="Input 2 3 3 8" xfId="12743" xr:uid="{00000000-0005-0000-0000-0000CA310000}"/>
    <cellStyle name="Input 2 3 3 8 2" xfId="12744" xr:uid="{00000000-0005-0000-0000-0000CB310000}"/>
    <cellStyle name="Input 2 3 3 8 2 2" xfId="12745" xr:uid="{00000000-0005-0000-0000-0000CC310000}"/>
    <cellStyle name="Input 2 3 3 8 3" xfId="12746" xr:uid="{00000000-0005-0000-0000-0000CD310000}"/>
    <cellStyle name="Input 2 3 3 8 3 2" xfId="12747" xr:uid="{00000000-0005-0000-0000-0000CE310000}"/>
    <cellStyle name="Input 2 3 3 8 4" xfId="12748" xr:uid="{00000000-0005-0000-0000-0000CF310000}"/>
    <cellStyle name="Input 2 3 3 8 4 2" xfId="12749" xr:uid="{00000000-0005-0000-0000-0000D0310000}"/>
    <cellStyle name="Input 2 3 3 8 5" xfId="12750" xr:uid="{00000000-0005-0000-0000-0000D1310000}"/>
    <cellStyle name="Input 2 3 3 9" xfId="12751" xr:uid="{00000000-0005-0000-0000-0000D2310000}"/>
    <cellStyle name="Input 2 3 3 9 2" xfId="12752" xr:uid="{00000000-0005-0000-0000-0000D3310000}"/>
    <cellStyle name="Input 2 3 3 9 2 2" xfId="12753" xr:uid="{00000000-0005-0000-0000-0000D4310000}"/>
    <cellStyle name="Input 2 3 3 9 3" xfId="12754" xr:uid="{00000000-0005-0000-0000-0000D5310000}"/>
    <cellStyle name="Input 2 3 3 9 3 2" xfId="12755" xr:uid="{00000000-0005-0000-0000-0000D6310000}"/>
    <cellStyle name="Input 2 3 3 9 4" xfId="12756" xr:uid="{00000000-0005-0000-0000-0000D7310000}"/>
    <cellStyle name="Input 2 3 4" xfId="12757" xr:uid="{00000000-0005-0000-0000-0000D8310000}"/>
    <cellStyle name="Input 2 3 4 10" xfId="12758" xr:uid="{00000000-0005-0000-0000-0000D9310000}"/>
    <cellStyle name="Input 2 3 4 2" xfId="12759" xr:uid="{00000000-0005-0000-0000-0000DA310000}"/>
    <cellStyle name="Input 2 3 4 2 2" xfId="12760" xr:uid="{00000000-0005-0000-0000-0000DB310000}"/>
    <cellStyle name="Input 2 3 4 2 2 2" xfId="12761" xr:uid="{00000000-0005-0000-0000-0000DC310000}"/>
    <cellStyle name="Input 2 3 4 2 2 2 2" xfId="12762" xr:uid="{00000000-0005-0000-0000-0000DD310000}"/>
    <cellStyle name="Input 2 3 4 2 2 3" xfId="12763" xr:uid="{00000000-0005-0000-0000-0000DE310000}"/>
    <cellStyle name="Input 2 3 4 2 2 3 2" xfId="12764" xr:uid="{00000000-0005-0000-0000-0000DF310000}"/>
    <cellStyle name="Input 2 3 4 2 2 4" xfId="12765" xr:uid="{00000000-0005-0000-0000-0000E0310000}"/>
    <cellStyle name="Input 2 3 4 2 3" xfId="12766" xr:uid="{00000000-0005-0000-0000-0000E1310000}"/>
    <cellStyle name="Input 2 3 4 2 3 2" xfId="12767" xr:uid="{00000000-0005-0000-0000-0000E2310000}"/>
    <cellStyle name="Input 2 3 4 2 4" xfId="12768" xr:uid="{00000000-0005-0000-0000-0000E3310000}"/>
    <cellStyle name="Input 2 3 4 2 4 2" xfId="12769" xr:uid="{00000000-0005-0000-0000-0000E4310000}"/>
    <cellStyle name="Input 2 3 4 2 5" xfId="12770" xr:uid="{00000000-0005-0000-0000-0000E5310000}"/>
    <cellStyle name="Input 2 3 4 2 5 2" xfId="12771" xr:uid="{00000000-0005-0000-0000-0000E6310000}"/>
    <cellStyle name="Input 2 3 4 2 6" xfId="12772" xr:uid="{00000000-0005-0000-0000-0000E7310000}"/>
    <cellStyle name="Input 2 3 4 3" xfId="12773" xr:uid="{00000000-0005-0000-0000-0000E8310000}"/>
    <cellStyle name="Input 2 3 4 3 2" xfId="12774" xr:uid="{00000000-0005-0000-0000-0000E9310000}"/>
    <cellStyle name="Input 2 3 4 3 2 2" xfId="12775" xr:uid="{00000000-0005-0000-0000-0000EA310000}"/>
    <cellStyle name="Input 2 3 4 3 3" xfId="12776" xr:uid="{00000000-0005-0000-0000-0000EB310000}"/>
    <cellStyle name="Input 2 3 4 3 3 2" xfId="12777" xr:uid="{00000000-0005-0000-0000-0000EC310000}"/>
    <cellStyle name="Input 2 3 4 3 4" xfId="12778" xr:uid="{00000000-0005-0000-0000-0000ED310000}"/>
    <cellStyle name="Input 2 3 4 4" xfId="12779" xr:uid="{00000000-0005-0000-0000-0000EE310000}"/>
    <cellStyle name="Input 2 3 4 4 2" xfId="12780" xr:uid="{00000000-0005-0000-0000-0000EF310000}"/>
    <cellStyle name="Input 2 3 4 4 2 2" xfId="12781" xr:uid="{00000000-0005-0000-0000-0000F0310000}"/>
    <cellStyle name="Input 2 3 4 4 3" xfId="12782" xr:uid="{00000000-0005-0000-0000-0000F1310000}"/>
    <cellStyle name="Input 2 3 4 4 3 2" xfId="12783" xr:uid="{00000000-0005-0000-0000-0000F2310000}"/>
    <cellStyle name="Input 2 3 4 4 4" xfId="12784" xr:uid="{00000000-0005-0000-0000-0000F3310000}"/>
    <cellStyle name="Input 2 3 4 5" xfId="12785" xr:uid="{00000000-0005-0000-0000-0000F4310000}"/>
    <cellStyle name="Input 2 3 4 5 2" xfId="12786" xr:uid="{00000000-0005-0000-0000-0000F5310000}"/>
    <cellStyle name="Input 2 3 4 5 2 2" xfId="12787" xr:uid="{00000000-0005-0000-0000-0000F6310000}"/>
    <cellStyle name="Input 2 3 4 5 3" xfId="12788" xr:uid="{00000000-0005-0000-0000-0000F7310000}"/>
    <cellStyle name="Input 2 3 4 5 3 2" xfId="12789" xr:uid="{00000000-0005-0000-0000-0000F8310000}"/>
    <cellStyle name="Input 2 3 4 5 4" xfId="12790" xr:uid="{00000000-0005-0000-0000-0000F9310000}"/>
    <cellStyle name="Input 2 3 4 6" xfId="12791" xr:uid="{00000000-0005-0000-0000-0000FA310000}"/>
    <cellStyle name="Input 2 3 4 6 2" xfId="12792" xr:uid="{00000000-0005-0000-0000-0000FB310000}"/>
    <cellStyle name="Input 2 3 4 6 2 2" xfId="12793" xr:uid="{00000000-0005-0000-0000-0000FC310000}"/>
    <cellStyle name="Input 2 3 4 6 3" xfId="12794" xr:uid="{00000000-0005-0000-0000-0000FD310000}"/>
    <cellStyle name="Input 2 3 4 6 3 2" xfId="12795" xr:uid="{00000000-0005-0000-0000-0000FE310000}"/>
    <cellStyle name="Input 2 3 4 6 4" xfId="12796" xr:uid="{00000000-0005-0000-0000-0000FF310000}"/>
    <cellStyle name="Input 2 3 4 7" xfId="12797" xr:uid="{00000000-0005-0000-0000-000000320000}"/>
    <cellStyle name="Input 2 3 4 7 2" xfId="12798" xr:uid="{00000000-0005-0000-0000-000001320000}"/>
    <cellStyle name="Input 2 3 4 8" xfId="12799" xr:uid="{00000000-0005-0000-0000-000002320000}"/>
    <cellStyle name="Input 2 3 4 8 2" xfId="12800" xr:uid="{00000000-0005-0000-0000-000003320000}"/>
    <cellStyle name="Input 2 3 4 9" xfId="12801" xr:uid="{00000000-0005-0000-0000-000004320000}"/>
    <cellStyle name="Input 2 3 4 9 2" xfId="12802" xr:uid="{00000000-0005-0000-0000-000005320000}"/>
    <cellStyle name="Input 2 3 5" xfId="12803" xr:uid="{00000000-0005-0000-0000-000006320000}"/>
    <cellStyle name="Input 2 3 5 2" xfId="12804" xr:uid="{00000000-0005-0000-0000-000007320000}"/>
    <cellStyle name="Input 2 3 5 2 2" xfId="12805" xr:uid="{00000000-0005-0000-0000-000008320000}"/>
    <cellStyle name="Input 2 3 5 2 2 2" xfId="12806" xr:uid="{00000000-0005-0000-0000-000009320000}"/>
    <cellStyle name="Input 2 3 5 2 3" xfId="12807" xr:uid="{00000000-0005-0000-0000-00000A320000}"/>
    <cellStyle name="Input 2 3 5 2 3 2" xfId="12808" xr:uid="{00000000-0005-0000-0000-00000B320000}"/>
    <cellStyle name="Input 2 3 5 2 4" xfId="12809" xr:uid="{00000000-0005-0000-0000-00000C320000}"/>
    <cellStyle name="Input 2 3 5 2 4 2" xfId="12810" xr:uid="{00000000-0005-0000-0000-00000D320000}"/>
    <cellStyle name="Input 2 3 5 2 5" xfId="12811" xr:uid="{00000000-0005-0000-0000-00000E320000}"/>
    <cellStyle name="Input 2 3 5 3" xfId="12812" xr:uid="{00000000-0005-0000-0000-00000F320000}"/>
    <cellStyle name="Input 2 3 5 3 2" xfId="12813" xr:uid="{00000000-0005-0000-0000-000010320000}"/>
    <cellStyle name="Input 2 3 5 3 2 2" xfId="12814" xr:uid="{00000000-0005-0000-0000-000011320000}"/>
    <cellStyle name="Input 2 3 5 3 3" xfId="12815" xr:uid="{00000000-0005-0000-0000-000012320000}"/>
    <cellStyle name="Input 2 3 5 3 3 2" xfId="12816" xr:uid="{00000000-0005-0000-0000-000013320000}"/>
    <cellStyle name="Input 2 3 5 3 4" xfId="12817" xr:uid="{00000000-0005-0000-0000-000014320000}"/>
    <cellStyle name="Input 2 3 5 4" xfId="12818" xr:uid="{00000000-0005-0000-0000-000015320000}"/>
    <cellStyle name="Input 2 3 5 4 2" xfId="12819" xr:uid="{00000000-0005-0000-0000-000016320000}"/>
    <cellStyle name="Input 2 3 5 5" xfId="12820" xr:uid="{00000000-0005-0000-0000-000017320000}"/>
    <cellStyle name="Input 2 3 5 5 2" xfId="12821" xr:uid="{00000000-0005-0000-0000-000018320000}"/>
    <cellStyle name="Input 2 3 5 6" xfId="12822" xr:uid="{00000000-0005-0000-0000-000019320000}"/>
    <cellStyle name="Input 2 3 5 6 2" xfId="12823" xr:uid="{00000000-0005-0000-0000-00001A320000}"/>
    <cellStyle name="Input 2 3 5 7" xfId="12824" xr:uid="{00000000-0005-0000-0000-00001B320000}"/>
    <cellStyle name="Input 2 3 6" xfId="12825" xr:uid="{00000000-0005-0000-0000-00001C320000}"/>
    <cellStyle name="Input 2 3 6 2" xfId="12826" xr:uid="{00000000-0005-0000-0000-00001D320000}"/>
    <cellStyle name="Input 2 3 6 2 2" xfId="12827" xr:uid="{00000000-0005-0000-0000-00001E320000}"/>
    <cellStyle name="Input 2 3 6 2 2 2" xfId="12828" xr:uid="{00000000-0005-0000-0000-00001F320000}"/>
    <cellStyle name="Input 2 3 6 2 3" xfId="12829" xr:uid="{00000000-0005-0000-0000-000020320000}"/>
    <cellStyle name="Input 2 3 6 2 3 2" xfId="12830" xr:uid="{00000000-0005-0000-0000-000021320000}"/>
    <cellStyle name="Input 2 3 6 2 4" xfId="12831" xr:uid="{00000000-0005-0000-0000-000022320000}"/>
    <cellStyle name="Input 2 3 6 2 4 2" xfId="12832" xr:uid="{00000000-0005-0000-0000-000023320000}"/>
    <cellStyle name="Input 2 3 6 2 5" xfId="12833" xr:uid="{00000000-0005-0000-0000-000024320000}"/>
    <cellStyle name="Input 2 3 6 3" xfId="12834" xr:uid="{00000000-0005-0000-0000-000025320000}"/>
    <cellStyle name="Input 2 3 6 3 2" xfId="12835" xr:uid="{00000000-0005-0000-0000-000026320000}"/>
    <cellStyle name="Input 2 3 6 4" xfId="12836" xr:uid="{00000000-0005-0000-0000-000027320000}"/>
    <cellStyle name="Input 2 3 6 4 2" xfId="12837" xr:uid="{00000000-0005-0000-0000-000028320000}"/>
    <cellStyle name="Input 2 3 6 5" xfId="12838" xr:uid="{00000000-0005-0000-0000-000029320000}"/>
    <cellStyle name="Input 2 3 6 5 2" xfId="12839" xr:uid="{00000000-0005-0000-0000-00002A320000}"/>
    <cellStyle name="Input 2 3 6 6" xfId="12840" xr:uid="{00000000-0005-0000-0000-00002B320000}"/>
    <cellStyle name="Input 2 3 7" xfId="12841" xr:uid="{00000000-0005-0000-0000-00002C320000}"/>
    <cellStyle name="Input 2 3 7 2" xfId="12842" xr:uid="{00000000-0005-0000-0000-00002D320000}"/>
    <cellStyle name="Input 2 3 7 2 2" xfId="12843" xr:uid="{00000000-0005-0000-0000-00002E320000}"/>
    <cellStyle name="Input 2 3 7 2 2 2" xfId="12844" xr:uid="{00000000-0005-0000-0000-00002F320000}"/>
    <cellStyle name="Input 2 3 7 2 3" xfId="12845" xr:uid="{00000000-0005-0000-0000-000030320000}"/>
    <cellStyle name="Input 2 3 7 2 3 2" xfId="12846" xr:uid="{00000000-0005-0000-0000-000031320000}"/>
    <cellStyle name="Input 2 3 7 2 4" xfId="12847" xr:uid="{00000000-0005-0000-0000-000032320000}"/>
    <cellStyle name="Input 2 3 7 2 4 2" xfId="12848" xr:uid="{00000000-0005-0000-0000-000033320000}"/>
    <cellStyle name="Input 2 3 7 2 5" xfId="12849" xr:uid="{00000000-0005-0000-0000-000034320000}"/>
    <cellStyle name="Input 2 3 7 3" xfId="12850" xr:uid="{00000000-0005-0000-0000-000035320000}"/>
    <cellStyle name="Input 2 3 7 3 2" xfId="12851" xr:uid="{00000000-0005-0000-0000-000036320000}"/>
    <cellStyle name="Input 2 3 7 4" xfId="12852" xr:uid="{00000000-0005-0000-0000-000037320000}"/>
    <cellStyle name="Input 2 3 7 4 2" xfId="12853" xr:uid="{00000000-0005-0000-0000-000038320000}"/>
    <cellStyle name="Input 2 3 7 5" xfId="12854" xr:uid="{00000000-0005-0000-0000-000039320000}"/>
    <cellStyle name="Input 2 3 7 5 2" xfId="12855" xr:uid="{00000000-0005-0000-0000-00003A320000}"/>
    <cellStyle name="Input 2 3 7 6" xfId="12856" xr:uid="{00000000-0005-0000-0000-00003B320000}"/>
    <cellStyle name="Input 2 3 8" xfId="12857" xr:uid="{00000000-0005-0000-0000-00003C320000}"/>
    <cellStyle name="Input 2 3 8 2" xfId="12858" xr:uid="{00000000-0005-0000-0000-00003D320000}"/>
    <cellStyle name="Input 2 3 8 2 2" xfId="12859" xr:uid="{00000000-0005-0000-0000-00003E320000}"/>
    <cellStyle name="Input 2 3 8 2 2 2" xfId="12860" xr:uid="{00000000-0005-0000-0000-00003F320000}"/>
    <cellStyle name="Input 2 3 8 2 3" xfId="12861" xr:uid="{00000000-0005-0000-0000-000040320000}"/>
    <cellStyle name="Input 2 3 8 2 3 2" xfId="12862" xr:uid="{00000000-0005-0000-0000-000041320000}"/>
    <cellStyle name="Input 2 3 8 2 4" xfId="12863" xr:uid="{00000000-0005-0000-0000-000042320000}"/>
    <cellStyle name="Input 2 3 8 2 4 2" xfId="12864" xr:uid="{00000000-0005-0000-0000-000043320000}"/>
    <cellStyle name="Input 2 3 8 2 5" xfId="12865" xr:uid="{00000000-0005-0000-0000-000044320000}"/>
    <cellStyle name="Input 2 3 8 3" xfId="12866" xr:uid="{00000000-0005-0000-0000-000045320000}"/>
    <cellStyle name="Input 2 3 8 3 2" xfId="12867" xr:uid="{00000000-0005-0000-0000-000046320000}"/>
    <cellStyle name="Input 2 3 8 4" xfId="12868" xr:uid="{00000000-0005-0000-0000-000047320000}"/>
    <cellStyle name="Input 2 3 8 4 2" xfId="12869" xr:uid="{00000000-0005-0000-0000-000048320000}"/>
    <cellStyle name="Input 2 3 8 5" xfId="12870" xr:uid="{00000000-0005-0000-0000-000049320000}"/>
    <cellStyle name="Input 2 3 8 5 2" xfId="12871" xr:uid="{00000000-0005-0000-0000-00004A320000}"/>
    <cellStyle name="Input 2 3 8 6" xfId="12872" xr:uid="{00000000-0005-0000-0000-00004B320000}"/>
    <cellStyle name="Input 2 3 9" xfId="12873" xr:uid="{00000000-0005-0000-0000-00004C320000}"/>
    <cellStyle name="Input 2 3 9 2" xfId="12874" xr:uid="{00000000-0005-0000-0000-00004D320000}"/>
    <cellStyle name="Input 2 3 9 2 2" xfId="12875" xr:uid="{00000000-0005-0000-0000-00004E320000}"/>
    <cellStyle name="Input 2 3 9 3" xfId="12876" xr:uid="{00000000-0005-0000-0000-00004F320000}"/>
    <cellStyle name="Input 2 3 9 3 2" xfId="12877" xr:uid="{00000000-0005-0000-0000-000050320000}"/>
    <cellStyle name="Input 2 3 9 4" xfId="12878" xr:uid="{00000000-0005-0000-0000-000051320000}"/>
    <cellStyle name="Input 2 3 9 4 2" xfId="12879" xr:uid="{00000000-0005-0000-0000-000052320000}"/>
    <cellStyle name="Input 2 3 9 5" xfId="12880" xr:uid="{00000000-0005-0000-0000-000053320000}"/>
    <cellStyle name="Input 2 4" xfId="12881" xr:uid="{00000000-0005-0000-0000-000054320000}"/>
    <cellStyle name="Input 2 4 10" xfId="12882" xr:uid="{00000000-0005-0000-0000-000055320000}"/>
    <cellStyle name="Input 2 4 10 2" xfId="12883" xr:uid="{00000000-0005-0000-0000-000056320000}"/>
    <cellStyle name="Input 2 4 11" xfId="12884" xr:uid="{00000000-0005-0000-0000-000057320000}"/>
    <cellStyle name="Input 2 4 11 2" xfId="12885" xr:uid="{00000000-0005-0000-0000-000058320000}"/>
    <cellStyle name="Input 2 4 12" xfId="12886" xr:uid="{00000000-0005-0000-0000-000059320000}"/>
    <cellStyle name="Input 2 4 12 2" xfId="12887" xr:uid="{00000000-0005-0000-0000-00005A320000}"/>
    <cellStyle name="Input 2 4 13" xfId="12888" xr:uid="{00000000-0005-0000-0000-00005B320000}"/>
    <cellStyle name="Input 2 4 2" xfId="12889" xr:uid="{00000000-0005-0000-0000-00005C320000}"/>
    <cellStyle name="Input 2 4 2 2" xfId="12890" xr:uid="{00000000-0005-0000-0000-00005D320000}"/>
    <cellStyle name="Input 2 4 2 2 2" xfId="12891" xr:uid="{00000000-0005-0000-0000-00005E320000}"/>
    <cellStyle name="Input 2 4 2 2 2 2" xfId="12892" xr:uid="{00000000-0005-0000-0000-00005F320000}"/>
    <cellStyle name="Input 2 4 2 2 3" xfId="12893" xr:uid="{00000000-0005-0000-0000-000060320000}"/>
    <cellStyle name="Input 2 4 2 2 3 2" xfId="12894" xr:uid="{00000000-0005-0000-0000-000061320000}"/>
    <cellStyle name="Input 2 4 2 2 4" xfId="12895" xr:uid="{00000000-0005-0000-0000-000062320000}"/>
    <cellStyle name="Input 2 4 2 2 4 2" xfId="12896" xr:uid="{00000000-0005-0000-0000-000063320000}"/>
    <cellStyle name="Input 2 4 2 2 5" xfId="12897" xr:uid="{00000000-0005-0000-0000-000064320000}"/>
    <cellStyle name="Input 2 4 2 3" xfId="12898" xr:uid="{00000000-0005-0000-0000-000065320000}"/>
    <cellStyle name="Input 2 4 2 3 2" xfId="12899" xr:uid="{00000000-0005-0000-0000-000066320000}"/>
    <cellStyle name="Input 2 4 2 3 2 2" xfId="12900" xr:uid="{00000000-0005-0000-0000-000067320000}"/>
    <cellStyle name="Input 2 4 2 3 3" xfId="12901" xr:uid="{00000000-0005-0000-0000-000068320000}"/>
    <cellStyle name="Input 2 4 2 3 3 2" xfId="12902" xr:uid="{00000000-0005-0000-0000-000069320000}"/>
    <cellStyle name="Input 2 4 2 3 4" xfId="12903" xr:uid="{00000000-0005-0000-0000-00006A320000}"/>
    <cellStyle name="Input 2 4 2 4" xfId="12904" xr:uid="{00000000-0005-0000-0000-00006B320000}"/>
    <cellStyle name="Input 2 4 2 4 2" xfId="12905" xr:uid="{00000000-0005-0000-0000-00006C320000}"/>
    <cellStyle name="Input 2 4 2 5" xfId="12906" xr:uid="{00000000-0005-0000-0000-00006D320000}"/>
    <cellStyle name="Input 2 4 2 5 2" xfId="12907" xr:uid="{00000000-0005-0000-0000-00006E320000}"/>
    <cellStyle name="Input 2 4 2 6" xfId="12908" xr:uid="{00000000-0005-0000-0000-00006F320000}"/>
    <cellStyle name="Input 2 4 2 6 2" xfId="12909" xr:uid="{00000000-0005-0000-0000-000070320000}"/>
    <cellStyle name="Input 2 4 2 7" xfId="12910" xr:uid="{00000000-0005-0000-0000-000071320000}"/>
    <cellStyle name="Input 2 4 3" xfId="12911" xr:uid="{00000000-0005-0000-0000-000072320000}"/>
    <cellStyle name="Input 2 4 3 2" xfId="12912" xr:uid="{00000000-0005-0000-0000-000073320000}"/>
    <cellStyle name="Input 2 4 3 2 2" xfId="12913" xr:uid="{00000000-0005-0000-0000-000074320000}"/>
    <cellStyle name="Input 2 4 3 2 2 2" xfId="12914" xr:uid="{00000000-0005-0000-0000-000075320000}"/>
    <cellStyle name="Input 2 4 3 2 3" xfId="12915" xr:uid="{00000000-0005-0000-0000-000076320000}"/>
    <cellStyle name="Input 2 4 3 2 3 2" xfId="12916" xr:uid="{00000000-0005-0000-0000-000077320000}"/>
    <cellStyle name="Input 2 4 3 2 4" xfId="12917" xr:uid="{00000000-0005-0000-0000-000078320000}"/>
    <cellStyle name="Input 2 4 3 2 4 2" xfId="12918" xr:uid="{00000000-0005-0000-0000-000079320000}"/>
    <cellStyle name="Input 2 4 3 2 5" xfId="12919" xr:uid="{00000000-0005-0000-0000-00007A320000}"/>
    <cellStyle name="Input 2 4 3 3" xfId="12920" xr:uid="{00000000-0005-0000-0000-00007B320000}"/>
    <cellStyle name="Input 2 4 3 3 2" xfId="12921" xr:uid="{00000000-0005-0000-0000-00007C320000}"/>
    <cellStyle name="Input 2 4 3 3 2 2" xfId="12922" xr:uid="{00000000-0005-0000-0000-00007D320000}"/>
    <cellStyle name="Input 2 4 3 3 3" xfId="12923" xr:uid="{00000000-0005-0000-0000-00007E320000}"/>
    <cellStyle name="Input 2 4 3 3 3 2" xfId="12924" xr:uid="{00000000-0005-0000-0000-00007F320000}"/>
    <cellStyle name="Input 2 4 3 3 4" xfId="12925" xr:uid="{00000000-0005-0000-0000-000080320000}"/>
    <cellStyle name="Input 2 4 3 4" xfId="12926" xr:uid="{00000000-0005-0000-0000-000081320000}"/>
    <cellStyle name="Input 2 4 3 4 2" xfId="12927" xr:uid="{00000000-0005-0000-0000-000082320000}"/>
    <cellStyle name="Input 2 4 3 5" xfId="12928" xr:uid="{00000000-0005-0000-0000-000083320000}"/>
    <cellStyle name="Input 2 4 3 5 2" xfId="12929" xr:uid="{00000000-0005-0000-0000-000084320000}"/>
    <cellStyle name="Input 2 4 3 6" xfId="12930" xr:uid="{00000000-0005-0000-0000-000085320000}"/>
    <cellStyle name="Input 2 4 3 6 2" xfId="12931" xr:uid="{00000000-0005-0000-0000-000086320000}"/>
    <cellStyle name="Input 2 4 3 7" xfId="12932" xr:uid="{00000000-0005-0000-0000-000087320000}"/>
    <cellStyle name="Input 2 4 4" xfId="12933" xr:uid="{00000000-0005-0000-0000-000088320000}"/>
    <cellStyle name="Input 2 4 4 2" xfId="12934" xr:uid="{00000000-0005-0000-0000-000089320000}"/>
    <cellStyle name="Input 2 4 4 2 2" xfId="12935" xr:uid="{00000000-0005-0000-0000-00008A320000}"/>
    <cellStyle name="Input 2 4 4 2 2 2" xfId="12936" xr:uid="{00000000-0005-0000-0000-00008B320000}"/>
    <cellStyle name="Input 2 4 4 2 3" xfId="12937" xr:uid="{00000000-0005-0000-0000-00008C320000}"/>
    <cellStyle name="Input 2 4 4 2 3 2" xfId="12938" xr:uid="{00000000-0005-0000-0000-00008D320000}"/>
    <cellStyle name="Input 2 4 4 2 4" xfId="12939" xr:uid="{00000000-0005-0000-0000-00008E320000}"/>
    <cellStyle name="Input 2 4 4 2 4 2" xfId="12940" xr:uid="{00000000-0005-0000-0000-00008F320000}"/>
    <cellStyle name="Input 2 4 4 2 5" xfId="12941" xr:uid="{00000000-0005-0000-0000-000090320000}"/>
    <cellStyle name="Input 2 4 4 3" xfId="12942" xr:uid="{00000000-0005-0000-0000-000091320000}"/>
    <cellStyle name="Input 2 4 4 3 2" xfId="12943" xr:uid="{00000000-0005-0000-0000-000092320000}"/>
    <cellStyle name="Input 2 4 4 3 2 2" xfId="12944" xr:uid="{00000000-0005-0000-0000-000093320000}"/>
    <cellStyle name="Input 2 4 4 3 3" xfId="12945" xr:uid="{00000000-0005-0000-0000-000094320000}"/>
    <cellStyle name="Input 2 4 4 3 3 2" xfId="12946" xr:uid="{00000000-0005-0000-0000-000095320000}"/>
    <cellStyle name="Input 2 4 4 3 4" xfId="12947" xr:uid="{00000000-0005-0000-0000-000096320000}"/>
    <cellStyle name="Input 2 4 4 4" xfId="12948" xr:uid="{00000000-0005-0000-0000-000097320000}"/>
    <cellStyle name="Input 2 4 4 4 2" xfId="12949" xr:uid="{00000000-0005-0000-0000-000098320000}"/>
    <cellStyle name="Input 2 4 4 5" xfId="12950" xr:uid="{00000000-0005-0000-0000-000099320000}"/>
    <cellStyle name="Input 2 4 4 5 2" xfId="12951" xr:uid="{00000000-0005-0000-0000-00009A320000}"/>
    <cellStyle name="Input 2 4 4 6" xfId="12952" xr:uid="{00000000-0005-0000-0000-00009B320000}"/>
    <cellStyle name="Input 2 4 4 6 2" xfId="12953" xr:uid="{00000000-0005-0000-0000-00009C320000}"/>
    <cellStyle name="Input 2 4 4 7" xfId="12954" xr:uid="{00000000-0005-0000-0000-00009D320000}"/>
    <cellStyle name="Input 2 4 5" xfId="12955" xr:uid="{00000000-0005-0000-0000-00009E320000}"/>
    <cellStyle name="Input 2 4 5 2" xfId="12956" xr:uid="{00000000-0005-0000-0000-00009F320000}"/>
    <cellStyle name="Input 2 4 5 2 2" xfId="12957" xr:uid="{00000000-0005-0000-0000-0000A0320000}"/>
    <cellStyle name="Input 2 4 5 2 2 2" xfId="12958" xr:uid="{00000000-0005-0000-0000-0000A1320000}"/>
    <cellStyle name="Input 2 4 5 2 3" xfId="12959" xr:uid="{00000000-0005-0000-0000-0000A2320000}"/>
    <cellStyle name="Input 2 4 5 2 3 2" xfId="12960" xr:uid="{00000000-0005-0000-0000-0000A3320000}"/>
    <cellStyle name="Input 2 4 5 2 4" xfId="12961" xr:uid="{00000000-0005-0000-0000-0000A4320000}"/>
    <cellStyle name="Input 2 4 5 2 4 2" xfId="12962" xr:uid="{00000000-0005-0000-0000-0000A5320000}"/>
    <cellStyle name="Input 2 4 5 2 5" xfId="12963" xr:uid="{00000000-0005-0000-0000-0000A6320000}"/>
    <cellStyle name="Input 2 4 5 3" xfId="12964" xr:uid="{00000000-0005-0000-0000-0000A7320000}"/>
    <cellStyle name="Input 2 4 5 3 2" xfId="12965" xr:uid="{00000000-0005-0000-0000-0000A8320000}"/>
    <cellStyle name="Input 2 4 5 3 2 2" xfId="12966" xr:uid="{00000000-0005-0000-0000-0000A9320000}"/>
    <cellStyle name="Input 2 4 5 3 3" xfId="12967" xr:uid="{00000000-0005-0000-0000-0000AA320000}"/>
    <cellStyle name="Input 2 4 5 3 3 2" xfId="12968" xr:uid="{00000000-0005-0000-0000-0000AB320000}"/>
    <cellStyle name="Input 2 4 5 3 4" xfId="12969" xr:uid="{00000000-0005-0000-0000-0000AC320000}"/>
    <cellStyle name="Input 2 4 5 4" xfId="12970" xr:uid="{00000000-0005-0000-0000-0000AD320000}"/>
    <cellStyle name="Input 2 4 5 4 2" xfId="12971" xr:uid="{00000000-0005-0000-0000-0000AE320000}"/>
    <cellStyle name="Input 2 4 5 5" xfId="12972" xr:uid="{00000000-0005-0000-0000-0000AF320000}"/>
    <cellStyle name="Input 2 4 5 5 2" xfId="12973" xr:uid="{00000000-0005-0000-0000-0000B0320000}"/>
    <cellStyle name="Input 2 4 5 6" xfId="12974" xr:uid="{00000000-0005-0000-0000-0000B1320000}"/>
    <cellStyle name="Input 2 4 5 6 2" xfId="12975" xr:uid="{00000000-0005-0000-0000-0000B2320000}"/>
    <cellStyle name="Input 2 4 5 7" xfId="12976" xr:uid="{00000000-0005-0000-0000-0000B3320000}"/>
    <cellStyle name="Input 2 4 6" xfId="12977" xr:uid="{00000000-0005-0000-0000-0000B4320000}"/>
    <cellStyle name="Input 2 4 6 2" xfId="12978" xr:uid="{00000000-0005-0000-0000-0000B5320000}"/>
    <cellStyle name="Input 2 4 6 2 2" xfId="12979" xr:uid="{00000000-0005-0000-0000-0000B6320000}"/>
    <cellStyle name="Input 2 4 6 2 2 2" xfId="12980" xr:uid="{00000000-0005-0000-0000-0000B7320000}"/>
    <cellStyle name="Input 2 4 6 2 3" xfId="12981" xr:uid="{00000000-0005-0000-0000-0000B8320000}"/>
    <cellStyle name="Input 2 4 6 2 3 2" xfId="12982" xr:uid="{00000000-0005-0000-0000-0000B9320000}"/>
    <cellStyle name="Input 2 4 6 2 4" xfId="12983" xr:uid="{00000000-0005-0000-0000-0000BA320000}"/>
    <cellStyle name="Input 2 4 6 2 4 2" xfId="12984" xr:uid="{00000000-0005-0000-0000-0000BB320000}"/>
    <cellStyle name="Input 2 4 6 2 5" xfId="12985" xr:uid="{00000000-0005-0000-0000-0000BC320000}"/>
    <cellStyle name="Input 2 4 6 3" xfId="12986" xr:uid="{00000000-0005-0000-0000-0000BD320000}"/>
    <cellStyle name="Input 2 4 6 3 2" xfId="12987" xr:uid="{00000000-0005-0000-0000-0000BE320000}"/>
    <cellStyle name="Input 2 4 6 4" xfId="12988" xr:uid="{00000000-0005-0000-0000-0000BF320000}"/>
    <cellStyle name="Input 2 4 6 4 2" xfId="12989" xr:uid="{00000000-0005-0000-0000-0000C0320000}"/>
    <cellStyle name="Input 2 4 6 5" xfId="12990" xr:uid="{00000000-0005-0000-0000-0000C1320000}"/>
    <cellStyle name="Input 2 4 6 5 2" xfId="12991" xr:uid="{00000000-0005-0000-0000-0000C2320000}"/>
    <cellStyle name="Input 2 4 6 6" xfId="12992" xr:uid="{00000000-0005-0000-0000-0000C3320000}"/>
    <cellStyle name="Input 2 4 7" xfId="12993" xr:uid="{00000000-0005-0000-0000-0000C4320000}"/>
    <cellStyle name="Input 2 4 7 2" xfId="12994" xr:uid="{00000000-0005-0000-0000-0000C5320000}"/>
    <cellStyle name="Input 2 4 7 2 2" xfId="12995" xr:uid="{00000000-0005-0000-0000-0000C6320000}"/>
    <cellStyle name="Input 2 4 7 3" xfId="12996" xr:uid="{00000000-0005-0000-0000-0000C7320000}"/>
    <cellStyle name="Input 2 4 7 3 2" xfId="12997" xr:uid="{00000000-0005-0000-0000-0000C8320000}"/>
    <cellStyle name="Input 2 4 7 4" xfId="12998" xr:uid="{00000000-0005-0000-0000-0000C9320000}"/>
    <cellStyle name="Input 2 4 7 4 2" xfId="12999" xr:uid="{00000000-0005-0000-0000-0000CA320000}"/>
    <cellStyle name="Input 2 4 7 5" xfId="13000" xr:uid="{00000000-0005-0000-0000-0000CB320000}"/>
    <cellStyle name="Input 2 4 8" xfId="13001" xr:uid="{00000000-0005-0000-0000-0000CC320000}"/>
    <cellStyle name="Input 2 4 8 2" xfId="13002" xr:uid="{00000000-0005-0000-0000-0000CD320000}"/>
    <cellStyle name="Input 2 4 8 2 2" xfId="13003" xr:uid="{00000000-0005-0000-0000-0000CE320000}"/>
    <cellStyle name="Input 2 4 8 3" xfId="13004" xr:uid="{00000000-0005-0000-0000-0000CF320000}"/>
    <cellStyle name="Input 2 4 8 3 2" xfId="13005" xr:uid="{00000000-0005-0000-0000-0000D0320000}"/>
    <cellStyle name="Input 2 4 8 4" xfId="13006" xr:uid="{00000000-0005-0000-0000-0000D1320000}"/>
    <cellStyle name="Input 2 4 8 4 2" xfId="13007" xr:uid="{00000000-0005-0000-0000-0000D2320000}"/>
    <cellStyle name="Input 2 4 8 5" xfId="13008" xr:uid="{00000000-0005-0000-0000-0000D3320000}"/>
    <cellStyle name="Input 2 4 9" xfId="13009" xr:uid="{00000000-0005-0000-0000-0000D4320000}"/>
    <cellStyle name="Input 2 4 9 2" xfId="13010" xr:uid="{00000000-0005-0000-0000-0000D5320000}"/>
    <cellStyle name="Input 2 4 9 2 2" xfId="13011" xr:uid="{00000000-0005-0000-0000-0000D6320000}"/>
    <cellStyle name="Input 2 4 9 3" xfId="13012" xr:uid="{00000000-0005-0000-0000-0000D7320000}"/>
    <cellStyle name="Input 2 4 9 3 2" xfId="13013" xr:uid="{00000000-0005-0000-0000-0000D8320000}"/>
    <cellStyle name="Input 2 4 9 4" xfId="13014" xr:uid="{00000000-0005-0000-0000-0000D9320000}"/>
    <cellStyle name="Input 2 5" xfId="13015" xr:uid="{00000000-0005-0000-0000-0000DA320000}"/>
    <cellStyle name="Input 2 5 10" xfId="13016" xr:uid="{00000000-0005-0000-0000-0000DB320000}"/>
    <cellStyle name="Input 2 5 2" xfId="13017" xr:uid="{00000000-0005-0000-0000-0000DC320000}"/>
    <cellStyle name="Input 2 5 2 2" xfId="13018" xr:uid="{00000000-0005-0000-0000-0000DD320000}"/>
    <cellStyle name="Input 2 5 2 2 2" xfId="13019" xr:uid="{00000000-0005-0000-0000-0000DE320000}"/>
    <cellStyle name="Input 2 5 2 2 2 2" xfId="13020" xr:uid="{00000000-0005-0000-0000-0000DF320000}"/>
    <cellStyle name="Input 2 5 2 2 3" xfId="13021" xr:uid="{00000000-0005-0000-0000-0000E0320000}"/>
    <cellStyle name="Input 2 5 2 2 3 2" xfId="13022" xr:uid="{00000000-0005-0000-0000-0000E1320000}"/>
    <cellStyle name="Input 2 5 2 2 4" xfId="13023" xr:uid="{00000000-0005-0000-0000-0000E2320000}"/>
    <cellStyle name="Input 2 5 2 3" xfId="13024" xr:uid="{00000000-0005-0000-0000-0000E3320000}"/>
    <cellStyle name="Input 2 5 2 3 2" xfId="13025" xr:uid="{00000000-0005-0000-0000-0000E4320000}"/>
    <cellStyle name="Input 2 5 2 4" xfId="13026" xr:uid="{00000000-0005-0000-0000-0000E5320000}"/>
    <cellStyle name="Input 2 5 2 4 2" xfId="13027" xr:uid="{00000000-0005-0000-0000-0000E6320000}"/>
    <cellStyle name="Input 2 5 2 5" xfId="13028" xr:uid="{00000000-0005-0000-0000-0000E7320000}"/>
    <cellStyle name="Input 2 5 2 5 2" xfId="13029" xr:uid="{00000000-0005-0000-0000-0000E8320000}"/>
    <cellStyle name="Input 2 5 2 6" xfId="13030" xr:uid="{00000000-0005-0000-0000-0000E9320000}"/>
    <cellStyle name="Input 2 5 3" xfId="13031" xr:uid="{00000000-0005-0000-0000-0000EA320000}"/>
    <cellStyle name="Input 2 5 3 2" xfId="13032" xr:uid="{00000000-0005-0000-0000-0000EB320000}"/>
    <cellStyle name="Input 2 5 3 2 2" xfId="13033" xr:uid="{00000000-0005-0000-0000-0000EC320000}"/>
    <cellStyle name="Input 2 5 3 3" xfId="13034" xr:uid="{00000000-0005-0000-0000-0000ED320000}"/>
    <cellStyle name="Input 2 5 3 3 2" xfId="13035" xr:uid="{00000000-0005-0000-0000-0000EE320000}"/>
    <cellStyle name="Input 2 5 3 4" xfId="13036" xr:uid="{00000000-0005-0000-0000-0000EF320000}"/>
    <cellStyle name="Input 2 5 4" xfId="13037" xr:uid="{00000000-0005-0000-0000-0000F0320000}"/>
    <cellStyle name="Input 2 5 4 2" xfId="13038" xr:uid="{00000000-0005-0000-0000-0000F1320000}"/>
    <cellStyle name="Input 2 5 4 2 2" xfId="13039" xr:uid="{00000000-0005-0000-0000-0000F2320000}"/>
    <cellStyle name="Input 2 5 4 3" xfId="13040" xr:uid="{00000000-0005-0000-0000-0000F3320000}"/>
    <cellStyle name="Input 2 5 4 3 2" xfId="13041" xr:uid="{00000000-0005-0000-0000-0000F4320000}"/>
    <cellStyle name="Input 2 5 4 4" xfId="13042" xr:uid="{00000000-0005-0000-0000-0000F5320000}"/>
    <cellStyle name="Input 2 5 5" xfId="13043" xr:uid="{00000000-0005-0000-0000-0000F6320000}"/>
    <cellStyle name="Input 2 5 5 2" xfId="13044" xr:uid="{00000000-0005-0000-0000-0000F7320000}"/>
    <cellStyle name="Input 2 5 5 2 2" xfId="13045" xr:uid="{00000000-0005-0000-0000-0000F8320000}"/>
    <cellStyle name="Input 2 5 5 3" xfId="13046" xr:uid="{00000000-0005-0000-0000-0000F9320000}"/>
    <cellStyle name="Input 2 5 5 3 2" xfId="13047" xr:uid="{00000000-0005-0000-0000-0000FA320000}"/>
    <cellStyle name="Input 2 5 5 4" xfId="13048" xr:uid="{00000000-0005-0000-0000-0000FB320000}"/>
    <cellStyle name="Input 2 5 6" xfId="13049" xr:uid="{00000000-0005-0000-0000-0000FC320000}"/>
    <cellStyle name="Input 2 5 6 2" xfId="13050" xr:uid="{00000000-0005-0000-0000-0000FD320000}"/>
    <cellStyle name="Input 2 5 6 2 2" xfId="13051" xr:uid="{00000000-0005-0000-0000-0000FE320000}"/>
    <cellStyle name="Input 2 5 6 3" xfId="13052" xr:uid="{00000000-0005-0000-0000-0000FF320000}"/>
    <cellStyle name="Input 2 5 6 3 2" xfId="13053" xr:uid="{00000000-0005-0000-0000-000000330000}"/>
    <cellStyle name="Input 2 5 6 4" xfId="13054" xr:uid="{00000000-0005-0000-0000-000001330000}"/>
    <cellStyle name="Input 2 5 7" xfId="13055" xr:uid="{00000000-0005-0000-0000-000002330000}"/>
    <cellStyle name="Input 2 5 7 2" xfId="13056" xr:uid="{00000000-0005-0000-0000-000003330000}"/>
    <cellStyle name="Input 2 5 8" xfId="13057" xr:uid="{00000000-0005-0000-0000-000004330000}"/>
    <cellStyle name="Input 2 5 8 2" xfId="13058" xr:uid="{00000000-0005-0000-0000-000005330000}"/>
    <cellStyle name="Input 2 5 9" xfId="13059" xr:uid="{00000000-0005-0000-0000-000006330000}"/>
    <cellStyle name="Input 2 5 9 2" xfId="13060" xr:uid="{00000000-0005-0000-0000-000007330000}"/>
    <cellStyle name="Input 2 6" xfId="13061" xr:uid="{00000000-0005-0000-0000-000008330000}"/>
    <cellStyle name="Input 2 6 10" xfId="13062" xr:uid="{00000000-0005-0000-0000-000009330000}"/>
    <cellStyle name="Input 2 6 2" xfId="13063" xr:uid="{00000000-0005-0000-0000-00000A330000}"/>
    <cellStyle name="Input 2 6 2 2" xfId="13064" xr:uid="{00000000-0005-0000-0000-00000B330000}"/>
    <cellStyle name="Input 2 6 2 2 2" xfId="13065" xr:uid="{00000000-0005-0000-0000-00000C330000}"/>
    <cellStyle name="Input 2 6 2 2 2 2" xfId="13066" xr:uid="{00000000-0005-0000-0000-00000D330000}"/>
    <cellStyle name="Input 2 6 2 2 3" xfId="13067" xr:uid="{00000000-0005-0000-0000-00000E330000}"/>
    <cellStyle name="Input 2 6 2 2 3 2" xfId="13068" xr:uid="{00000000-0005-0000-0000-00000F330000}"/>
    <cellStyle name="Input 2 6 2 2 4" xfId="13069" xr:uid="{00000000-0005-0000-0000-000010330000}"/>
    <cellStyle name="Input 2 6 2 3" xfId="13070" xr:uid="{00000000-0005-0000-0000-000011330000}"/>
    <cellStyle name="Input 2 6 2 3 2" xfId="13071" xr:uid="{00000000-0005-0000-0000-000012330000}"/>
    <cellStyle name="Input 2 6 2 4" xfId="13072" xr:uid="{00000000-0005-0000-0000-000013330000}"/>
    <cellStyle name="Input 2 6 2 4 2" xfId="13073" xr:uid="{00000000-0005-0000-0000-000014330000}"/>
    <cellStyle name="Input 2 6 2 5" xfId="13074" xr:uid="{00000000-0005-0000-0000-000015330000}"/>
    <cellStyle name="Input 2 6 2 5 2" xfId="13075" xr:uid="{00000000-0005-0000-0000-000016330000}"/>
    <cellStyle name="Input 2 6 2 6" xfId="13076" xr:uid="{00000000-0005-0000-0000-000017330000}"/>
    <cellStyle name="Input 2 6 3" xfId="13077" xr:uid="{00000000-0005-0000-0000-000018330000}"/>
    <cellStyle name="Input 2 6 3 2" xfId="13078" xr:uid="{00000000-0005-0000-0000-000019330000}"/>
    <cellStyle name="Input 2 6 3 2 2" xfId="13079" xr:uid="{00000000-0005-0000-0000-00001A330000}"/>
    <cellStyle name="Input 2 6 3 3" xfId="13080" xr:uid="{00000000-0005-0000-0000-00001B330000}"/>
    <cellStyle name="Input 2 6 3 3 2" xfId="13081" xr:uid="{00000000-0005-0000-0000-00001C330000}"/>
    <cellStyle name="Input 2 6 3 4" xfId="13082" xr:uid="{00000000-0005-0000-0000-00001D330000}"/>
    <cellStyle name="Input 2 6 4" xfId="13083" xr:uid="{00000000-0005-0000-0000-00001E330000}"/>
    <cellStyle name="Input 2 6 4 2" xfId="13084" xr:uid="{00000000-0005-0000-0000-00001F330000}"/>
    <cellStyle name="Input 2 6 4 2 2" xfId="13085" xr:uid="{00000000-0005-0000-0000-000020330000}"/>
    <cellStyle name="Input 2 6 4 3" xfId="13086" xr:uid="{00000000-0005-0000-0000-000021330000}"/>
    <cellStyle name="Input 2 6 4 3 2" xfId="13087" xr:uid="{00000000-0005-0000-0000-000022330000}"/>
    <cellStyle name="Input 2 6 4 4" xfId="13088" xr:uid="{00000000-0005-0000-0000-000023330000}"/>
    <cellStyle name="Input 2 6 5" xfId="13089" xr:uid="{00000000-0005-0000-0000-000024330000}"/>
    <cellStyle name="Input 2 6 5 2" xfId="13090" xr:uid="{00000000-0005-0000-0000-000025330000}"/>
    <cellStyle name="Input 2 6 5 2 2" xfId="13091" xr:uid="{00000000-0005-0000-0000-000026330000}"/>
    <cellStyle name="Input 2 6 5 3" xfId="13092" xr:uid="{00000000-0005-0000-0000-000027330000}"/>
    <cellStyle name="Input 2 6 5 3 2" xfId="13093" xr:uid="{00000000-0005-0000-0000-000028330000}"/>
    <cellStyle name="Input 2 6 5 4" xfId="13094" xr:uid="{00000000-0005-0000-0000-000029330000}"/>
    <cellStyle name="Input 2 6 6" xfId="13095" xr:uid="{00000000-0005-0000-0000-00002A330000}"/>
    <cellStyle name="Input 2 6 6 2" xfId="13096" xr:uid="{00000000-0005-0000-0000-00002B330000}"/>
    <cellStyle name="Input 2 6 6 2 2" xfId="13097" xr:uid="{00000000-0005-0000-0000-00002C330000}"/>
    <cellStyle name="Input 2 6 6 3" xfId="13098" xr:uid="{00000000-0005-0000-0000-00002D330000}"/>
    <cellStyle name="Input 2 6 6 3 2" xfId="13099" xr:uid="{00000000-0005-0000-0000-00002E330000}"/>
    <cellStyle name="Input 2 6 6 4" xfId="13100" xr:uid="{00000000-0005-0000-0000-00002F330000}"/>
    <cellStyle name="Input 2 6 7" xfId="13101" xr:uid="{00000000-0005-0000-0000-000030330000}"/>
    <cellStyle name="Input 2 6 7 2" xfId="13102" xr:uid="{00000000-0005-0000-0000-000031330000}"/>
    <cellStyle name="Input 2 6 8" xfId="13103" xr:uid="{00000000-0005-0000-0000-000032330000}"/>
    <cellStyle name="Input 2 6 8 2" xfId="13104" xr:uid="{00000000-0005-0000-0000-000033330000}"/>
    <cellStyle name="Input 2 6 9" xfId="13105" xr:uid="{00000000-0005-0000-0000-000034330000}"/>
    <cellStyle name="Input 2 6 9 2" xfId="13106" xr:uid="{00000000-0005-0000-0000-000035330000}"/>
    <cellStyle name="Input 2 7" xfId="13107" xr:uid="{00000000-0005-0000-0000-000036330000}"/>
    <cellStyle name="Input 2 7 2" xfId="13108" xr:uid="{00000000-0005-0000-0000-000037330000}"/>
    <cellStyle name="Input 2 7 2 2" xfId="13109" xr:uid="{00000000-0005-0000-0000-000038330000}"/>
    <cellStyle name="Input 2 7 2 2 2" xfId="13110" xr:uid="{00000000-0005-0000-0000-000039330000}"/>
    <cellStyle name="Input 2 7 2 3" xfId="13111" xr:uid="{00000000-0005-0000-0000-00003A330000}"/>
    <cellStyle name="Input 2 7 2 3 2" xfId="13112" xr:uid="{00000000-0005-0000-0000-00003B330000}"/>
    <cellStyle name="Input 2 7 2 4" xfId="13113" xr:uid="{00000000-0005-0000-0000-00003C330000}"/>
    <cellStyle name="Input 2 7 2 4 2" xfId="13114" xr:uid="{00000000-0005-0000-0000-00003D330000}"/>
    <cellStyle name="Input 2 7 2 5" xfId="13115" xr:uid="{00000000-0005-0000-0000-00003E330000}"/>
    <cellStyle name="Input 2 7 3" xfId="13116" xr:uid="{00000000-0005-0000-0000-00003F330000}"/>
    <cellStyle name="Input 2 7 3 2" xfId="13117" xr:uid="{00000000-0005-0000-0000-000040330000}"/>
    <cellStyle name="Input 2 7 4" xfId="13118" xr:uid="{00000000-0005-0000-0000-000041330000}"/>
    <cellStyle name="Input 2 7 4 2" xfId="13119" xr:uid="{00000000-0005-0000-0000-000042330000}"/>
    <cellStyle name="Input 2 7 5" xfId="13120" xr:uid="{00000000-0005-0000-0000-000043330000}"/>
    <cellStyle name="Input 2 7 5 2" xfId="13121" xr:uid="{00000000-0005-0000-0000-000044330000}"/>
    <cellStyle name="Input 2 7 6" xfId="13122" xr:uid="{00000000-0005-0000-0000-000045330000}"/>
    <cellStyle name="Input 2 8" xfId="13123" xr:uid="{00000000-0005-0000-0000-000046330000}"/>
    <cellStyle name="Input 2 8 2" xfId="13124" xr:uid="{00000000-0005-0000-0000-000047330000}"/>
    <cellStyle name="Input 2 8 2 2" xfId="13125" xr:uid="{00000000-0005-0000-0000-000048330000}"/>
    <cellStyle name="Input 2 8 2 2 2" xfId="13126" xr:uid="{00000000-0005-0000-0000-000049330000}"/>
    <cellStyle name="Input 2 8 2 3" xfId="13127" xr:uid="{00000000-0005-0000-0000-00004A330000}"/>
    <cellStyle name="Input 2 8 2 3 2" xfId="13128" xr:uid="{00000000-0005-0000-0000-00004B330000}"/>
    <cellStyle name="Input 2 8 2 4" xfId="13129" xr:uid="{00000000-0005-0000-0000-00004C330000}"/>
    <cellStyle name="Input 2 8 2 4 2" xfId="13130" xr:uid="{00000000-0005-0000-0000-00004D330000}"/>
    <cellStyle name="Input 2 8 2 5" xfId="13131" xr:uid="{00000000-0005-0000-0000-00004E330000}"/>
    <cellStyle name="Input 2 8 3" xfId="13132" xr:uid="{00000000-0005-0000-0000-00004F330000}"/>
    <cellStyle name="Input 2 8 3 2" xfId="13133" xr:uid="{00000000-0005-0000-0000-000050330000}"/>
    <cellStyle name="Input 2 8 4" xfId="13134" xr:uid="{00000000-0005-0000-0000-000051330000}"/>
    <cellStyle name="Input 2 8 4 2" xfId="13135" xr:uid="{00000000-0005-0000-0000-000052330000}"/>
    <cellStyle name="Input 2 8 5" xfId="13136" xr:uid="{00000000-0005-0000-0000-000053330000}"/>
    <cellStyle name="Input 2 8 5 2" xfId="13137" xr:uid="{00000000-0005-0000-0000-000054330000}"/>
    <cellStyle name="Input 2 8 6" xfId="13138" xr:uid="{00000000-0005-0000-0000-000055330000}"/>
    <cellStyle name="Input 2 9" xfId="13139" xr:uid="{00000000-0005-0000-0000-000056330000}"/>
    <cellStyle name="Input 2 9 2" xfId="13140" xr:uid="{00000000-0005-0000-0000-000057330000}"/>
    <cellStyle name="Input 2 9 2 2" xfId="13141" xr:uid="{00000000-0005-0000-0000-000058330000}"/>
    <cellStyle name="Input 2 9 3" xfId="13142" xr:uid="{00000000-0005-0000-0000-000059330000}"/>
    <cellStyle name="Input 2 9 3 2" xfId="13143" xr:uid="{00000000-0005-0000-0000-00005A330000}"/>
    <cellStyle name="Input 2 9 4" xfId="13144" xr:uid="{00000000-0005-0000-0000-00005B330000}"/>
    <cellStyle name="Input 2 9 4 2" xfId="13145" xr:uid="{00000000-0005-0000-0000-00005C330000}"/>
    <cellStyle name="Input 2 9 5" xfId="13146" xr:uid="{00000000-0005-0000-0000-00005D330000}"/>
    <cellStyle name="Input 3" xfId="13147" xr:uid="{00000000-0005-0000-0000-00005E330000}"/>
    <cellStyle name="Input 3 10" xfId="13148" xr:uid="{00000000-0005-0000-0000-00005F330000}"/>
    <cellStyle name="Input 3 10 2" xfId="13149" xr:uid="{00000000-0005-0000-0000-000060330000}"/>
    <cellStyle name="Input 3 10 2 2" xfId="13150" xr:uid="{00000000-0005-0000-0000-000061330000}"/>
    <cellStyle name="Input 3 10 3" xfId="13151" xr:uid="{00000000-0005-0000-0000-000062330000}"/>
    <cellStyle name="Input 3 10 3 2" xfId="13152" xr:uid="{00000000-0005-0000-0000-000063330000}"/>
    <cellStyle name="Input 3 10 4" xfId="13153" xr:uid="{00000000-0005-0000-0000-000064330000}"/>
    <cellStyle name="Input 3 10 4 2" xfId="13154" xr:uid="{00000000-0005-0000-0000-000065330000}"/>
    <cellStyle name="Input 3 10 5" xfId="13155" xr:uid="{00000000-0005-0000-0000-000066330000}"/>
    <cellStyle name="Input 3 11" xfId="13156" xr:uid="{00000000-0005-0000-0000-000067330000}"/>
    <cellStyle name="Input 3 11 2" xfId="13157" xr:uid="{00000000-0005-0000-0000-000068330000}"/>
    <cellStyle name="Input 3 11 2 2" xfId="13158" xr:uid="{00000000-0005-0000-0000-000069330000}"/>
    <cellStyle name="Input 3 11 3" xfId="13159" xr:uid="{00000000-0005-0000-0000-00006A330000}"/>
    <cellStyle name="Input 3 11 3 2" xfId="13160" xr:uid="{00000000-0005-0000-0000-00006B330000}"/>
    <cellStyle name="Input 3 11 4" xfId="13161" xr:uid="{00000000-0005-0000-0000-00006C330000}"/>
    <cellStyle name="Input 3 11 4 2" xfId="13162" xr:uid="{00000000-0005-0000-0000-00006D330000}"/>
    <cellStyle name="Input 3 11 5" xfId="13163" xr:uid="{00000000-0005-0000-0000-00006E330000}"/>
    <cellStyle name="Input 3 12" xfId="13164" xr:uid="{00000000-0005-0000-0000-00006F330000}"/>
    <cellStyle name="Input 3 12 2" xfId="13165" xr:uid="{00000000-0005-0000-0000-000070330000}"/>
    <cellStyle name="Input 3 12 2 2" xfId="13166" xr:uid="{00000000-0005-0000-0000-000071330000}"/>
    <cellStyle name="Input 3 12 3" xfId="13167" xr:uid="{00000000-0005-0000-0000-000072330000}"/>
    <cellStyle name="Input 3 12 3 2" xfId="13168" xr:uid="{00000000-0005-0000-0000-000073330000}"/>
    <cellStyle name="Input 3 12 4" xfId="13169" xr:uid="{00000000-0005-0000-0000-000074330000}"/>
    <cellStyle name="Input 3 13" xfId="13170" xr:uid="{00000000-0005-0000-0000-000075330000}"/>
    <cellStyle name="Input 3 13 2" xfId="13171" xr:uid="{00000000-0005-0000-0000-000076330000}"/>
    <cellStyle name="Input 3 14" xfId="13172" xr:uid="{00000000-0005-0000-0000-000077330000}"/>
    <cellStyle name="Input 3 14 2" xfId="13173" xr:uid="{00000000-0005-0000-0000-000078330000}"/>
    <cellStyle name="Input 3 15" xfId="13174" xr:uid="{00000000-0005-0000-0000-000079330000}"/>
    <cellStyle name="Input 3 15 2" xfId="13175" xr:uid="{00000000-0005-0000-0000-00007A330000}"/>
    <cellStyle name="Input 3 16" xfId="13176" xr:uid="{00000000-0005-0000-0000-00007B330000}"/>
    <cellStyle name="Input 3 2" xfId="13177" xr:uid="{00000000-0005-0000-0000-00007C330000}"/>
    <cellStyle name="Input 3 2 10" xfId="13178" xr:uid="{00000000-0005-0000-0000-00007D330000}"/>
    <cellStyle name="Input 3 2 10 2" xfId="13179" xr:uid="{00000000-0005-0000-0000-00007E330000}"/>
    <cellStyle name="Input 3 2 10 2 2" xfId="13180" xr:uid="{00000000-0005-0000-0000-00007F330000}"/>
    <cellStyle name="Input 3 2 10 3" xfId="13181" xr:uid="{00000000-0005-0000-0000-000080330000}"/>
    <cellStyle name="Input 3 2 10 3 2" xfId="13182" xr:uid="{00000000-0005-0000-0000-000081330000}"/>
    <cellStyle name="Input 3 2 10 4" xfId="13183" xr:uid="{00000000-0005-0000-0000-000082330000}"/>
    <cellStyle name="Input 3 2 11" xfId="13184" xr:uid="{00000000-0005-0000-0000-000083330000}"/>
    <cellStyle name="Input 3 2 11 2" xfId="13185" xr:uid="{00000000-0005-0000-0000-000084330000}"/>
    <cellStyle name="Input 3 2 12" xfId="13186" xr:uid="{00000000-0005-0000-0000-000085330000}"/>
    <cellStyle name="Input 3 2 12 2" xfId="13187" xr:uid="{00000000-0005-0000-0000-000086330000}"/>
    <cellStyle name="Input 3 2 13" xfId="13188" xr:uid="{00000000-0005-0000-0000-000087330000}"/>
    <cellStyle name="Input 3 2 2" xfId="13189" xr:uid="{00000000-0005-0000-0000-000088330000}"/>
    <cellStyle name="Input 3 2 2 10" xfId="13190" xr:uid="{00000000-0005-0000-0000-000089330000}"/>
    <cellStyle name="Input 3 2 2 10 2" xfId="13191" xr:uid="{00000000-0005-0000-0000-00008A330000}"/>
    <cellStyle name="Input 3 2 2 11" xfId="13192" xr:uid="{00000000-0005-0000-0000-00008B330000}"/>
    <cellStyle name="Input 3 2 2 11 2" xfId="13193" xr:uid="{00000000-0005-0000-0000-00008C330000}"/>
    <cellStyle name="Input 3 2 2 12" xfId="13194" xr:uid="{00000000-0005-0000-0000-00008D330000}"/>
    <cellStyle name="Input 3 2 2 12 2" xfId="13195" xr:uid="{00000000-0005-0000-0000-00008E330000}"/>
    <cellStyle name="Input 3 2 2 13" xfId="13196" xr:uid="{00000000-0005-0000-0000-00008F330000}"/>
    <cellStyle name="Input 3 2 2 2" xfId="13197" xr:uid="{00000000-0005-0000-0000-000090330000}"/>
    <cellStyle name="Input 3 2 2 2 2" xfId="13198" xr:uid="{00000000-0005-0000-0000-000091330000}"/>
    <cellStyle name="Input 3 2 2 2 2 2" xfId="13199" xr:uid="{00000000-0005-0000-0000-000092330000}"/>
    <cellStyle name="Input 3 2 2 2 2 2 2" xfId="13200" xr:uid="{00000000-0005-0000-0000-000093330000}"/>
    <cellStyle name="Input 3 2 2 2 2 3" xfId="13201" xr:uid="{00000000-0005-0000-0000-000094330000}"/>
    <cellStyle name="Input 3 2 2 2 2 3 2" xfId="13202" xr:uid="{00000000-0005-0000-0000-000095330000}"/>
    <cellStyle name="Input 3 2 2 2 2 4" xfId="13203" xr:uid="{00000000-0005-0000-0000-000096330000}"/>
    <cellStyle name="Input 3 2 2 2 2 4 2" xfId="13204" xr:uid="{00000000-0005-0000-0000-000097330000}"/>
    <cellStyle name="Input 3 2 2 2 2 5" xfId="13205" xr:uid="{00000000-0005-0000-0000-000098330000}"/>
    <cellStyle name="Input 3 2 2 2 3" xfId="13206" xr:uid="{00000000-0005-0000-0000-000099330000}"/>
    <cellStyle name="Input 3 2 2 2 3 2" xfId="13207" xr:uid="{00000000-0005-0000-0000-00009A330000}"/>
    <cellStyle name="Input 3 2 2 2 3 2 2" xfId="13208" xr:uid="{00000000-0005-0000-0000-00009B330000}"/>
    <cellStyle name="Input 3 2 2 2 3 3" xfId="13209" xr:uid="{00000000-0005-0000-0000-00009C330000}"/>
    <cellStyle name="Input 3 2 2 2 3 3 2" xfId="13210" xr:uid="{00000000-0005-0000-0000-00009D330000}"/>
    <cellStyle name="Input 3 2 2 2 3 4" xfId="13211" xr:uid="{00000000-0005-0000-0000-00009E330000}"/>
    <cellStyle name="Input 3 2 2 2 4" xfId="13212" xr:uid="{00000000-0005-0000-0000-00009F330000}"/>
    <cellStyle name="Input 3 2 2 2 4 2" xfId="13213" xr:uid="{00000000-0005-0000-0000-0000A0330000}"/>
    <cellStyle name="Input 3 2 2 2 5" xfId="13214" xr:uid="{00000000-0005-0000-0000-0000A1330000}"/>
    <cellStyle name="Input 3 2 2 2 5 2" xfId="13215" xr:uid="{00000000-0005-0000-0000-0000A2330000}"/>
    <cellStyle name="Input 3 2 2 2 6" xfId="13216" xr:uid="{00000000-0005-0000-0000-0000A3330000}"/>
    <cellStyle name="Input 3 2 2 2 6 2" xfId="13217" xr:uid="{00000000-0005-0000-0000-0000A4330000}"/>
    <cellStyle name="Input 3 2 2 2 7" xfId="13218" xr:uid="{00000000-0005-0000-0000-0000A5330000}"/>
    <cellStyle name="Input 3 2 2 3" xfId="13219" xr:uid="{00000000-0005-0000-0000-0000A6330000}"/>
    <cellStyle name="Input 3 2 2 3 2" xfId="13220" xr:uid="{00000000-0005-0000-0000-0000A7330000}"/>
    <cellStyle name="Input 3 2 2 3 2 2" xfId="13221" xr:uid="{00000000-0005-0000-0000-0000A8330000}"/>
    <cellStyle name="Input 3 2 2 3 2 2 2" xfId="13222" xr:uid="{00000000-0005-0000-0000-0000A9330000}"/>
    <cellStyle name="Input 3 2 2 3 2 3" xfId="13223" xr:uid="{00000000-0005-0000-0000-0000AA330000}"/>
    <cellStyle name="Input 3 2 2 3 2 3 2" xfId="13224" xr:uid="{00000000-0005-0000-0000-0000AB330000}"/>
    <cellStyle name="Input 3 2 2 3 2 4" xfId="13225" xr:uid="{00000000-0005-0000-0000-0000AC330000}"/>
    <cellStyle name="Input 3 2 2 3 2 4 2" xfId="13226" xr:uid="{00000000-0005-0000-0000-0000AD330000}"/>
    <cellStyle name="Input 3 2 2 3 2 5" xfId="13227" xr:uid="{00000000-0005-0000-0000-0000AE330000}"/>
    <cellStyle name="Input 3 2 2 3 3" xfId="13228" xr:uid="{00000000-0005-0000-0000-0000AF330000}"/>
    <cellStyle name="Input 3 2 2 3 3 2" xfId="13229" xr:uid="{00000000-0005-0000-0000-0000B0330000}"/>
    <cellStyle name="Input 3 2 2 3 3 2 2" xfId="13230" xr:uid="{00000000-0005-0000-0000-0000B1330000}"/>
    <cellStyle name="Input 3 2 2 3 3 3" xfId="13231" xr:uid="{00000000-0005-0000-0000-0000B2330000}"/>
    <cellStyle name="Input 3 2 2 3 3 3 2" xfId="13232" xr:uid="{00000000-0005-0000-0000-0000B3330000}"/>
    <cellStyle name="Input 3 2 2 3 3 4" xfId="13233" xr:uid="{00000000-0005-0000-0000-0000B4330000}"/>
    <cellStyle name="Input 3 2 2 3 4" xfId="13234" xr:uid="{00000000-0005-0000-0000-0000B5330000}"/>
    <cellStyle name="Input 3 2 2 3 4 2" xfId="13235" xr:uid="{00000000-0005-0000-0000-0000B6330000}"/>
    <cellStyle name="Input 3 2 2 3 5" xfId="13236" xr:uid="{00000000-0005-0000-0000-0000B7330000}"/>
    <cellStyle name="Input 3 2 2 3 5 2" xfId="13237" xr:uid="{00000000-0005-0000-0000-0000B8330000}"/>
    <cellStyle name="Input 3 2 2 3 6" xfId="13238" xr:uid="{00000000-0005-0000-0000-0000B9330000}"/>
    <cellStyle name="Input 3 2 2 3 6 2" xfId="13239" xr:uid="{00000000-0005-0000-0000-0000BA330000}"/>
    <cellStyle name="Input 3 2 2 3 7" xfId="13240" xr:uid="{00000000-0005-0000-0000-0000BB330000}"/>
    <cellStyle name="Input 3 2 2 4" xfId="13241" xr:uid="{00000000-0005-0000-0000-0000BC330000}"/>
    <cellStyle name="Input 3 2 2 4 2" xfId="13242" xr:uid="{00000000-0005-0000-0000-0000BD330000}"/>
    <cellStyle name="Input 3 2 2 4 2 2" xfId="13243" xr:uid="{00000000-0005-0000-0000-0000BE330000}"/>
    <cellStyle name="Input 3 2 2 4 2 2 2" xfId="13244" xr:uid="{00000000-0005-0000-0000-0000BF330000}"/>
    <cellStyle name="Input 3 2 2 4 2 3" xfId="13245" xr:uid="{00000000-0005-0000-0000-0000C0330000}"/>
    <cellStyle name="Input 3 2 2 4 2 3 2" xfId="13246" xr:uid="{00000000-0005-0000-0000-0000C1330000}"/>
    <cellStyle name="Input 3 2 2 4 2 4" xfId="13247" xr:uid="{00000000-0005-0000-0000-0000C2330000}"/>
    <cellStyle name="Input 3 2 2 4 2 4 2" xfId="13248" xr:uid="{00000000-0005-0000-0000-0000C3330000}"/>
    <cellStyle name="Input 3 2 2 4 2 5" xfId="13249" xr:uid="{00000000-0005-0000-0000-0000C4330000}"/>
    <cellStyle name="Input 3 2 2 4 3" xfId="13250" xr:uid="{00000000-0005-0000-0000-0000C5330000}"/>
    <cellStyle name="Input 3 2 2 4 3 2" xfId="13251" xr:uid="{00000000-0005-0000-0000-0000C6330000}"/>
    <cellStyle name="Input 3 2 2 4 3 2 2" xfId="13252" xr:uid="{00000000-0005-0000-0000-0000C7330000}"/>
    <cellStyle name="Input 3 2 2 4 3 3" xfId="13253" xr:uid="{00000000-0005-0000-0000-0000C8330000}"/>
    <cellStyle name="Input 3 2 2 4 3 3 2" xfId="13254" xr:uid="{00000000-0005-0000-0000-0000C9330000}"/>
    <cellStyle name="Input 3 2 2 4 3 4" xfId="13255" xr:uid="{00000000-0005-0000-0000-0000CA330000}"/>
    <cellStyle name="Input 3 2 2 4 4" xfId="13256" xr:uid="{00000000-0005-0000-0000-0000CB330000}"/>
    <cellStyle name="Input 3 2 2 4 4 2" xfId="13257" xr:uid="{00000000-0005-0000-0000-0000CC330000}"/>
    <cellStyle name="Input 3 2 2 4 5" xfId="13258" xr:uid="{00000000-0005-0000-0000-0000CD330000}"/>
    <cellStyle name="Input 3 2 2 4 5 2" xfId="13259" xr:uid="{00000000-0005-0000-0000-0000CE330000}"/>
    <cellStyle name="Input 3 2 2 4 6" xfId="13260" xr:uid="{00000000-0005-0000-0000-0000CF330000}"/>
    <cellStyle name="Input 3 2 2 4 6 2" xfId="13261" xr:uid="{00000000-0005-0000-0000-0000D0330000}"/>
    <cellStyle name="Input 3 2 2 4 7" xfId="13262" xr:uid="{00000000-0005-0000-0000-0000D1330000}"/>
    <cellStyle name="Input 3 2 2 5" xfId="13263" xr:uid="{00000000-0005-0000-0000-0000D2330000}"/>
    <cellStyle name="Input 3 2 2 5 2" xfId="13264" xr:uid="{00000000-0005-0000-0000-0000D3330000}"/>
    <cellStyle name="Input 3 2 2 5 2 2" xfId="13265" xr:uid="{00000000-0005-0000-0000-0000D4330000}"/>
    <cellStyle name="Input 3 2 2 5 2 2 2" xfId="13266" xr:uid="{00000000-0005-0000-0000-0000D5330000}"/>
    <cellStyle name="Input 3 2 2 5 2 3" xfId="13267" xr:uid="{00000000-0005-0000-0000-0000D6330000}"/>
    <cellStyle name="Input 3 2 2 5 2 3 2" xfId="13268" xr:uid="{00000000-0005-0000-0000-0000D7330000}"/>
    <cellStyle name="Input 3 2 2 5 2 4" xfId="13269" xr:uid="{00000000-0005-0000-0000-0000D8330000}"/>
    <cellStyle name="Input 3 2 2 5 2 4 2" xfId="13270" xr:uid="{00000000-0005-0000-0000-0000D9330000}"/>
    <cellStyle name="Input 3 2 2 5 2 5" xfId="13271" xr:uid="{00000000-0005-0000-0000-0000DA330000}"/>
    <cellStyle name="Input 3 2 2 5 3" xfId="13272" xr:uid="{00000000-0005-0000-0000-0000DB330000}"/>
    <cellStyle name="Input 3 2 2 5 3 2" xfId="13273" xr:uid="{00000000-0005-0000-0000-0000DC330000}"/>
    <cellStyle name="Input 3 2 2 5 3 2 2" xfId="13274" xr:uid="{00000000-0005-0000-0000-0000DD330000}"/>
    <cellStyle name="Input 3 2 2 5 3 3" xfId="13275" xr:uid="{00000000-0005-0000-0000-0000DE330000}"/>
    <cellStyle name="Input 3 2 2 5 3 3 2" xfId="13276" xr:uid="{00000000-0005-0000-0000-0000DF330000}"/>
    <cellStyle name="Input 3 2 2 5 3 4" xfId="13277" xr:uid="{00000000-0005-0000-0000-0000E0330000}"/>
    <cellStyle name="Input 3 2 2 5 4" xfId="13278" xr:uid="{00000000-0005-0000-0000-0000E1330000}"/>
    <cellStyle name="Input 3 2 2 5 4 2" xfId="13279" xr:uid="{00000000-0005-0000-0000-0000E2330000}"/>
    <cellStyle name="Input 3 2 2 5 5" xfId="13280" xr:uid="{00000000-0005-0000-0000-0000E3330000}"/>
    <cellStyle name="Input 3 2 2 5 5 2" xfId="13281" xr:uid="{00000000-0005-0000-0000-0000E4330000}"/>
    <cellStyle name="Input 3 2 2 5 6" xfId="13282" xr:uid="{00000000-0005-0000-0000-0000E5330000}"/>
    <cellStyle name="Input 3 2 2 5 6 2" xfId="13283" xr:uid="{00000000-0005-0000-0000-0000E6330000}"/>
    <cellStyle name="Input 3 2 2 5 7" xfId="13284" xr:uid="{00000000-0005-0000-0000-0000E7330000}"/>
    <cellStyle name="Input 3 2 2 6" xfId="13285" xr:uid="{00000000-0005-0000-0000-0000E8330000}"/>
    <cellStyle name="Input 3 2 2 6 2" xfId="13286" xr:uid="{00000000-0005-0000-0000-0000E9330000}"/>
    <cellStyle name="Input 3 2 2 6 2 2" xfId="13287" xr:uid="{00000000-0005-0000-0000-0000EA330000}"/>
    <cellStyle name="Input 3 2 2 6 2 2 2" xfId="13288" xr:uid="{00000000-0005-0000-0000-0000EB330000}"/>
    <cellStyle name="Input 3 2 2 6 2 3" xfId="13289" xr:uid="{00000000-0005-0000-0000-0000EC330000}"/>
    <cellStyle name="Input 3 2 2 6 2 3 2" xfId="13290" xr:uid="{00000000-0005-0000-0000-0000ED330000}"/>
    <cellStyle name="Input 3 2 2 6 2 4" xfId="13291" xr:uid="{00000000-0005-0000-0000-0000EE330000}"/>
    <cellStyle name="Input 3 2 2 6 2 4 2" xfId="13292" xr:uid="{00000000-0005-0000-0000-0000EF330000}"/>
    <cellStyle name="Input 3 2 2 6 2 5" xfId="13293" xr:uid="{00000000-0005-0000-0000-0000F0330000}"/>
    <cellStyle name="Input 3 2 2 6 3" xfId="13294" xr:uid="{00000000-0005-0000-0000-0000F1330000}"/>
    <cellStyle name="Input 3 2 2 6 3 2" xfId="13295" xr:uid="{00000000-0005-0000-0000-0000F2330000}"/>
    <cellStyle name="Input 3 2 2 6 4" xfId="13296" xr:uid="{00000000-0005-0000-0000-0000F3330000}"/>
    <cellStyle name="Input 3 2 2 6 4 2" xfId="13297" xr:uid="{00000000-0005-0000-0000-0000F4330000}"/>
    <cellStyle name="Input 3 2 2 6 5" xfId="13298" xr:uid="{00000000-0005-0000-0000-0000F5330000}"/>
    <cellStyle name="Input 3 2 2 6 5 2" xfId="13299" xr:uid="{00000000-0005-0000-0000-0000F6330000}"/>
    <cellStyle name="Input 3 2 2 6 6" xfId="13300" xr:uid="{00000000-0005-0000-0000-0000F7330000}"/>
    <cellStyle name="Input 3 2 2 7" xfId="13301" xr:uid="{00000000-0005-0000-0000-0000F8330000}"/>
    <cellStyle name="Input 3 2 2 7 2" xfId="13302" xr:uid="{00000000-0005-0000-0000-0000F9330000}"/>
    <cellStyle name="Input 3 2 2 7 2 2" xfId="13303" xr:uid="{00000000-0005-0000-0000-0000FA330000}"/>
    <cellStyle name="Input 3 2 2 7 3" xfId="13304" xr:uid="{00000000-0005-0000-0000-0000FB330000}"/>
    <cellStyle name="Input 3 2 2 7 3 2" xfId="13305" xr:uid="{00000000-0005-0000-0000-0000FC330000}"/>
    <cellStyle name="Input 3 2 2 7 4" xfId="13306" xr:uid="{00000000-0005-0000-0000-0000FD330000}"/>
    <cellStyle name="Input 3 2 2 7 4 2" xfId="13307" xr:uid="{00000000-0005-0000-0000-0000FE330000}"/>
    <cellStyle name="Input 3 2 2 7 5" xfId="13308" xr:uid="{00000000-0005-0000-0000-0000FF330000}"/>
    <cellStyle name="Input 3 2 2 8" xfId="13309" xr:uid="{00000000-0005-0000-0000-000000340000}"/>
    <cellStyle name="Input 3 2 2 8 2" xfId="13310" xr:uid="{00000000-0005-0000-0000-000001340000}"/>
    <cellStyle name="Input 3 2 2 8 2 2" xfId="13311" xr:uid="{00000000-0005-0000-0000-000002340000}"/>
    <cellStyle name="Input 3 2 2 8 3" xfId="13312" xr:uid="{00000000-0005-0000-0000-000003340000}"/>
    <cellStyle name="Input 3 2 2 8 3 2" xfId="13313" xr:uid="{00000000-0005-0000-0000-000004340000}"/>
    <cellStyle name="Input 3 2 2 8 4" xfId="13314" xr:uid="{00000000-0005-0000-0000-000005340000}"/>
    <cellStyle name="Input 3 2 2 8 4 2" xfId="13315" xr:uid="{00000000-0005-0000-0000-000006340000}"/>
    <cellStyle name="Input 3 2 2 8 5" xfId="13316" xr:uid="{00000000-0005-0000-0000-000007340000}"/>
    <cellStyle name="Input 3 2 2 9" xfId="13317" xr:uid="{00000000-0005-0000-0000-000008340000}"/>
    <cellStyle name="Input 3 2 2 9 2" xfId="13318" xr:uid="{00000000-0005-0000-0000-000009340000}"/>
    <cellStyle name="Input 3 2 2 9 2 2" xfId="13319" xr:uid="{00000000-0005-0000-0000-00000A340000}"/>
    <cellStyle name="Input 3 2 2 9 3" xfId="13320" xr:uid="{00000000-0005-0000-0000-00000B340000}"/>
    <cellStyle name="Input 3 2 2 9 3 2" xfId="13321" xr:uid="{00000000-0005-0000-0000-00000C340000}"/>
    <cellStyle name="Input 3 2 2 9 4" xfId="13322" xr:uid="{00000000-0005-0000-0000-00000D340000}"/>
    <cellStyle name="Input 3 2 3" xfId="13323" xr:uid="{00000000-0005-0000-0000-00000E340000}"/>
    <cellStyle name="Input 3 2 3 10" xfId="13324" xr:uid="{00000000-0005-0000-0000-00000F340000}"/>
    <cellStyle name="Input 3 2 3 2" xfId="13325" xr:uid="{00000000-0005-0000-0000-000010340000}"/>
    <cellStyle name="Input 3 2 3 2 2" xfId="13326" xr:uid="{00000000-0005-0000-0000-000011340000}"/>
    <cellStyle name="Input 3 2 3 2 2 2" xfId="13327" xr:uid="{00000000-0005-0000-0000-000012340000}"/>
    <cellStyle name="Input 3 2 3 2 2 2 2" xfId="13328" xr:uid="{00000000-0005-0000-0000-000013340000}"/>
    <cellStyle name="Input 3 2 3 2 2 3" xfId="13329" xr:uid="{00000000-0005-0000-0000-000014340000}"/>
    <cellStyle name="Input 3 2 3 2 2 3 2" xfId="13330" xr:uid="{00000000-0005-0000-0000-000015340000}"/>
    <cellStyle name="Input 3 2 3 2 2 4" xfId="13331" xr:uid="{00000000-0005-0000-0000-000016340000}"/>
    <cellStyle name="Input 3 2 3 2 3" xfId="13332" xr:uid="{00000000-0005-0000-0000-000017340000}"/>
    <cellStyle name="Input 3 2 3 2 3 2" xfId="13333" xr:uid="{00000000-0005-0000-0000-000018340000}"/>
    <cellStyle name="Input 3 2 3 2 4" xfId="13334" xr:uid="{00000000-0005-0000-0000-000019340000}"/>
    <cellStyle name="Input 3 2 3 2 4 2" xfId="13335" xr:uid="{00000000-0005-0000-0000-00001A340000}"/>
    <cellStyle name="Input 3 2 3 2 5" xfId="13336" xr:uid="{00000000-0005-0000-0000-00001B340000}"/>
    <cellStyle name="Input 3 2 3 2 5 2" xfId="13337" xr:uid="{00000000-0005-0000-0000-00001C340000}"/>
    <cellStyle name="Input 3 2 3 2 6" xfId="13338" xr:uid="{00000000-0005-0000-0000-00001D340000}"/>
    <cellStyle name="Input 3 2 3 3" xfId="13339" xr:uid="{00000000-0005-0000-0000-00001E340000}"/>
    <cellStyle name="Input 3 2 3 3 2" xfId="13340" xr:uid="{00000000-0005-0000-0000-00001F340000}"/>
    <cellStyle name="Input 3 2 3 3 2 2" xfId="13341" xr:uid="{00000000-0005-0000-0000-000020340000}"/>
    <cellStyle name="Input 3 2 3 3 3" xfId="13342" xr:uid="{00000000-0005-0000-0000-000021340000}"/>
    <cellStyle name="Input 3 2 3 3 3 2" xfId="13343" xr:uid="{00000000-0005-0000-0000-000022340000}"/>
    <cellStyle name="Input 3 2 3 3 4" xfId="13344" xr:uid="{00000000-0005-0000-0000-000023340000}"/>
    <cellStyle name="Input 3 2 3 4" xfId="13345" xr:uid="{00000000-0005-0000-0000-000024340000}"/>
    <cellStyle name="Input 3 2 3 4 2" xfId="13346" xr:uid="{00000000-0005-0000-0000-000025340000}"/>
    <cellStyle name="Input 3 2 3 4 2 2" xfId="13347" xr:uid="{00000000-0005-0000-0000-000026340000}"/>
    <cellStyle name="Input 3 2 3 4 3" xfId="13348" xr:uid="{00000000-0005-0000-0000-000027340000}"/>
    <cellStyle name="Input 3 2 3 4 3 2" xfId="13349" xr:uid="{00000000-0005-0000-0000-000028340000}"/>
    <cellStyle name="Input 3 2 3 4 4" xfId="13350" xr:uid="{00000000-0005-0000-0000-000029340000}"/>
    <cellStyle name="Input 3 2 3 5" xfId="13351" xr:uid="{00000000-0005-0000-0000-00002A340000}"/>
    <cellStyle name="Input 3 2 3 5 2" xfId="13352" xr:uid="{00000000-0005-0000-0000-00002B340000}"/>
    <cellStyle name="Input 3 2 3 5 2 2" xfId="13353" xr:uid="{00000000-0005-0000-0000-00002C340000}"/>
    <cellStyle name="Input 3 2 3 5 3" xfId="13354" xr:uid="{00000000-0005-0000-0000-00002D340000}"/>
    <cellStyle name="Input 3 2 3 5 3 2" xfId="13355" xr:uid="{00000000-0005-0000-0000-00002E340000}"/>
    <cellStyle name="Input 3 2 3 5 4" xfId="13356" xr:uid="{00000000-0005-0000-0000-00002F340000}"/>
    <cellStyle name="Input 3 2 3 6" xfId="13357" xr:uid="{00000000-0005-0000-0000-000030340000}"/>
    <cellStyle name="Input 3 2 3 6 2" xfId="13358" xr:uid="{00000000-0005-0000-0000-000031340000}"/>
    <cellStyle name="Input 3 2 3 6 2 2" xfId="13359" xr:uid="{00000000-0005-0000-0000-000032340000}"/>
    <cellStyle name="Input 3 2 3 6 3" xfId="13360" xr:uid="{00000000-0005-0000-0000-000033340000}"/>
    <cellStyle name="Input 3 2 3 6 3 2" xfId="13361" xr:uid="{00000000-0005-0000-0000-000034340000}"/>
    <cellStyle name="Input 3 2 3 6 4" xfId="13362" xr:uid="{00000000-0005-0000-0000-000035340000}"/>
    <cellStyle name="Input 3 2 3 7" xfId="13363" xr:uid="{00000000-0005-0000-0000-000036340000}"/>
    <cellStyle name="Input 3 2 3 7 2" xfId="13364" xr:uid="{00000000-0005-0000-0000-000037340000}"/>
    <cellStyle name="Input 3 2 3 8" xfId="13365" xr:uid="{00000000-0005-0000-0000-000038340000}"/>
    <cellStyle name="Input 3 2 3 8 2" xfId="13366" xr:uid="{00000000-0005-0000-0000-000039340000}"/>
    <cellStyle name="Input 3 2 3 9" xfId="13367" xr:uid="{00000000-0005-0000-0000-00003A340000}"/>
    <cellStyle name="Input 3 2 3 9 2" xfId="13368" xr:uid="{00000000-0005-0000-0000-00003B340000}"/>
    <cellStyle name="Input 3 2 4" xfId="13369" xr:uid="{00000000-0005-0000-0000-00003C340000}"/>
    <cellStyle name="Input 3 2 4 2" xfId="13370" xr:uid="{00000000-0005-0000-0000-00003D340000}"/>
    <cellStyle name="Input 3 2 4 2 2" xfId="13371" xr:uid="{00000000-0005-0000-0000-00003E340000}"/>
    <cellStyle name="Input 3 2 4 2 2 2" xfId="13372" xr:uid="{00000000-0005-0000-0000-00003F340000}"/>
    <cellStyle name="Input 3 2 4 2 3" xfId="13373" xr:uid="{00000000-0005-0000-0000-000040340000}"/>
    <cellStyle name="Input 3 2 4 2 3 2" xfId="13374" xr:uid="{00000000-0005-0000-0000-000041340000}"/>
    <cellStyle name="Input 3 2 4 2 4" xfId="13375" xr:uid="{00000000-0005-0000-0000-000042340000}"/>
    <cellStyle name="Input 3 2 4 2 4 2" xfId="13376" xr:uid="{00000000-0005-0000-0000-000043340000}"/>
    <cellStyle name="Input 3 2 4 2 5" xfId="13377" xr:uid="{00000000-0005-0000-0000-000044340000}"/>
    <cellStyle name="Input 3 2 4 3" xfId="13378" xr:uid="{00000000-0005-0000-0000-000045340000}"/>
    <cellStyle name="Input 3 2 4 3 2" xfId="13379" xr:uid="{00000000-0005-0000-0000-000046340000}"/>
    <cellStyle name="Input 3 2 4 3 2 2" xfId="13380" xr:uid="{00000000-0005-0000-0000-000047340000}"/>
    <cellStyle name="Input 3 2 4 3 3" xfId="13381" xr:uid="{00000000-0005-0000-0000-000048340000}"/>
    <cellStyle name="Input 3 2 4 3 3 2" xfId="13382" xr:uid="{00000000-0005-0000-0000-000049340000}"/>
    <cellStyle name="Input 3 2 4 3 4" xfId="13383" xr:uid="{00000000-0005-0000-0000-00004A340000}"/>
    <cellStyle name="Input 3 2 4 4" xfId="13384" xr:uid="{00000000-0005-0000-0000-00004B340000}"/>
    <cellStyle name="Input 3 2 4 4 2" xfId="13385" xr:uid="{00000000-0005-0000-0000-00004C340000}"/>
    <cellStyle name="Input 3 2 4 5" xfId="13386" xr:uid="{00000000-0005-0000-0000-00004D340000}"/>
    <cellStyle name="Input 3 2 4 5 2" xfId="13387" xr:uid="{00000000-0005-0000-0000-00004E340000}"/>
    <cellStyle name="Input 3 2 4 6" xfId="13388" xr:uid="{00000000-0005-0000-0000-00004F340000}"/>
    <cellStyle name="Input 3 2 4 6 2" xfId="13389" xr:uid="{00000000-0005-0000-0000-000050340000}"/>
    <cellStyle name="Input 3 2 4 7" xfId="13390" xr:uid="{00000000-0005-0000-0000-000051340000}"/>
    <cellStyle name="Input 3 2 5" xfId="13391" xr:uid="{00000000-0005-0000-0000-000052340000}"/>
    <cellStyle name="Input 3 2 5 2" xfId="13392" xr:uid="{00000000-0005-0000-0000-000053340000}"/>
    <cellStyle name="Input 3 2 5 2 2" xfId="13393" xr:uid="{00000000-0005-0000-0000-000054340000}"/>
    <cellStyle name="Input 3 2 5 2 2 2" xfId="13394" xr:uid="{00000000-0005-0000-0000-000055340000}"/>
    <cellStyle name="Input 3 2 5 2 3" xfId="13395" xr:uid="{00000000-0005-0000-0000-000056340000}"/>
    <cellStyle name="Input 3 2 5 2 3 2" xfId="13396" xr:uid="{00000000-0005-0000-0000-000057340000}"/>
    <cellStyle name="Input 3 2 5 2 4" xfId="13397" xr:uid="{00000000-0005-0000-0000-000058340000}"/>
    <cellStyle name="Input 3 2 5 2 4 2" xfId="13398" xr:uid="{00000000-0005-0000-0000-000059340000}"/>
    <cellStyle name="Input 3 2 5 2 5" xfId="13399" xr:uid="{00000000-0005-0000-0000-00005A340000}"/>
    <cellStyle name="Input 3 2 5 3" xfId="13400" xr:uid="{00000000-0005-0000-0000-00005B340000}"/>
    <cellStyle name="Input 3 2 5 3 2" xfId="13401" xr:uid="{00000000-0005-0000-0000-00005C340000}"/>
    <cellStyle name="Input 3 2 5 4" xfId="13402" xr:uid="{00000000-0005-0000-0000-00005D340000}"/>
    <cellStyle name="Input 3 2 5 4 2" xfId="13403" xr:uid="{00000000-0005-0000-0000-00005E340000}"/>
    <cellStyle name="Input 3 2 5 5" xfId="13404" xr:uid="{00000000-0005-0000-0000-00005F340000}"/>
    <cellStyle name="Input 3 2 5 5 2" xfId="13405" xr:uid="{00000000-0005-0000-0000-000060340000}"/>
    <cellStyle name="Input 3 2 5 6" xfId="13406" xr:uid="{00000000-0005-0000-0000-000061340000}"/>
    <cellStyle name="Input 3 2 6" xfId="13407" xr:uid="{00000000-0005-0000-0000-000062340000}"/>
    <cellStyle name="Input 3 2 6 2" xfId="13408" xr:uid="{00000000-0005-0000-0000-000063340000}"/>
    <cellStyle name="Input 3 2 6 2 2" xfId="13409" xr:uid="{00000000-0005-0000-0000-000064340000}"/>
    <cellStyle name="Input 3 2 6 2 2 2" xfId="13410" xr:uid="{00000000-0005-0000-0000-000065340000}"/>
    <cellStyle name="Input 3 2 6 2 3" xfId="13411" xr:uid="{00000000-0005-0000-0000-000066340000}"/>
    <cellStyle name="Input 3 2 6 2 3 2" xfId="13412" xr:uid="{00000000-0005-0000-0000-000067340000}"/>
    <cellStyle name="Input 3 2 6 2 4" xfId="13413" xr:uid="{00000000-0005-0000-0000-000068340000}"/>
    <cellStyle name="Input 3 2 6 2 4 2" xfId="13414" xr:uid="{00000000-0005-0000-0000-000069340000}"/>
    <cellStyle name="Input 3 2 6 2 5" xfId="13415" xr:uid="{00000000-0005-0000-0000-00006A340000}"/>
    <cellStyle name="Input 3 2 6 3" xfId="13416" xr:uid="{00000000-0005-0000-0000-00006B340000}"/>
    <cellStyle name="Input 3 2 6 3 2" xfId="13417" xr:uid="{00000000-0005-0000-0000-00006C340000}"/>
    <cellStyle name="Input 3 2 6 4" xfId="13418" xr:uid="{00000000-0005-0000-0000-00006D340000}"/>
    <cellStyle name="Input 3 2 6 4 2" xfId="13419" xr:uid="{00000000-0005-0000-0000-00006E340000}"/>
    <cellStyle name="Input 3 2 6 5" xfId="13420" xr:uid="{00000000-0005-0000-0000-00006F340000}"/>
    <cellStyle name="Input 3 2 6 5 2" xfId="13421" xr:uid="{00000000-0005-0000-0000-000070340000}"/>
    <cellStyle name="Input 3 2 6 6" xfId="13422" xr:uid="{00000000-0005-0000-0000-000071340000}"/>
    <cellStyle name="Input 3 2 7" xfId="13423" xr:uid="{00000000-0005-0000-0000-000072340000}"/>
    <cellStyle name="Input 3 2 7 2" xfId="13424" xr:uid="{00000000-0005-0000-0000-000073340000}"/>
    <cellStyle name="Input 3 2 7 2 2" xfId="13425" xr:uid="{00000000-0005-0000-0000-000074340000}"/>
    <cellStyle name="Input 3 2 7 2 2 2" xfId="13426" xr:uid="{00000000-0005-0000-0000-000075340000}"/>
    <cellStyle name="Input 3 2 7 2 3" xfId="13427" xr:uid="{00000000-0005-0000-0000-000076340000}"/>
    <cellStyle name="Input 3 2 7 2 3 2" xfId="13428" xr:uid="{00000000-0005-0000-0000-000077340000}"/>
    <cellStyle name="Input 3 2 7 2 4" xfId="13429" xr:uid="{00000000-0005-0000-0000-000078340000}"/>
    <cellStyle name="Input 3 2 7 2 4 2" xfId="13430" xr:uid="{00000000-0005-0000-0000-000079340000}"/>
    <cellStyle name="Input 3 2 7 2 5" xfId="13431" xr:uid="{00000000-0005-0000-0000-00007A340000}"/>
    <cellStyle name="Input 3 2 7 3" xfId="13432" xr:uid="{00000000-0005-0000-0000-00007B340000}"/>
    <cellStyle name="Input 3 2 7 3 2" xfId="13433" xr:uid="{00000000-0005-0000-0000-00007C340000}"/>
    <cellStyle name="Input 3 2 7 4" xfId="13434" xr:uid="{00000000-0005-0000-0000-00007D340000}"/>
    <cellStyle name="Input 3 2 7 4 2" xfId="13435" xr:uid="{00000000-0005-0000-0000-00007E340000}"/>
    <cellStyle name="Input 3 2 7 5" xfId="13436" xr:uid="{00000000-0005-0000-0000-00007F340000}"/>
    <cellStyle name="Input 3 2 7 5 2" xfId="13437" xr:uid="{00000000-0005-0000-0000-000080340000}"/>
    <cellStyle name="Input 3 2 7 6" xfId="13438" xr:uid="{00000000-0005-0000-0000-000081340000}"/>
    <cellStyle name="Input 3 2 8" xfId="13439" xr:uid="{00000000-0005-0000-0000-000082340000}"/>
    <cellStyle name="Input 3 2 8 2" xfId="13440" xr:uid="{00000000-0005-0000-0000-000083340000}"/>
    <cellStyle name="Input 3 2 8 2 2" xfId="13441" xr:uid="{00000000-0005-0000-0000-000084340000}"/>
    <cellStyle name="Input 3 2 8 3" xfId="13442" xr:uid="{00000000-0005-0000-0000-000085340000}"/>
    <cellStyle name="Input 3 2 8 3 2" xfId="13443" xr:uid="{00000000-0005-0000-0000-000086340000}"/>
    <cellStyle name="Input 3 2 8 4" xfId="13444" xr:uid="{00000000-0005-0000-0000-000087340000}"/>
    <cellStyle name="Input 3 2 8 4 2" xfId="13445" xr:uid="{00000000-0005-0000-0000-000088340000}"/>
    <cellStyle name="Input 3 2 8 5" xfId="13446" xr:uid="{00000000-0005-0000-0000-000089340000}"/>
    <cellStyle name="Input 3 2 9" xfId="13447" xr:uid="{00000000-0005-0000-0000-00008A340000}"/>
    <cellStyle name="Input 3 2 9 2" xfId="13448" xr:uid="{00000000-0005-0000-0000-00008B340000}"/>
    <cellStyle name="Input 3 2 9 2 2" xfId="13449" xr:uid="{00000000-0005-0000-0000-00008C340000}"/>
    <cellStyle name="Input 3 2 9 3" xfId="13450" xr:uid="{00000000-0005-0000-0000-00008D340000}"/>
    <cellStyle name="Input 3 2 9 3 2" xfId="13451" xr:uid="{00000000-0005-0000-0000-00008E340000}"/>
    <cellStyle name="Input 3 2 9 4" xfId="13452" xr:uid="{00000000-0005-0000-0000-00008F340000}"/>
    <cellStyle name="Input 3 2 9 4 2" xfId="13453" xr:uid="{00000000-0005-0000-0000-000090340000}"/>
    <cellStyle name="Input 3 2 9 5" xfId="13454" xr:uid="{00000000-0005-0000-0000-000091340000}"/>
    <cellStyle name="Input 3 3" xfId="13455" xr:uid="{00000000-0005-0000-0000-000092340000}"/>
    <cellStyle name="Input 3 3 10" xfId="13456" xr:uid="{00000000-0005-0000-0000-000093340000}"/>
    <cellStyle name="Input 3 3 10 2" xfId="13457" xr:uid="{00000000-0005-0000-0000-000094340000}"/>
    <cellStyle name="Input 3 3 10 2 2" xfId="13458" xr:uid="{00000000-0005-0000-0000-000095340000}"/>
    <cellStyle name="Input 3 3 10 3" xfId="13459" xr:uid="{00000000-0005-0000-0000-000096340000}"/>
    <cellStyle name="Input 3 3 10 3 2" xfId="13460" xr:uid="{00000000-0005-0000-0000-000097340000}"/>
    <cellStyle name="Input 3 3 10 4" xfId="13461" xr:uid="{00000000-0005-0000-0000-000098340000}"/>
    <cellStyle name="Input 3 3 11" xfId="13462" xr:uid="{00000000-0005-0000-0000-000099340000}"/>
    <cellStyle name="Input 3 3 11 2" xfId="13463" xr:uid="{00000000-0005-0000-0000-00009A340000}"/>
    <cellStyle name="Input 3 3 12" xfId="13464" xr:uid="{00000000-0005-0000-0000-00009B340000}"/>
    <cellStyle name="Input 3 3 12 2" xfId="13465" xr:uid="{00000000-0005-0000-0000-00009C340000}"/>
    <cellStyle name="Input 3 3 13" xfId="13466" xr:uid="{00000000-0005-0000-0000-00009D340000}"/>
    <cellStyle name="Input 3 3 2" xfId="13467" xr:uid="{00000000-0005-0000-0000-00009E340000}"/>
    <cellStyle name="Input 3 3 2 10" xfId="13468" xr:uid="{00000000-0005-0000-0000-00009F340000}"/>
    <cellStyle name="Input 3 3 2 10 2" xfId="13469" xr:uid="{00000000-0005-0000-0000-0000A0340000}"/>
    <cellStyle name="Input 3 3 2 11" xfId="13470" xr:uid="{00000000-0005-0000-0000-0000A1340000}"/>
    <cellStyle name="Input 3 3 2 11 2" xfId="13471" xr:uid="{00000000-0005-0000-0000-0000A2340000}"/>
    <cellStyle name="Input 3 3 2 12" xfId="13472" xr:uid="{00000000-0005-0000-0000-0000A3340000}"/>
    <cellStyle name="Input 3 3 2 12 2" xfId="13473" xr:uid="{00000000-0005-0000-0000-0000A4340000}"/>
    <cellStyle name="Input 3 3 2 13" xfId="13474" xr:uid="{00000000-0005-0000-0000-0000A5340000}"/>
    <cellStyle name="Input 3 3 2 2" xfId="13475" xr:uid="{00000000-0005-0000-0000-0000A6340000}"/>
    <cellStyle name="Input 3 3 2 2 2" xfId="13476" xr:uid="{00000000-0005-0000-0000-0000A7340000}"/>
    <cellStyle name="Input 3 3 2 2 2 2" xfId="13477" xr:uid="{00000000-0005-0000-0000-0000A8340000}"/>
    <cellStyle name="Input 3 3 2 2 2 2 2" xfId="13478" xr:uid="{00000000-0005-0000-0000-0000A9340000}"/>
    <cellStyle name="Input 3 3 2 2 2 3" xfId="13479" xr:uid="{00000000-0005-0000-0000-0000AA340000}"/>
    <cellStyle name="Input 3 3 2 2 2 3 2" xfId="13480" xr:uid="{00000000-0005-0000-0000-0000AB340000}"/>
    <cellStyle name="Input 3 3 2 2 2 4" xfId="13481" xr:uid="{00000000-0005-0000-0000-0000AC340000}"/>
    <cellStyle name="Input 3 3 2 2 2 4 2" xfId="13482" xr:uid="{00000000-0005-0000-0000-0000AD340000}"/>
    <cellStyle name="Input 3 3 2 2 2 5" xfId="13483" xr:uid="{00000000-0005-0000-0000-0000AE340000}"/>
    <cellStyle name="Input 3 3 2 2 3" xfId="13484" xr:uid="{00000000-0005-0000-0000-0000AF340000}"/>
    <cellStyle name="Input 3 3 2 2 3 2" xfId="13485" xr:uid="{00000000-0005-0000-0000-0000B0340000}"/>
    <cellStyle name="Input 3 3 2 2 3 2 2" xfId="13486" xr:uid="{00000000-0005-0000-0000-0000B1340000}"/>
    <cellStyle name="Input 3 3 2 2 3 3" xfId="13487" xr:uid="{00000000-0005-0000-0000-0000B2340000}"/>
    <cellStyle name="Input 3 3 2 2 3 3 2" xfId="13488" xr:uid="{00000000-0005-0000-0000-0000B3340000}"/>
    <cellStyle name="Input 3 3 2 2 3 4" xfId="13489" xr:uid="{00000000-0005-0000-0000-0000B4340000}"/>
    <cellStyle name="Input 3 3 2 2 4" xfId="13490" xr:uid="{00000000-0005-0000-0000-0000B5340000}"/>
    <cellStyle name="Input 3 3 2 2 4 2" xfId="13491" xr:uid="{00000000-0005-0000-0000-0000B6340000}"/>
    <cellStyle name="Input 3 3 2 2 5" xfId="13492" xr:uid="{00000000-0005-0000-0000-0000B7340000}"/>
    <cellStyle name="Input 3 3 2 2 5 2" xfId="13493" xr:uid="{00000000-0005-0000-0000-0000B8340000}"/>
    <cellStyle name="Input 3 3 2 2 6" xfId="13494" xr:uid="{00000000-0005-0000-0000-0000B9340000}"/>
    <cellStyle name="Input 3 3 2 2 6 2" xfId="13495" xr:uid="{00000000-0005-0000-0000-0000BA340000}"/>
    <cellStyle name="Input 3 3 2 2 7" xfId="13496" xr:uid="{00000000-0005-0000-0000-0000BB340000}"/>
    <cellStyle name="Input 3 3 2 3" xfId="13497" xr:uid="{00000000-0005-0000-0000-0000BC340000}"/>
    <cellStyle name="Input 3 3 2 3 2" xfId="13498" xr:uid="{00000000-0005-0000-0000-0000BD340000}"/>
    <cellStyle name="Input 3 3 2 3 2 2" xfId="13499" xr:uid="{00000000-0005-0000-0000-0000BE340000}"/>
    <cellStyle name="Input 3 3 2 3 2 2 2" xfId="13500" xr:uid="{00000000-0005-0000-0000-0000BF340000}"/>
    <cellStyle name="Input 3 3 2 3 2 3" xfId="13501" xr:uid="{00000000-0005-0000-0000-0000C0340000}"/>
    <cellStyle name="Input 3 3 2 3 2 3 2" xfId="13502" xr:uid="{00000000-0005-0000-0000-0000C1340000}"/>
    <cellStyle name="Input 3 3 2 3 2 4" xfId="13503" xr:uid="{00000000-0005-0000-0000-0000C2340000}"/>
    <cellStyle name="Input 3 3 2 3 2 4 2" xfId="13504" xr:uid="{00000000-0005-0000-0000-0000C3340000}"/>
    <cellStyle name="Input 3 3 2 3 2 5" xfId="13505" xr:uid="{00000000-0005-0000-0000-0000C4340000}"/>
    <cellStyle name="Input 3 3 2 3 3" xfId="13506" xr:uid="{00000000-0005-0000-0000-0000C5340000}"/>
    <cellStyle name="Input 3 3 2 3 3 2" xfId="13507" xr:uid="{00000000-0005-0000-0000-0000C6340000}"/>
    <cellStyle name="Input 3 3 2 3 3 2 2" xfId="13508" xr:uid="{00000000-0005-0000-0000-0000C7340000}"/>
    <cellStyle name="Input 3 3 2 3 3 3" xfId="13509" xr:uid="{00000000-0005-0000-0000-0000C8340000}"/>
    <cellStyle name="Input 3 3 2 3 3 3 2" xfId="13510" xr:uid="{00000000-0005-0000-0000-0000C9340000}"/>
    <cellStyle name="Input 3 3 2 3 3 4" xfId="13511" xr:uid="{00000000-0005-0000-0000-0000CA340000}"/>
    <cellStyle name="Input 3 3 2 3 4" xfId="13512" xr:uid="{00000000-0005-0000-0000-0000CB340000}"/>
    <cellStyle name="Input 3 3 2 3 4 2" xfId="13513" xr:uid="{00000000-0005-0000-0000-0000CC340000}"/>
    <cellStyle name="Input 3 3 2 3 5" xfId="13514" xr:uid="{00000000-0005-0000-0000-0000CD340000}"/>
    <cellStyle name="Input 3 3 2 3 5 2" xfId="13515" xr:uid="{00000000-0005-0000-0000-0000CE340000}"/>
    <cellStyle name="Input 3 3 2 3 6" xfId="13516" xr:uid="{00000000-0005-0000-0000-0000CF340000}"/>
    <cellStyle name="Input 3 3 2 3 6 2" xfId="13517" xr:uid="{00000000-0005-0000-0000-0000D0340000}"/>
    <cellStyle name="Input 3 3 2 3 7" xfId="13518" xr:uid="{00000000-0005-0000-0000-0000D1340000}"/>
    <cellStyle name="Input 3 3 2 4" xfId="13519" xr:uid="{00000000-0005-0000-0000-0000D2340000}"/>
    <cellStyle name="Input 3 3 2 4 2" xfId="13520" xr:uid="{00000000-0005-0000-0000-0000D3340000}"/>
    <cellStyle name="Input 3 3 2 4 2 2" xfId="13521" xr:uid="{00000000-0005-0000-0000-0000D4340000}"/>
    <cellStyle name="Input 3 3 2 4 2 2 2" xfId="13522" xr:uid="{00000000-0005-0000-0000-0000D5340000}"/>
    <cellStyle name="Input 3 3 2 4 2 3" xfId="13523" xr:uid="{00000000-0005-0000-0000-0000D6340000}"/>
    <cellStyle name="Input 3 3 2 4 2 3 2" xfId="13524" xr:uid="{00000000-0005-0000-0000-0000D7340000}"/>
    <cellStyle name="Input 3 3 2 4 2 4" xfId="13525" xr:uid="{00000000-0005-0000-0000-0000D8340000}"/>
    <cellStyle name="Input 3 3 2 4 2 4 2" xfId="13526" xr:uid="{00000000-0005-0000-0000-0000D9340000}"/>
    <cellStyle name="Input 3 3 2 4 2 5" xfId="13527" xr:uid="{00000000-0005-0000-0000-0000DA340000}"/>
    <cellStyle name="Input 3 3 2 4 3" xfId="13528" xr:uid="{00000000-0005-0000-0000-0000DB340000}"/>
    <cellStyle name="Input 3 3 2 4 3 2" xfId="13529" xr:uid="{00000000-0005-0000-0000-0000DC340000}"/>
    <cellStyle name="Input 3 3 2 4 3 2 2" xfId="13530" xr:uid="{00000000-0005-0000-0000-0000DD340000}"/>
    <cellStyle name="Input 3 3 2 4 3 3" xfId="13531" xr:uid="{00000000-0005-0000-0000-0000DE340000}"/>
    <cellStyle name="Input 3 3 2 4 3 3 2" xfId="13532" xr:uid="{00000000-0005-0000-0000-0000DF340000}"/>
    <cellStyle name="Input 3 3 2 4 3 4" xfId="13533" xr:uid="{00000000-0005-0000-0000-0000E0340000}"/>
    <cellStyle name="Input 3 3 2 4 4" xfId="13534" xr:uid="{00000000-0005-0000-0000-0000E1340000}"/>
    <cellStyle name="Input 3 3 2 4 4 2" xfId="13535" xr:uid="{00000000-0005-0000-0000-0000E2340000}"/>
    <cellStyle name="Input 3 3 2 4 5" xfId="13536" xr:uid="{00000000-0005-0000-0000-0000E3340000}"/>
    <cellStyle name="Input 3 3 2 4 5 2" xfId="13537" xr:uid="{00000000-0005-0000-0000-0000E4340000}"/>
    <cellStyle name="Input 3 3 2 4 6" xfId="13538" xr:uid="{00000000-0005-0000-0000-0000E5340000}"/>
    <cellStyle name="Input 3 3 2 4 6 2" xfId="13539" xr:uid="{00000000-0005-0000-0000-0000E6340000}"/>
    <cellStyle name="Input 3 3 2 4 7" xfId="13540" xr:uid="{00000000-0005-0000-0000-0000E7340000}"/>
    <cellStyle name="Input 3 3 2 5" xfId="13541" xr:uid="{00000000-0005-0000-0000-0000E8340000}"/>
    <cellStyle name="Input 3 3 2 5 2" xfId="13542" xr:uid="{00000000-0005-0000-0000-0000E9340000}"/>
    <cellStyle name="Input 3 3 2 5 2 2" xfId="13543" xr:uid="{00000000-0005-0000-0000-0000EA340000}"/>
    <cellStyle name="Input 3 3 2 5 2 2 2" xfId="13544" xr:uid="{00000000-0005-0000-0000-0000EB340000}"/>
    <cellStyle name="Input 3 3 2 5 2 3" xfId="13545" xr:uid="{00000000-0005-0000-0000-0000EC340000}"/>
    <cellStyle name="Input 3 3 2 5 2 3 2" xfId="13546" xr:uid="{00000000-0005-0000-0000-0000ED340000}"/>
    <cellStyle name="Input 3 3 2 5 2 4" xfId="13547" xr:uid="{00000000-0005-0000-0000-0000EE340000}"/>
    <cellStyle name="Input 3 3 2 5 2 4 2" xfId="13548" xr:uid="{00000000-0005-0000-0000-0000EF340000}"/>
    <cellStyle name="Input 3 3 2 5 2 5" xfId="13549" xr:uid="{00000000-0005-0000-0000-0000F0340000}"/>
    <cellStyle name="Input 3 3 2 5 3" xfId="13550" xr:uid="{00000000-0005-0000-0000-0000F1340000}"/>
    <cellStyle name="Input 3 3 2 5 3 2" xfId="13551" xr:uid="{00000000-0005-0000-0000-0000F2340000}"/>
    <cellStyle name="Input 3 3 2 5 3 2 2" xfId="13552" xr:uid="{00000000-0005-0000-0000-0000F3340000}"/>
    <cellStyle name="Input 3 3 2 5 3 3" xfId="13553" xr:uid="{00000000-0005-0000-0000-0000F4340000}"/>
    <cellStyle name="Input 3 3 2 5 3 3 2" xfId="13554" xr:uid="{00000000-0005-0000-0000-0000F5340000}"/>
    <cellStyle name="Input 3 3 2 5 3 4" xfId="13555" xr:uid="{00000000-0005-0000-0000-0000F6340000}"/>
    <cellStyle name="Input 3 3 2 5 4" xfId="13556" xr:uid="{00000000-0005-0000-0000-0000F7340000}"/>
    <cellStyle name="Input 3 3 2 5 4 2" xfId="13557" xr:uid="{00000000-0005-0000-0000-0000F8340000}"/>
    <cellStyle name="Input 3 3 2 5 5" xfId="13558" xr:uid="{00000000-0005-0000-0000-0000F9340000}"/>
    <cellStyle name="Input 3 3 2 5 5 2" xfId="13559" xr:uid="{00000000-0005-0000-0000-0000FA340000}"/>
    <cellStyle name="Input 3 3 2 5 6" xfId="13560" xr:uid="{00000000-0005-0000-0000-0000FB340000}"/>
    <cellStyle name="Input 3 3 2 5 6 2" xfId="13561" xr:uid="{00000000-0005-0000-0000-0000FC340000}"/>
    <cellStyle name="Input 3 3 2 5 7" xfId="13562" xr:uid="{00000000-0005-0000-0000-0000FD340000}"/>
    <cellStyle name="Input 3 3 2 6" xfId="13563" xr:uid="{00000000-0005-0000-0000-0000FE340000}"/>
    <cellStyle name="Input 3 3 2 6 2" xfId="13564" xr:uid="{00000000-0005-0000-0000-0000FF340000}"/>
    <cellStyle name="Input 3 3 2 6 2 2" xfId="13565" xr:uid="{00000000-0005-0000-0000-000000350000}"/>
    <cellStyle name="Input 3 3 2 6 2 2 2" xfId="13566" xr:uid="{00000000-0005-0000-0000-000001350000}"/>
    <cellStyle name="Input 3 3 2 6 2 3" xfId="13567" xr:uid="{00000000-0005-0000-0000-000002350000}"/>
    <cellStyle name="Input 3 3 2 6 2 3 2" xfId="13568" xr:uid="{00000000-0005-0000-0000-000003350000}"/>
    <cellStyle name="Input 3 3 2 6 2 4" xfId="13569" xr:uid="{00000000-0005-0000-0000-000004350000}"/>
    <cellStyle name="Input 3 3 2 6 2 4 2" xfId="13570" xr:uid="{00000000-0005-0000-0000-000005350000}"/>
    <cellStyle name="Input 3 3 2 6 2 5" xfId="13571" xr:uid="{00000000-0005-0000-0000-000006350000}"/>
    <cellStyle name="Input 3 3 2 6 3" xfId="13572" xr:uid="{00000000-0005-0000-0000-000007350000}"/>
    <cellStyle name="Input 3 3 2 6 3 2" xfId="13573" xr:uid="{00000000-0005-0000-0000-000008350000}"/>
    <cellStyle name="Input 3 3 2 6 4" xfId="13574" xr:uid="{00000000-0005-0000-0000-000009350000}"/>
    <cellStyle name="Input 3 3 2 6 4 2" xfId="13575" xr:uid="{00000000-0005-0000-0000-00000A350000}"/>
    <cellStyle name="Input 3 3 2 6 5" xfId="13576" xr:uid="{00000000-0005-0000-0000-00000B350000}"/>
    <cellStyle name="Input 3 3 2 6 5 2" xfId="13577" xr:uid="{00000000-0005-0000-0000-00000C350000}"/>
    <cellStyle name="Input 3 3 2 6 6" xfId="13578" xr:uid="{00000000-0005-0000-0000-00000D350000}"/>
    <cellStyle name="Input 3 3 2 7" xfId="13579" xr:uid="{00000000-0005-0000-0000-00000E350000}"/>
    <cellStyle name="Input 3 3 2 7 2" xfId="13580" xr:uid="{00000000-0005-0000-0000-00000F350000}"/>
    <cellStyle name="Input 3 3 2 7 2 2" xfId="13581" xr:uid="{00000000-0005-0000-0000-000010350000}"/>
    <cellStyle name="Input 3 3 2 7 3" xfId="13582" xr:uid="{00000000-0005-0000-0000-000011350000}"/>
    <cellStyle name="Input 3 3 2 7 3 2" xfId="13583" xr:uid="{00000000-0005-0000-0000-000012350000}"/>
    <cellStyle name="Input 3 3 2 7 4" xfId="13584" xr:uid="{00000000-0005-0000-0000-000013350000}"/>
    <cellStyle name="Input 3 3 2 7 4 2" xfId="13585" xr:uid="{00000000-0005-0000-0000-000014350000}"/>
    <cellStyle name="Input 3 3 2 7 5" xfId="13586" xr:uid="{00000000-0005-0000-0000-000015350000}"/>
    <cellStyle name="Input 3 3 2 8" xfId="13587" xr:uid="{00000000-0005-0000-0000-000016350000}"/>
    <cellStyle name="Input 3 3 2 8 2" xfId="13588" xr:uid="{00000000-0005-0000-0000-000017350000}"/>
    <cellStyle name="Input 3 3 2 8 2 2" xfId="13589" xr:uid="{00000000-0005-0000-0000-000018350000}"/>
    <cellStyle name="Input 3 3 2 8 3" xfId="13590" xr:uid="{00000000-0005-0000-0000-000019350000}"/>
    <cellStyle name="Input 3 3 2 8 3 2" xfId="13591" xr:uid="{00000000-0005-0000-0000-00001A350000}"/>
    <cellStyle name="Input 3 3 2 8 4" xfId="13592" xr:uid="{00000000-0005-0000-0000-00001B350000}"/>
    <cellStyle name="Input 3 3 2 8 4 2" xfId="13593" xr:uid="{00000000-0005-0000-0000-00001C350000}"/>
    <cellStyle name="Input 3 3 2 8 5" xfId="13594" xr:uid="{00000000-0005-0000-0000-00001D350000}"/>
    <cellStyle name="Input 3 3 2 9" xfId="13595" xr:uid="{00000000-0005-0000-0000-00001E350000}"/>
    <cellStyle name="Input 3 3 2 9 2" xfId="13596" xr:uid="{00000000-0005-0000-0000-00001F350000}"/>
    <cellStyle name="Input 3 3 2 9 2 2" xfId="13597" xr:uid="{00000000-0005-0000-0000-000020350000}"/>
    <cellStyle name="Input 3 3 2 9 3" xfId="13598" xr:uid="{00000000-0005-0000-0000-000021350000}"/>
    <cellStyle name="Input 3 3 2 9 3 2" xfId="13599" xr:uid="{00000000-0005-0000-0000-000022350000}"/>
    <cellStyle name="Input 3 3 2 9 4" xfId="13600" xr:uid="{00000000-0005-0000-0000-000023350000}"/>
    <cellStyle name="Input 3 3 3" xfId="13601" xr:uid="{00000000-0005-0000-0000-000024350000}"/>
    <cellStyle name="Input 3 3 3 10" xfId="13602" xr:uid="{00000000-0005-0000-0000-000025350000}"/>
    <cellStyle name="Input 3 3 3 2" xfId="13603" xr:uid="{00000000-0005-0000-0000-000026350000}"/>
    <cellStyle name="Input 3 3 3 2 2" xfId="13604" xr:uid="{00000000-0005-0000-0000-000027350000}"/>
    <cellStyle name="Input 3 3 3 2 2 2" xfId="13605" xr:uid="{00000000-0005-0000-0000-000028350000}"/>
    <cellStyle name="Input 3 3 3 2 2 2 2" xfId="13606" xr:uid="{00000000-0005-0000-0000-000029350000}"/>
    <cellStyle name="Input 3 3 3 2 2 3" xfId="13607" xr:uid="{00000000-0005-0000-0000-00002A350000}"/>
    <cellStyle name="Input 3 3 3 2 2 3 2" xfId="13608" xr:uid="{00000000-0005-0000-0000-00002B350000}"/>
    <cellStyle name="Input 3 3 3 2 2 4" xfId="13609" xr:uid="{00000000-0005-0000-0000-00002C350000}"/>
    <cellStyle name="Input 3 3 3 2 3" xfId="13610" xr:uid="{00000000-0005-0000-0000-00002D350000}"/>
    <cellStyle name="Input 3 3 3 2 3 2" xfId="13611" xr:uid="{00000000-0005-0000-0000-00002E350000}"/>
    <cellStyle name="Input 3 3 3 2 4" xfId="13612" xr:uid="{00000000-0005-0000-0000-00002F350000}"/>
    <cellStyle name="Input 3 3 3 2 4 2" xfId="13613" xr:uid="{00000000-0005-0000-0000-000030350000}"/>
    <cellStyle name="Input 3 3 3 2 5" xfId="13614" xr:uid="{00000000-0005-0000-0000-000031350000}"/>
    <cellStyle name="Input 3 3 3 2 5 2" xfId="13615" xr:uid="{00000000-0005-0000-0000-000032350000}"/>
    <cellStyle name="Input 3 3 3 2 6" xfId="13616" xr:uid="{00000000-0005-0000-0000-000033350000}"/>
    <cellStyle name="Input 3 3 3 3" xfId="13617" xr:uid="{00000000-0005-0000-0000-000034350000}"/>
    <cellStyle name="Input 3 3 3 3 2" xfId="13618" xr:uid="{00000000-0005-0000-0000-000035350000}"/>
    <cellStyle name="Input 3 3 3 3 2 2" xfId="13619" xr:uid="{00000000-0005-0000-0000-000036350000}"/>
    <cellStyle name="Input 3 3 3 3 3" xfId="13620" xr:uid="{00000000-0005-0000-0000-000037350000}"/>
    <cellStyle name="Input 3 3 3 3 3 2" xfId="13621" xr:uid="{00000000-0005-0000-0000-000038350000}"/>
    <cellStyle name="Input 3 3 3 3 4" xfId="13622" xr:uid="{00000000-0005-0000-0000-000039350000}"/>
    <cellStyle name="Input 3 3 3 4" xfId="13623" xr:uid="{00000000-0005-0000-0000-00003A350000}"/>
    <cellStyle name="Input 3 3 3 4 2" xfId="13624" xr:uid="{00000000-0005-0000-0000-00003B350000}"/>
    <cellStyle name="Input 3 3 3 4 2 2" xfId="13625" xr:uid="{00000000-0005-0000-0000-00003C350000}"/>
    <cellStyle name="Input 3 3 3 4 3" xfId="13626" xr:uid="{00000000-0005-0000-0000-00003D350000}"/>
    <cellStyle name="Input 3 3 3 4 3 2" xfId="13627" xr:uid="{00000000-0005-0000-0000-00003E350000}"/>
    <cellStyle name="Input 3 3 3 4 4" xfId="13628" xr:uid="{00000000-0005-0000-0000-00003F350000}"/>
    <cellStyle name="Input 3 3 3 5" xfId="13629" xr:uid="{00000000-0005-0000-0000-000040350000}"/>
    <cellStyle name="Input 3 3 3 5 2" xfId="13630" xr:uid="{00000000-0005-0000-0000-000041350000}"/>
    <cellStyle name="Input 3 3 3 5 2 2" xfId="13631" xr:uid="{00000000-0005-0000-0000-000042350000}"/>
    <cellStyle name="Input 3 3 3 5 3" xfId="13632" xr:uid="{00000000-0005-0000-0000-000043350000}"/>
    <cellStyle name="Input 3 3 3 5 3 2" xfId="13633" xr:uid="{00000000-0005-0000-0000-000044350000}"/>
    <cellStyle name="Input 3 3 3 5 4" xfId="13634" xr:uid="{00000000-0005-0000-0000-000045350000}"/>
    <cellStyle name="Input 3 3 3 6" xfId="13635" xr:uid="{00000000-0005-0000-0000-000046350000}"/>
    <cellStyle name="Input 3 3 3 6 2" xfId="13636" xr:uid="{00000000-0005-0000-0000-000047350000}"/>
    <cellStyle name="Input 3 3 3 6 2 2" xfId="13637" xr:uid="{00000000-0005-0000-0000-000048350000}"/>
    <cellStyle name="Input 3 3 3 6 3" xfId="13638" xr:uid="{00000000-0005-0000-0000-000049350000}"/>
    <cellStyle name="Input 3 3 3 6 3 2" xfId="13639" xr:uid="{00000000-0005-0000-0000-00004A350000}"/>
    <cellStyle name="Input 3 3 3 6 4" xfId="13640" xr:uid="{00000000-0005-0000-0000-00004B350000}"/>
    <cellStyle name="Input 3 3 3 7" xfId="13641" xr:uid="{00000000-0005-0000-0000-00004C350000}"/>
    <cellStyle name="Input 3 3 3 7 2" xfId="13642" xr:uid="{00000000-0005-0000-0000-00004D350000}"/>
    <cellStyle name="Input 3 3 3 8" xfId="13643" xr:uid="{00000000-0005-0000-0000-00004E350000}"/>
    <cellStyle name="Input 3 3 3 8 2" xfId="13644" xr:uid="{00000000-0005-0000-0000-00004F350000}"/>
    <cellStyle name="Input 3 3 3 9" xfId="13645" xr:uid="{00000000-0005-0000-0000-000050350000}"/>
    <cellStyle name="Input 3 3 3 9 2" xfId="13646" xr:uid="{00000000-0005-0000-0000-000051350000}"/>
    <cellStyle name="Input 3 3 4" xfId="13647" xr:uid="{00000000-0005-0000-0000-000052350000}"/>
    <cellStyle name="Input 3 3 4 2" xfId="13648" xr:uid="{00000000-0005-0000-0000-000053350000}"/>
    <cellStyle name="Input 3 3 4 2 2" xfId="13649" xr:uid="{00000000-0005-0000-0000-000054350000}"/>
    <cellStyle name="Input 3 3 4 2 2 2" xfId="13650" xr:uid="{00000000-0005-0000-0000-000055350000}"/>
    <cellStyle name="Input 3 3 4 2 3" xfId="13651" xr:uid="{00000000-0005-0000-0000-000056350000}"/>
    <cellStyle name="Input 3 3 4 2 3 2" xfId="13652" xr:uid="{00000000-0005-0000-0000-000057350000}"/>
    <cellStyle name="Input 3 3 4 2 4" xfId="13653" xr:uid="{00000000-0005-0000-0000-000058350000}"/>
    <cellStyle name="Input 3 3 4 2 4 2" xfId="13654" xr:uid="{00000000-0005-0000-0000-000059350000}"/>
    <cellStyle name="Input 3 3 4 2 5" xfId="13655" xr:uid="{00000000-0005-0000-0000-00005A350000}"/>
    <cellStyle name="Input 3 3 4 3" xfId="13656" xr:uid="{00000000-0005-0000-0000-00005B350000}"/>
    <cellStyle name="Input 3 3 4 3 2" xfId="13657" xr:uid="{00000000-0005-0000-0000-00005C350000}"/>
    <cellStyle name="Input 3 3 4 3 2 2" xfId="13658" xr:uid="{00000000-0005-0000-0000-00005D350000}"/>
    <cellStyle name="Input 3 3 4 3 3" xfId="13659" xr:uid="{00000000-0005-0000-0000-00005E350000}"/>
    <cellStyle name="Input 3 3 4 3 3 2" xfId="13660" xr:uid="{00000000-0005-0000-0000-00005F350000}"/>
    <cellStyle name="Input 3 3 4 3 4" xfId="13661" xr:uid="{00000000-0005-0000-0000-000060350000}"/>
    <cellStyle name="Input 3 3 4 4" xfId="13662" xr:uid="{00000000-0005-0000-0000-000061350000}"/>
    <cellStyle name="Input 3 3 4 4 2" xfId="13663" xr:uid="{00000000-0005-0000-0000-000062350000}"/>
    <cellStyle name="Input 3 3 4 5" xfId="13664" xr:uid="{00000000-0005-0000-0000-000063350000}"/>
    <cellStyle name="Input 3 3 4 5 2" xfId="13665" xr:uid="{00000000-0005-0000-0000-000064350000}"/>
    <cellStyle name="Input 3 3 4 6" xfId="13666" xr:uid="{00000000-0005-0000-0000-000065350000}"/>
    <cellStyle name="Input 3 3 4 6 2" xfId="13667" xr:uid="{00000000-0005-0000-0000-000066350000}"/>
    <cellStyle name="Input 3 3 4 7" xfId="13668" xr:uid="{00000000-0005-0000-0000-000067350000}"/>
    <cellStyle name="Input 3 3 5" xfId="13669" xr:uid="{00000000-0005-0000-0000-000068350000}"/>
    <cellStyle name="Input 3 3 5 2" xfId="13670" xr:uid="{00000000-0005-0000-0000-000069350000}"/>
    <cellStyle name="Input 3 3 5 2 2" xfId="13671" xr:uid="{00000000-0005-0000-0000-00006A350000}"/>
    <cellStyle name="Input 3 3 5 2 2 2" xfId="13672" xr:uid="{00000000-0005-0000-0000-00006B350000}"/>
    <cellStyle name="Input 3 3 5 2 3" xfId="13673" xr:uid="{00000000-0005-0000-0000-00006C350000}"/>
    <cellStyle name="Input 3 3 5 2 3 2" xfId="13674" xr:uid="{00000000-0005-0000-0000-00006D350000}"/>
    <cellStyle name="Input 3 3 5 2 4" xfId="13675" xr:uid="{00000000-0005-0000-0000-00006E350000}"/>
    <cellStyle name="Input 3 3 5 2 4 2" xfId="13676" xr:uid="{00000000-0005-0000-0000-00006F350000}"/>
    <cellStyle name="Input 3 3 5 2 5" xfId="13677" xr:uid="{00000000-0005-0000-0000-000070350000}"/>
    <cellStyle name="Input 3 3 5 3" xfId="13678" xr:uid="{00000000-0005-0000-0000-000071350000}"/>
    <cellStyle name="Input 3 3 5 3 2" xfId="13679" xr:uid="{00000000-0005-0000-0000-000072350000}"/>
    <cellStyle name="Input 3 3 5 4" xfId="13680" xr:uid="{00000000-0005-0000-0000-000073350000}"/>
    <cellStyle name="Input 3 3 5 4 2" xfId="13681" xr:uid="{00000000-0005-0000-0000-000074350000}"/>
    <cellStyle name="Input 3 3 5 5" xfId="13682" xr:uid="{00000000-0005-0000-0000-000075350000}"/>
    <cellStyle name="Input 3 3 5 5 2" xfId="13683" xr:uid="{00000000-0005-0000-0000-000076350000}"/>
    <cellStyle name="Input 3 3 5 6" xfId="13684" xr:uid="{00000000-0005-0000-0000-000077350000}"/>
    <cellStyle name="Input 3 3 6" xfId="13685" xr:uid="{00000000-0005-0000-0000-000078350000}"/>
    <cellStyle name="Input 3 3 6 2" xfId="13686" xr:uid="{00000000-0005-0000-0000-000079350000}"/>
    <cellStyle name="Input 3 3 6 2 2" xfId="13687" xr:uid="{00000000-0005-0000-0000-00007A350000}"/>
    <cellStyle name="Input 3 3 6 2 2 2" xfId="13688" xr:uid="{00000000-0005-0000-0000-00007B350000}"/>
    <cellStyle name="Input 3 3 6 2 3" xfId="13689" xr:uid="{00000000-0005-0000-0000-00007C350000}"/>
    <cellStyle name="Input 3 3 6 2 3 2" xfId="13690" xr:uid="{00000000-0005-0000-0000-00007D350000}"/>
    <cellStyle name="Input 3 3 6 2 4" xfId="13691" xr:uid="{00000000-0005-0000-0000-00007E350000}"/>
    <cellStyle name="Input 3 3 6 2 4 2" xfId="13692" xr:uid="{00000000-0005-0000-0000-00007F350000}"/>
    <cellStyle name="Input 3 3 6 2 5" xfId="13693" xr:uid="{00000000-0005-0000-0000-000080350000}"/>
    <cellStyle name="Input 3 3 6 3" xfId="13694" xr:uid="{00000000-0005-0000-0000-000081350000}"/>
    <cellStyle name="Input 3 3 6 3 2" xfId="13695" xr:uid="{00000000-0005-0000-0000-000082350000}"/>
    <cellStyle name="Input 3 3 6 4" xfId="13696" xr:uid="{00000000-0005-0000-0000-000083350000}"/>
    <cellStyle name="Input 3 3 6 4 2" xfId="13697" xr:uid="{00000000-0005-0000-0000-000084350000}"/>
    <cellStyle name="Input 3 3 6 5" xfId="13698" xr:uid="{00000000-0005-0000-0000-000085350000}"/>
    <cellStyle name="Input 3 3 6 5 2" xfId="13699" xr:uid="{00000000-0005-0000-0000-000086350000}"/>
    <cellStyle name="Input 3 3 6 6" xfId="13700" xr:uid="{00000000-0005-0000-0000-000087350000}"/>
    <cellStyle name="Input 3 3 7" xfId="13701" xr:uid="{00000000-0005-0000-0000-000088350000}"/>
    <cellStyle name="Input 3 3 7 2" xfId="13702" xr:uid="{00000000-0005-0000-0000-000089350000}"/>
    <cellStyle name="Input 3 3 7 2 2" xfId="13703" xr:uid="{00000000-0005-0000-0000-00008A350000}"/>
    <cellStyle name="Input 3 3 7 2 2 2" xfId="13704" xr:uid="{00000000-0005-0000-0000-00008B350000}"/>
    <cellStyle name="Input 3 3 7 2 3" xfId="13705" xr:uid="{00000000-0005-0000-0000-00008C350000}"/>
    <cellStyle name="Input 3 3 7 2 3 2" xfId="13706" xr:uid="{00000000-0005-0000-0000-00008D350000}"/>
    <cellStyle name="Input 3 3 7 2 4" xfId="13707" xr:uid="{00000000-0005-0000-0000-00008E350000}"/>
    <cellStyle name="Input 3 3 7 2 4 2" xfId="13708" xr:uid="{00000000-0005-0000-0000-00008F350000}"/>
    <cellStyle name="Input 3 3 7 2 5" xfId="13709" xr:uid="{00000000-0005-0000-0000-000090350000}"/>
    <cellStyle name="Input 3 3 7 3" xfId="13710" xr:uid="{00000000-0005-0000-0000-000091350000}"/>
    <cellStyle name="Input 3 3 7 3 2" xfId="13711" xr:uid="{00000000-0005-0000-0000-000092350000}"/>
    <cellStyle name="Input 3 3 7 4" xfId="13712" xr:uid="{00000000-0005-0000-0000-000093350000}"/>
    <cellStyle name="Input 3 3 7 4 2" xfId="13713" xr:uid="{00000000-0005-0000-0000-000094350000}"/>
    <cellStyle name="Input 3 3 7 5" xfId="13714" xr:uid="{00000000-0005-0000-0000-000095350000}"/>
    <cellStyle name="Input 3 3 7 5 2" xfId="13715" xr:uid="{00000000-0005-0000-0000-000096350000}"/>
    <cellStyle name="Input 3 3 7 6" xfId="13716" xr:uid="{00000000-0005-0000-0000-000097350000}"/>
    <cellStyle name="Input 3 3 8" xfId="13717" xr:uid="{00000000-0005-0000-0000-000098350000}"/>
    <cellStyle name="Input 3 3 8 2" xfId="13718" xr:uid="{00000000-0005-0000-0000-000099350000}"/>
    <cellStyle name="Input 3 3 8 2 2" xfId="13719" xr:uid="{00000000-0005-0000-0000-00009A350000}"/>
    <cellStyle name="Input 3 3 8 3" xfId="13720" xr:uid="{00000000-0005-0000-0000-00009B350000}"/>
    <cellStyle name="Input 3 3 8 3 2" xfId="13721" xr:uid="{00000000-0005-0000-0000-00009C350000}"/>
    <cellStyle name="Input 3 3 8 4" xfId="13722" xr:uid="{00000000-0005-0000-0000-00009D350000}"/>
    <cellStyle name="Input 3 3 8 4 2" xfId="13723" xr:uid="{00000000-0005-0000-0000-00009E350000}"/>
    <cellStyle name="Input 3 3 8 5" xfId="13724" xr:uid="{00000000-0005-0000-0000-00009F350000}"/>
    <cellStyle name="Input 3 3 9" xfId="13725" xr:uid="{00000000-0005-0000-0000-0000A0350000}"/>
    <cellStyle name="Input 3 3 9 2" xfId="13726" xr:uid="{00000000-0005-0000-0000-0000A1350000}"/>
    <cellStyle name="Input 3 3 9 2 2" xfId="13727" xr:uid="{00000000-0005-0000-0000-0000A2350000}"/>
    <cellStyle name="Input 3 3 9 3" xfId="13728" xr:uid="{00000000-0005-0000-0000-0000A3350000}"/>
    <cellStyle name="Input 3 3 9 3 2" xfId="13729" xr:uid="{00000000-0005-0000-0000-0000A4350000}"/>
    <cellStyle name="Input 3 3 9 4" xfId="13730" xr:uid="{00000000-0005-0000-0000-0000A5350000}"/>
    <cellStyle name="Input 3 3 9 4 2" xfId="13731" xr:uid="{00000000-0005-0000-0000-0000A6350000}"/>
    <cellStyle name="Input 3 3 9 5" xfId="13732" xr:uid="{00000000-0005-0000-0000-0000A7350000}"/>
    <cellStyle name="Input 3 4" xfId="13733" xr:uid="{00000000-0005-0000-0000-0000A8350000}"/>
    <cellStyle name="Input 3 4 10" xfId="13734" xr:uid="{00000000-0005-0000-0000-0000A9350000}"/>
    <cellStyle name="Input 3 4 10 2" xfId="13735" xr:uid="{00000000-0005-0000-0000-0000AA350000}"/>
    <cellStyle name="Input 3 4 11" xfId="13736" xr:uid="{00000000-0005-0000-0000-0000AB350000}"/>
    <cellStyle name="Input 3 4 11 2" xfId="13737" xr:uid="{00000000-0005-0000-0000-0000AC350000}"/>
    <cellStyle name="Input 3 4 12" xfId="13738" xr:uid="{00000000-0005-0000-0000-0000AD350000}"/>
    <cellStyle name="Input 3 4 12 2" xfId="13739" xr:uid="{00000000-0005-0000-0000-0000AE350000}"/>
    <cellStyle name="Input 3 4 13" xfId="13740" xr:uid="{00000000-0005-0000-0000-0000AF350000}"/>
    <cellStyle name="Input 3 4 2" xfId="13741" xr:uid="{00000000-0005-0000-0000-0000B0350000}"/>
    <cellStyle name="Input 3 4 2 2" xfId="13742" xr:uid="{00000000-0005-0000-0000-0000B1350000}"/>
    <cellStyle name="Input 3 4 2 2 2" xfId="13743" xr:uid="{00000000-0005-0000-0000-0000B2350000}"/>
    <cellStyle name="Input 3 4 2 2 2 2" xfId="13744" xr:uid="{00000000-0005-0000-0000-0000B3350000}"/>
    <cellStyle name="Input 3 4 2 2 3" xfId="13745" xr:uid="{00000000-0005-0000-0000-0000B4350000}"/>
    <cellStyle name="Input 3 4 2 2 3 2" xfId="13746" xr:uid="{00000000-0005-0000-0000-0000B5350000}"/>
    <cellStyle name="Input 3 4 2 2 4" xfId="13747" xr:uid="{00000000-0005-0000-0000-0000B6350000}"/>
    <cellStyle name="Input 3 4 2 2 4 2" xfId="13748" xr:uid="{00000000-0005-0000-0000-0000B7350000}"/>
    <cellStyle name="Input 3 4 2 2 5" xfId="13749" xr:uid="{00000000-0005-0000-0000-0000B8350000}"/>
    <cellStyle name="Input 3 4 2 3" xfId="13750" xr:uid="{00000000-0005-0000-0000-0000B9350000}"/>
    <cellStyle name="Input 3 4 2 3 2" xfId="13751" xr:uid="{00000000-0005-0000-0000-0000BA350000}"/>
    <cellStyle name="Input 3 4 2 3 2 2" xfId="13752" xr:uid="{00000000-0005-0000-0000-0000BB350000}"/>
    <cellStyle name="Input 3 4 2 3 3" xfId="13753" xr:uid="{00000000-0005-0000-0000-0000BC350000}"/>
    <cellStyle name="Input 3 4 2 3 3 2" xfId="13754" xr:uid="{00000000-0005-0000-0000-0000BD350000}"/>
    <cellStyle name="Input 3 4 2 3 4" xfId="13755" xr:uid="{00000000-0005-0000-0000-0000BE350000}"/>
    <cellStyle name="Input 3 4 2 4" xfId="13756" xr:uid="{00000000-0005-0000-0000-0000BF350000}"/>
    <cellStyle name="Input 3 4 2 4 2" xfId="13757" xr:uid="{00000000-0005-0000-0000-0000C0350000}"/>
    <cellStyle name="Input 3 4 2 5" xfId="13758" xr:uid="{00000000-0005-0000-0000-0000C1350000}"/>
    <cellStyle name="Input 3 4 2 5 2" xfId="13759" xr:uid="{00000000-0005-0000-0000-0000C2350000}"/>
    <cellStyle name="Input 3 4 2 6" xfId="13760" xr:uid="{00000000-0005-0000-0000-0000C3350000}"/>
    <cellStyle name="Input 3 4 2 6 2" xfId="13761" xr:uid="{00000000-0005-0000-0000-0000C4350000}"/>
    <cellStyle name="Input 3 4 2 7" xfId="13762" xr:uid="{00000000-0005-0000-0000-0000C5350000}"/>
    <cellStyle name="Input 3 4 3" xfId="13763" xr:uid="{00000000-0005-0000-0000-0000C6350000}"/>
    <cellStyle name="Input 3 4 3 2" xfId="13764" xr:uid="{00000000-0005-0000-0000-0000C7350000}"/>
    <cellStyle name="Input 3 4 3 2 2" xfId="13765" xr:uid="{00000000-0005-0000-0000-0000C8350000}"/>
    <cellStyle name="Input 3 4 3 2 2 2" xfId="13766" xr:uid="{00000000-0005-0000-0000-0000C9350000}"/>
    <cellStyle name="Input 3 4 3 2 3" xfId="13767" xr:uid="{00000000-0005-0000-0000-0000CA350000}"/>
    <cellStyle name="Input 3 4 3 2 3 2" xfId="13768" xr:uid="{00000000-0005-0000-0000-0000CB350000}"/>
    <cellStyle name="Input 3 4 3 2 4" xfId="13769" xr:uid="{00000000-0005-0000-0000-0000CC350000}"/>
    <cellStyle name="Input 3 4 3 2 4 2" xfId="13770" xr:uid="{00000000-0005-0000-0000-0000CD350000}"/>
    <cellStyle name="Input 3 4 3 2 5" xfId="13771" xr:uid="{00000000-0005-0000-0000-0000CE350000}"/>
    <cellStyle name="Input 3 4 3 3" xfId="13772" xr:uid="{00000000-0005-0000-0000-0000CF350000}"/>
    <cellStyle name="Input 3 4 3 3 2" xfId="13773" xr:uid="{00000000-0005-0000-0000-0000D0350000}"/>
    <cellStyle name="Input 3 4 3 3 2 2" xfId="13774" xr:uid="{00000000-0005-0000-0000-0000D1350000}"/>
    <cellStyle name="Input 3 4 3 3 3" xfId="13775" xr:uid="{00000000-0005-0000-0000-0000D2350000}"/>
    <cellStyle name="Input 3 4 3 3 3 2" xfId="13776" xr:uid="{00000000-0005-0000-0000-0000D3350000}"/>
    <cellStyle name="Input 3 4 3 3 4" xfId="13777" xr:uid="{00000000-0005-0000-0000-0000D4350000}"/>
    <cellStyle name="Input 3 4 3 4" xfId="13778" xr:uid="{00000000-0005-0000-0000-0000D5350000}"/>
    <cellStyle name="Input 3 4 3 4 2" xfId="13779" xr:uid="{00000000-0005-0000-0000-0000D6350000}"/>
    <cellStyle name="Input 3 4 3 5" xfId="13780" xr:uid="{00000000-0005-0000-0000-0000D7350000}"/>
    <cellStyle name="Input 3 4 3 5 2" xfId="13781" xr:uid="{00000000-0005-0000-0000-0000D8350000}"/>
    <cellStyle name="Input 3 4 3 6" xfId="13782" xr:uid="{00000000-0005-0000-0000-0000D9350000}"/>
    <cellStyle name="Input 3 4 3 6 2" xfId="13783" xr:uid="{00000000-0005-0000-0000-0000DA350000}"/>
    <cellStyle name="Input 3 4 3 7" xfId="13784" xr:uid="{00000000-0005-0000-0000-0000DB350000}"/>
    <cellStyle name="Input 3 4 4" xfId="13785" xr:uid="{00000000-0005-0000-0000-0000DC350000}"/>
    <cellStyle name="Input 3 4 4 2" xfId="13786" xr:uid="{00000000-0005-0000-0000-0000DD350000}"/>
    <cellStyle name="Input 3 4 4 2 2" xfId="13787" xr:uid="{00000000-0005-0000-0000-0000DE350000}"/>
    <cellStyle name="Input 3 4 4 2 2 2" xfId="13788" xr:uid="{00000000-0005-0000-0000-0000DF350000}"/>
    <cellStyle name="Input 3 4 4 2 3" xfId="13789" xr:uid="{00000000-0005-0000-0000-0000E0350000}"/>
    <cellStyle name="Input 3 4 4 2 3 2" xfId="13790" xr:uid="{00000000-0005-0000-0000-0000E1350000}"/>
    <cellStyle name="Input 3 4 4 2 4" xfId="13791" xr:uid="{00000000-0005-0000-0000-0000E2350000}"/>
    <cellStyle name="Input 3 4 4 2 4 2" xfId="13792" xr:uid="{00000000-0005-0000-0000-0000E3350000}"/>
    <cellStyle name="Input 3 4 4 2 5" xfId="13793" xr:uid="{00000000-0005-0000-0000-0000E4350000}"/>
    <cellStyle name="Input 3 4 4 3" xfId="13794" xr:uid="{00000000-0005-0000-0000-0000E5350000}"/>
    <cellStyle name="Input 3 4 4 3 2" xfId="13795" xr:uid="{00000000-0005-0000-0000-0000E6350000}"/>
    <cellStyle name="Input 3 4 4 3 2 2" xfId="13796" xr:uid="{00000000-0005-0000-0000-0000E7350000}"/>
    <cellStyle name="Input 3 4 4 3 3" xfId="13797" xr:uid="{00000000-0005-0000-0000-0000E8350000}"/>
    <cellStyle name="Input 3 4 4 3 3 2" xfId="13798" xr:uid="{00000000-0005-0000-0000-0000E9350000}"/>
    <cellStyle name="Input 3 4 4 3 4" xfId="13799" xr:uid="{00000000-0005-0000-0000-0000EA350000}"/>
    <cellStyle name="Input 3 4 4 4" xfId="13800" xr:uid="{00000000-0005-0000-0000-0000EB350000}"/>
    <cellStyle name="Input 3 4 4 4 2" xfId="13801" xr:uid="{00000000-0005-0000-0000-0000EC350000}"/>
    <cellStyle name="Input 3 4 4 5" xfId="13802" xr:uid="{00000000-0005-0000-0000-0000ED350000}"/>
    <cellStyle name="Input 3 4 4 5 2" xfId="13803" xr:uid="{00000000-0005-0000-0000-0000EE350000}"/>
    <cellStyle name="Input 3 4 4 6" xfId="13804" xr:uid="{00000000-0005-0000-0000-0000EF350000}"/>
    <cellStyle name="Input 3 4 4 6 2" xfId="13805" xr:uid="{00000000-0005-0000-0000-0000F0350000}"/>
    <cellStyle name="Input 3 4 4 7" xfId="13806" xr:uid="{00000000-0005-0000-0000-0000F1350000}"/>
    <cellStyle name="Input 3 4 5" xfId="13807" xr:uid="{00000000-0005-0000-0000-0000F2350000}"/>
    <cellStyle name="Input 3 4 5 2" xfId="13808" xr:uid="{00000000-0005-0000-0000-0000F3350000}"/>
    <cellStyle name="Input 3 4 5 2 2" xfId="13809" xr:uid="{00000000-0005-0000-0000-0000F4350000}"/>
    <cellStyle name="Input 3 4 5 2 2 2" xfId="13810" xr:uid="{00000000-0005-0000-0000-0000F5350000}"/>
    <cellStyle name="Input 3 4 5 2 3" xfId="13811" xr:uid="{00000000-0005-0000-0000-0000F6350000}"/>
    <cellStyle name="Input 3 4 5 2 3 2" xfId="13812" xr:uid="{00000000-0005-0000-0000-0000F7350000}"/>
    <cellStyle name="Input 3 4 5 2 4" xfId="13813" xr:uid="{00000000-0005-0000-0000-0000F8350000}"/>
    <cellStyle name="Input 3 4 5 2 4 2" xfId="13814" xr:uid="{00000000-0005-0000-0000-0000F9350000}"/>
    <cellStyle name="Input 3 4 5 2 5" xfId="13815" xr:uid="{00000000-0005-0000-0000-0000FA350000}"/>
    <cellStyle name="Input 3 4 5 3" xfId="13816" xr:uid="{00000000-0005-0000-0000-0000FB350000}"/>
    <cellStyle name="Input 3 4 5 3 2" xfId="13817" xr:uid="{00000000-0005-0000-0000-0000FC350000}"/>
    <cellStyle name="Input 3 4 5 3 2 2" xfId="13818" xr:uid="{00000000-0005-0000-0000-0000FD350000}"/>
    <cellStyle name="Input 3 4 5 3 3" xfId="13819" xr:uid="{00000000-0005-0000-0000-0000FE350000}"/>
    <cellStyle name="Input 3 4 5 3 3 2" xfId="13820" xr:uid="{00000000-0005-0000-0000-0000FF350000}"/>
    <cellStyle name="Input 3 4 5 3 4" xfId="13821" xr:uid="{00000000-0005-0000-0000-000000360000}"/>
    <cellStyle name="Input 3 4 5 4" xfId="13822" xr:uid="{00000000-0005-0000-0000-000001360000}"/>
    <cellStyle name="Input 3 4 5 4 2" xfId="13823" xr:uid="{00000000-0005-0000-0000-000002360000}"/>
    <cellStyle name="Input 3 4 5 5" xfId="13824" xr:uid="{00000000-0005-0000-0000-000003360000}"/>
    <cellStyle name="Input 3 4 5 5 2" xfId="13825" xr:uid="{00000000-0005-0000-0000-000004360000}"/>
    <cellStyle name="Input 3 4 5 6" xfId="13826" xr:uid="{00000000-0005-0000-0000-000005360000}"/>
    <cellStyle name="Input 3 4 5 6 2" xfId="13827" xr:uid="{00000000-0005-0000-0000-000006360000}"/>
    <cellStyle name="Input 3 4 5 7" xfId="13828" xr:uid="{00000000-0005-0000-0000-000007360000}"/>
    <cellStyle name="Input 3 4 6" xfId="13829" xr:uid="{00000000-0005-0000-0000-000008360000}"/>
    <cellStyle name="Input 3 4 6 2" xfId="13830" xr:uid="{00000000-0005-0000-0000-000009360000}"/>
    <cellStyle name="Input 3 4 6 2 2" xfId="13831" xr:uid="{00000000-0005-0000-0000-00000A360000}"/>
    <cellStyle name="Input 3 4 6 2 2 2" xfId="13832" xr:uid="{00000000-0005-0000-0000-00000B360000}"/>
    <cellStyle name="Input 3 4 6 2 3" xfId="13833" xr:uid="{00000000-0005-0000-0000-00000C360000}"/>
    <cellStyle name="Input 3 4 6 2 3 2" xfId="13834" xr:uid="{00000000-0005-0000-0000-00000D360000}"/>
    <cellStyle name="Input 3 4 6 2 4" xfId="13835" xr:uid="{00000000-0005-0000-0000-00000E360000}"/>
    <cellStyle name="Input 3 4 6 2 4 2" xfId="13836" xr:uid="{00000000-0005-0000-0000-00000F360000}"/>
    <cellStyle name="Input 3 4 6 2 5" xfId="13837" xr:uid="{00000000-0005-0000-0000-000010360000}"/>
    <cellStyle name="Input 3 4 6 3" xfId="13838" xr:uid="{00000000-0005-0000-0000-000011360000}"/>
    <cellStyle name="Input 3 4 6 3 2" xfId="13839" xr:uid="{00000000-0005-0000-0000-000012360000}"/>
    <cellStyle name="Input 3 4 6 4" xfId="13840" xr:uid="{00000000-0005-0000-0000-000013360000}"/>
    <cellStyle name="Input 3 4 6 4 2" xfId="13841" xr:uid="{00000000-0005-0000-0000-000014360000}"/>
    <cellStyle name="Input 3 4 6 5" xfId="13842" xr:uid="{00000000-0005-0000-0000-000015360000}"/>
    <cellStyle name="Input 3 4 6 5 2" xfId="13843" xr:uid="{00000000-0005-0000-0000-000016360000}"/>
    <cellStyle name="Input 3 4 6 6" xfId="13844" xr:uid="{00000000-0005-0000-0000-000017360000}"/>
    <cellStyle name="Input 3 4 7" xfId="13845" xr:uid="{00000000-0005-0000-0000-000018360000}"/>
    <cellStyle name="Input 3 4 7 2" xfId="13846" xr:uid="{00000000-0005-0000-0000-000019360000}"/>
    <cellStyle name="Input 3 4 7 2 2" xfId="13847" xr:uid="{00000000-0005-0000-0000-00001A360000}"/>
    <cellStyle name="Input 3 4 7 3" xfId="13848" xr:uid="{00000000-0005-0000-0000-00001B360000}"/>
    <cellStyle name="Input 3 4 7 3 2" xfId="13849" xr:uid="{00000000-0005-0000-0000-00001C360000}"/>
    <cellStyle name="Input 3 4 7 4" xfId="13850" xr:uid="{00000000-0005-0000-0000-00001D360000}"/>
    <cellStyle name="Input 3 4 7 4 2" xfId="13851" xr:uid="{00000000-0005-0000-0000-00001E360000}"/>
    <cellStyle name="Input 3 4 7 5" xfId="13852" xr:uid="{00000000-0005-0000-0000-00001F360000}"/>
    <cellStyle name="Input 3 4 8" xfId="13853" xr:uid="{00000000-0005-0000-0000-000020360000}"/>
    <cellStyle name="Input 3 4 8 2" xfId="13854" xr:uid="{00000000-0005-0000-0000-000021360000}"/>
    <cellStyle name="Input 3 4 8 2 2" xfId="13855" xr:uid="{00000000-0005-0000-0000-000022360000}"/>
    <cellStyle name="Input 3 4 8 3" xfId="13856" xr:uid="{00000000-0005-0000-0000-000023360000}"/>
    <cellStyle name="Input 3 4 8 3 2" xfId="13857" xr:uid="{00000000-0005-0000-0000-000024360000}"/>
    <cellStyle name="Input 3 4 8 4" xfId="13858" xr:uid="{00000000-0005-0000-0000-000025360000}"/>
    <cellStyle name="Input 3 4 8 4 2" xfId="13859" xr:uid="{00000000-0005-0000-0000-000026360000}"/>
    <cellStyle name="Input 3 4 8 5" xfId="13860" xr:uid="{00000000-0005-0000-0000-000027360000}"/>
    <cellStyle name="Input 3 4 9" xfId="13861" xr:uid="{00000000-0005-0000-0000-000028360000}"/>
    <cellStyle name="Input 3 4 9 2" xfId="13862" xr:uid="{00000000-0005-0000-0000-000029360000}"/>
    <cellStyle name="Input 3 4 9 2 2" xfId="13863" xr:uid="{00000000-0005-0000-0000-00002A360000}"/>
    <cellStyle name="Input 3 4 9 3" xfId="13864" xr:uid="{00000000-0005-0000-0000-00002B360000}"/>
    <cellStyle name="Input 3 4 9 3 2" xfId="13865" xr:uid="{00000000-0005-0000-0000-00002C360000}"/>
    <cellStyle name="Input 3 4 9 4" xfId="13866" xr:uid="{00000000-0005-0000-0000-00002D360000}"/>
    <cellStyle name="Input 3 5" xfId="13867" xr:uid="{00000000-0005-0000-0000-00002E360000}"/>
    <cellStyle name="Input 3 5 10" xfId="13868" xr:uid="{00000000-0005-0000-0000-00002F360000}"/>
    <cellStyle name="Input 3 5 2" xfId="13869" xr:uid="{00000000-0005-0000-0000-000030360000}"/>
    <cellStyle name="Input 3 5 2 2" xfId="13870" xr:uid="{00000000-0005-0000-0000-000031360000}"/>
    <cellStyle name="Input 3 5 2 2 2" xfId="13871" xr:uid="{00000000-0005-0000-0000-000032360000}"/>
    <cellStyle name="Input 3 5 2 2 2 2" xfId="13872" xr:uid="{00000000-0005-0000-0000-000033360000}"/>
    <cellStyle name="Input 3 5 2 2 3" xfId="13873" xr:uid="{00000000-0005-0000-0000-000034360000}"/>
    <cellStyle name="Input 3 5 2 2 3 2" xfId="13874" xr:uid="{00000000-0005-0000-0000-000035360000}"/>
    <cellStyle name="Input 3 5 2 2 4" xfId="13875" xr:uid="{00000000-0005-0000-0000-000036360000}"/>
    <cellStyle name="Input 3 5 2 3" xfId="13876" xr:uid="{00000000-0005-0000-0000-000037360000}"/>
    <cellStyle name="Input 3 5 2 3 2" xfId="13877" xr:uid="{00000000-0005-0000-0000-000038360000}"/>
    <cellStyle name="Input 3 5 2 4" xfId="13878" xr:uid="{00000000-0005-0000-0000-000039360000}"/>
    <cellStyle name="Input 3 5 2 4 2" xfId="13879" xr:uid="{00000000-0005-0000-0000-00003A360000}"/>
    <cellStyle name="Input 3 5 2 5" xfId="13880" xr:uid="{00000000-0005-0000-0000-00003B360000}"/>
    <cellStyle name="Input 3 5 2 5 2" xfId="13881" xr:uid="{00000000-0005-0000-0000-00003C360000}"/>
    <cellStyle name="Input 3 5 2 6" xfId="13882" xr:uid="{00000000-0005-0000-0000-00003D360000}"/>
    <cellStyle name="Input 3 5 3" xfId="13883" xr:uid="{00000000-0005-0000-0000-00003E360000}"/>
    <cellStyle name="Input 3 5 3 2" xfId="13884" xr:uid="{00000000-0005-0000-0000-00003F360000}"/>
    <cellStyle name="Input 3 5 3 2 2" xfId="13885" xr:uid="{00000000-0005-0000-0000-000040360000}"/>
    <cellStyle name="Input 3 5 3 3" xfId="13886" xr:uid="{00000000-0005-0000-0000-000041360000}"/>
    <cellStyle name="Input 3 5 3 3 2" xfId="13887" xr:uid="{00000000-0005-0000-0000-000042360000}"/>
    <cellStyle name="Input 3 5 3 4" xfId="13888" xr:uid="{00000000-0005-0000-0000-000043360000}"/>
    <cellStyle name="Input 3 5 4" xfId="13889" xr:uid="{00000000-0005-0000-0000-000044360000}"/>
    <cellStyle name="Input 3 5 4 2" xfId="13890" xr:uid="{00000000-0005-0000-0000-000045360000}"/>
    <cellStyle name="Input 3 5 4 2 2" xfId="13891" xr:uid="{00000000-0005-0000-0000-000046360000}"/>
    <cellStyle name="Input 3 5 4 3" xfId="13892" xr:uid="{00000000-0005-0000-0000-000047360000}"/>
    <cellStyle name="Input 3 5 4 3 2" xfId="13893" xr:uid="{00000000-0005-0000-0000-000048360000}"/>
    <cellStyle name="Input 3 5 4 4" xfId="13894" xr:uid="{00000000-0005-0000-0000-000049360000}"/>
    <cellStyle name="Input 3 5 5" xfId="13895" xr:uid="{00000000-0005-0000-0000-00004A360000}"/>
    <cellStyle name="Input 3 5 5 2" xfId="13896" xr:uid="{00000000-0005-0000-0000-00004B360000}"/>
    <cellStyle name="Input 3 5 5 2 2" xfId="13897" xr:uid="{00000000-0005-0000-0000-00004C360000}"/>
    <cellStyle name="Input 3 5 5 3" xfId="13898" xr:uid="{00000000-0005-0000-0000-00004D360000}"/>
    <cellStyle name="Input 3 5 5 3 2" xfId="13899" xr:uid="{00000000-0005-0000-0000-00004E360000}"/>
    <cellStyle name="Input 3 5 5 4" xfId="13900" xr:uid="{00000000-0005-0000-0000-00004F360000}"/>
    <cellStyle name="Input 3 5 6" xfId="13901" xr:uid="{00000000-0005-0000-0000-000050360000}"/>
    <cellStyle name="Input 3 5 6 2" xfId="13902" xr:uid="{00000000-0005-0000-0000-000051360000}"/>
    <cellStyle name="Input 3 5 6 2 2" xfId="13903" xr:uid="{00000000-0005-0000-0000-000052360000}"/>
    <cellStyle name="Input 3 5 6 3" xfId="13904" xr:uid="{00000000-0005-0000-0000-000053360000}"/>
    <cellStyle name="Input 3 5 6 3 2" xfId="13905" xr:uid="{00000000-0005-0000-0000-000054360000}"/>
    <cellStyle name="Input 3 5 6 4" xfId="13906" xr:uid="{00000000-0005-0000-0000-000055360000}"/>
    <cellStyle name="Input 3 5 7" xfId="13907" xr:uid="{00000000-0005-0000-0000-000056360000}"/>
    <cellStyle name="Input 3 5 7 2" xfId="13908" xr:uid="{00000000-0005-0000-0000-000057360000}"/>
    <cellStyle name="Input 3 5 8" xfId="13909" xr:uid="{00000000-0005-0000-0000-000058360000}"/>
    <cellStyle name="Input 3 5 8 2" xfId="13910" xr:uid="{00000000-0005-0000-0000-000059360000}"/>
    <cellStyle name="Input 3 5 9" xfId="13911" xr:uid="{00000000-0005-0000-0000-00005A360000}"/>
    <cellStyle name="Input 3 5 9 2" xfId="13912" xr:uid="{00000000-0005-0000-0000-00005B360000}"/>
    <cellStyle name="Input 3 6" xfId="13913" xr:uid="{00000000-0005-0000-0000-00005C360000}"/>
    <cellStyle name="Input 3 6 2" xfId="13914" xr:uid="{00000000-0005-0000-0000-00005D360000}"/>
    <cellStyle name="Input 3 6 2 2" xfId="13915" xr:uid="{00000000-0005-0000-0000-00005E360000}"/>
    <cellStyle name="Input 3 6 2 2 2" xfId="13916" xr:uid="{00000000-0005-0000-0000-00005F360000}"/>
    <cellStyle name="Input 3 6 2 3" xfId="13917" xr:uid="{00000000-0005-0000-0000-000060360000}"/>
    <cellStyle name="Input 3 6 2 3 2" xfId="13918" xr:uid="{00000000-0005-0000-0000-000061360000}"/>
    <cellStyle name="Input 3 6 2 4" xfId="13919" xr:uid="{00000000-0005-0000-0000-000062360000}"/>
    <cellStyle name="Input 3 6 2 4 2" xfId="13920" xr:uid="{00000000-0005-0000-0000-000063360000}"/>
    <cellStyle name="Input 3 6 2 5" xfId="13921" xr:uid="{00000000-0005-0000-0000-000064360000}"/>
    <cellStyle name="Input 3 6 3" xfId="13922" xr:uid="{00000000-0005-0000-0000-000065360000}"/>
    <cellStyle name="Input 3 6 3 2" xfId="13923" xr:uid="{00000000-0005-0000-0000-000066360000}"/>
    <cellStyle name="Input 3 6 4" xfId="13924" xr:uid="{00000000-0005-0000-0000-000067360000}"/>
    <cellStyle name="Input 3 6 4 2" xfId="13925" xr:uid="{00000000-0005-0000-0000-000068360000}"/>
    <cellStyle name="Input 3 6 5" xfId="13926" xr:uid="{00000000-0005-0000-0000-000069360000}"/>
    <cellStyle name="Input 3 6 5 2" xfId="13927" xr:uid="{00000000-0005-0000-0000-00006A360000}"/>
    <cellStyle name="Input 3 6 6" xfId="13928" xr:uid="{00000000-0005-0000-0000-00006B360000}"/>
    <cellStyle name="Input 3 7" xfId="13929" xr:uid="{00000000-0005-0000-0000-00006C360000}"/>
    <cellStyle name="Input 3 7 2" xfId="13930" xr:uid="{00000000-0005-0000-0000-00006D360000}"/>
    <cellStyle name="Input 3 7 2 2" xfId="13931" xr:uid="{00000000-0005-0000-0000-00006E360000}"/>
    <cellStyle name="Input 3 7 2 2 2" xfId="13932" xr:uid="{00000000-0005-0000-0000-00006F360000}"/>
    <cellStyle name="Input 3 7 2 3" xfId="13933" xr:uid="{00000000-0005-0000-0000-000070360000}"/>
    <cellStyle name="Input 3 7 2 3 2" xfId="13934" xr:uid="{00000000-0005-0000-0000-000071360000}"/>
    <cellStyle name="Input 3 7 2 4" xfId="13935" xr:uid="{00000000-0005-0000-0000-000072360000}"/>
    <cellStyle name="Input 3 7 2 4 2" xfId="13936" xr:uid="{00000000-0005-0000-0000-000073360000}"/>
    <cellStyle name="Input 3 7 2 5" xfId="13937" xr:uid="{00000000-0005-0000-0000-000074360000}"/>
    <cellStyle name="Input 3 7 3" xfId="13938" xr:uid="{00000000-0005-0000-0000-000075360000}"/>
    <cellStyle name="Input 3 7 3 2" xfId="13939" xr:uid="{00000000-0005-0000-0000-000076360000}"/>
    <cellStyle name="Input 3 7 4" xfId="13940" xr:uid="{00000000-0005-0000-0000-000077360000}"/>
    <cellStyle name="Input 3 7 4 2" xfId="13941" xr:uid="{00000000-0005-0000-0000-000078360000}"/>
    <cellStyle name="Input 3 7 5" xfId="13942" xr:uid="{00000000-0005-0000-0000-000079360000}"/>
    <cellStyle name="Input 3 7 5 2" xfId="13943" xr:uid="{00000000-0005-0000-0000-00007A360000}"/>
    <cellStyle name="Input 3 7 6" xfId="13944" xr:uid="{00000000-0005-0000-0000-00007B360000}"/>
    <cellStyle name="Input 3 8" xfId="13945" xr:uid="{00000000-0005-0000-0000-00007C360000}"/>
    <cellStyle name="Input 3 8 2" xfId="13946" xr:uid="{00000000-0005-0000-0000-00007D360000}"/>
    <cellStyle name="Input 3 8 2 2" xfId="13947" xr:uid="{00000000-0005-0000-0000-00007E360000}"/>
    <cellStyle name="Input 3 8 2 2 2" xfId="13948" xr:uid="{00000000-0005-0000-0000-00007F360000}"/>
    <cellStyle name="Input 3 8 2 3" xfId="13949" xr:uid="{00000000-0005-0000-0000-000080360000}"/>
    <cellStyle name="Input 3 8 2 3 2" xfId="13950" xr:uid="{00000000-0005-0000-0000-000081360000}"/>
    <cellStyle name="Input 3 8 2 4" xfId="13951" xr:uid="{00000000-0005-0000-0000-000082360000}"/>
    <cellStyle name="Input 3 8 2 4 2" xfId="13952" xr:uid="{00000000-0005-0000-0000-000083360000}"/>
    <cellStyle name="Input 3 8 2 5" xfId="13953" xr:uid="{00000000-0005-0000-0000-000084360000}"/>
    <cellStyle name="Input 3 8 3" xfId="13954" xr:uid="{00000000-0005-0000-0000-000085360000}"/>
    <cellStyle name="Input 3 8 3 2" xfId="13955" xr:uid="{00000000-0005-0000-0000-000086360000}"/>
    <cellStyle name="Input 3 8 4" xfId="13956" xr:uid="{00000000-0005-0000-0000-000087360000}"/>
    <cellStyle name="Input 3 8 4 2" xfId="13957" xr:uid="{00000000-0005-0000-0000-000088360000}"/>
    <cellStyle name="Input 3 8 5" xfId="13958" xr:uid="{00000000-0005-0000-0000-000089360000}"/>
    <cellStyle name="Input 3 8 5 2" xfId="13959" xr:uid="{00000000-0005-0000-0000-00008A360000}"/>
    <cellStyle name="Input 3 8 6" xfId="13960" xr:uid="{00000000-0005-0000-0000-00008B360000}"/>
    <cellStyle name="Input 3 9" xfId="13961" xr:uid="{00000000-0005-0000-0000-00008C360000}"/>
    <cellStyle name="Input 3 9 2" xfId="13962" xr:uid="{00000000-0005-0000-0000-00008D360000}"/>
    <cellStyle name="Input 3 9 2 2" xfId="13963" xr:uid="{00000000-0005-0000-0000-00008E360000}"/>
    <cellStyle name="Input 3 9 2 2 2" xfId="13964" xr:uid="{00000000-0005-0000-0000-00008F360000}"/>
    <cellStyle name="Input 3 9 2 3" xfId="13965" xr:uid="{00000000-0005-0000-0000-000090360000}"/>
    <cellStyle name="Input 3 9 2 3 2" xfId="13966" xr:uid="{00000000-0005-0000-0000-000091360000}"/>
    <cellStyle name="Input 3 9 2 4" xfId="13967" xr:uid="{00000000-0005-0000-0000-000092360000}"/>
    <cellStyle name="Input 3 9 2 4 2" xfId="13968" xr:uid="{00000000-0005-0000-0000-000093360000}"/>
    <cellStyle name="Input 3 9 2 5" xfId="13969" xr:uid="{00000000-0005-0000-0000-000094360000}"/>
    <cellStyle name="Input 3 9 3" xfId="13970" xr:uid="{00000000-0005-0000-0000-000095360000}"/>
    <cellStyle name="Input 3 9 3 2" xfId="13971" xr:uid="{00000000-0005-0000-0000-000096360000}"/>
    <cellStyle name="Input 3 9 4" xfId="13972" xr:uid="{00000000-0005-0000-0000-000097360000}"/>
    <cellStyle name="Input 3 9 4 2" xfId="13973" xr:uid="{00000000-0005-0000-0000-000098360000}"/>
    <cellStyle name="Input 3 9 5" xfId="13974" xr:uid="{00000000-0005-0000-0000-000099360000}"/>
    <cellStyle name="Input 3 9 5 2" xfId="13975" xr:uid="{00000000-0005-0000-0000-00009A360000}"/>
    <cellStyle name="Input 3 9 6" xfId="13976" xr:uid="{00000000-0005-0000-0000-00009B360000}"/>
    <cellStyle name="Input 4" xfId="13977" xr:uid="{00000000-0005-0000-0000-00009C360000}"/>
    <cellStyle name="Input 4 2" xfId="13978" xr:uid="{00000000-0005-0000-0000-00009D360000}"/>
    <cellStyle name="Input 4 2 2" xfId="13979" xr:uid="{00000000-0005-0000-0000-00009E360000}"/>
    <cellStyle name="Input 4 2 2 2" xfId="13980" xr:uid="{00000000-0005-0000-0000-00009F360000}"/>
    <cellStyle name="Input 4 2 3" xfId="13981" xr:uid="{00000000-0005-0000-0000-0000A0360000}"/>
    <cellStyle name="Input 4 2 3 2" xfId="13982" xr:uid="{00000000-0005-0000-0000-0000A1360000}"/>
    <cellStyle name="Input 4 2 4" xfId="13983" xr:uid="{00000000-0005-0000-0000-0000A2360000}"/>
    <cellStyle name="Input 4 3" xfId="13984" xr:uid="{00000000-0005-0000-0000-0000A3360000}"/>
    <cellStyle name="Input 4 3 2" xfId="13985" xr:uid="{00000000-0005-0000-0000-0000A4360000}"/>
    <cellStyle name="Input 4 3 2 2" xfId="13986" xr:uid="{00000000-0005-0000-0000-0000A5360000}"/>
    <cellStyle name="Input 4 3 3" xfId="13987" xr:uid="{00000000-0005-0000-0000-0000A6360000}"/>
    <cellStyle name="Input 4 3 3 2" xfId="13988" xr:uid="{00000000-0005-0000-0000-0000A7360000}"/>
    <cellStyle name="Input 4 3 4" xfId="13989" xr:uid="{00000000-0005-0000-0000-0000A8360000}"/>
    <cellStyle name="Input 4 4" xfId="13990" xr:uid="{00000000-0005-0000-0000-0000A9360000}"/>
    <cellStyle name="Input 4 4 2" xfId="13991" xr:uid="{00000000-0005-0000-0000-0000AA360000}"/>
    <cellStyle name="Input 4 4 2 2" xfId="13992" xr:uid="{00000000-0005-0000-0000-0000AB360000}"/>
    <cellStyle name="Input 4 4 3" xfId="13993" xr:uid="{00000000-0005-0000-0000-0000AC360000}"/>
    <cellStyle name="Input 4 4 3 2" xfId="13994" xr:uid="{00000000-0005-0000-0000-0000AD360000}"/>
    <cellStyle name="Input 4 4 4" xfId="13995" xr:uid="{00000000-0005-0000-0000-0000AE360000}"/>
    <cellStyle name="Input 4 5" xfId="13996" xr:uid="{00000000-0005-0000-0000-0000AF360000}"/>
    <cellStyle name="Input 4 5 2" xfId="13997" xr:uid="{00000000-0005-0000-0000-0000B0360000}"/>
    <cellStyle name="Input 4 5 2 2" xfId="13998" xr:uid="{00000000-0005-0000-0000-0000B1360000}"/>
    <cellStyle name="Input 4 5 3" xfId="13999" xr:uid="{00000000-0005-0000-0000-0000B2360000}"/>
    <cellStyle name="Input 4 5 3 2" xfId="14000" xr:uid="{00000000-0005-0000-0000-0000B3360000}"/>
    <cellStyle name="Input 4 5 4" xfId="14001" xr:uid="{00000000-0005-0000-0000-0000B4360000}"/>
    <cellStyle name="Input 4 6" xfId="14002" xr:uid="{00000000-0005-0000-0000-0000B5360000}"/>
    <cellStyle name="Input 4 6 2" xfId="14003" xr:uid="{00000000-0005-0000-0000-0000B6360000}"/>
    <cellStyle name="Input 4 7" xfId="14004" xr:uid="{00000000-0005-0000-0000-0000B7360000}"/>
    <cellStyle name="Input 4 7 2" xfId="14005" xr:uid="{00000000-0005-0000-0000-0000B8360000}"/>
    <cellStyle name="Input 4 8" xfId="14006" xr:uid="{00000000-0005-0000-0000-0000B9360000}"/>
    <cellStyle name="Input 5" xfId="14007" xr:uid="{00000000-0005-0000-0000-0000BA360000}"/>
    <cellStyle name="Input 5 2" xfId="14008" xr:uid="{00000000-0005-0000-0000-0000BB360000}"/>
    <cellStyle name="Input 5 2 2" xfId="14009" xr:uid="{00000000-0005-0000-0000-0000BC360000}"/>
    <cellStyle name="Input 5 2 2 2" xfId="14010" xr:uid="{00000000-0005-0000-0000-0000BD360000}"/>
    <cellStyle name="Input 5 2 3" xfId="14011" xr:uid="{00000000-0005-0000-0000-0000BE360000}"/>
    <cellStyle name="Input 5 2 3 2" xfId="14012" xr:uid="{00000000-0005-0000-0000-0000BF360000}"/>
    <cellStyle name="Input 5 2 4" xfId="14013" xr:uid="{00000000-0005-0000-0000-0000C0360000}"/>
    <cellStyle name="Input 5 3" xfId="14014" xr:uid="{00000000-0005-0000-0000-0000C1360000}"/>
    <cellStyle name="Input 5 3 2" xfId="14015" xr:uid="{00000000-0005-0000-0000-0000C2360000}"/>
    <cellStyle name="Input 5 3 2 2" xfId="14016" xr:uid="{00000000-0005-0000-0000-0000C3360000}"/>
    <cellStyle name="Input 5 3 3" xfId="14017" xr:uid="{00000000-0005-0000-0000-0000C4360000}"/>
    <cellStyle name="Input 5 3 3 2" xfId="14018" xr:uid="{00000000-0005-0000-0000-0000C5360000}"/>
    <cellStyle name="Input 5 3 4" xfId="14019" xr:uid="{00000000-0005-0000-0000-0000C6360000}"/>
    <cellStyle name="Input 5 4" xfId="14020" xr:uid="{00000000-0005-0000-0000-0000C7360000}"/>
    <cellStyle name="Input 5 4 2" xfId="14021" xr:uid="{00000000-0005-0000-0000-0000C8360000}"/>
    <cellStyle name="Input 5 4 2 2" xfId="14022" xr:uid="{00000000-0005-0000-0000-0000C9360000}"/>
    <cellStyle name="Input 5 4 3" xfId="14023" xr:uid="{00000000-0005-0000-0000-0000CA360000}"/>
    <cellStyle name="Input 5 4 3 2" xfId="14024" xr:uid="{00000000-0005-0000-0000-0000CB360000}"/>
    <cellStyle name="Input 5 4 4" xfId="14025" xr:uid="{00000000-0005-0000-0000-0000CC360000}"/>
    <cellStyle name="Input 5 5" xfId="14026" xr:uid="{00000000-0005-0000-0000-0000CD360000}"/>
    <cellStyle name="Input 5 5 2" xfId="14027" xr:uid="{00000000-0005-0000-0000-0000CE360000}"/>
    <cellStyle name="Input 5 5 2 2" xfId="14028" xr:uid="{00000000-0005-0000-0000-0000CF360000}"/>
    <cellStyle name="Input 5 5 3" xfId="14029" xr:uid="{00000000-0005-0000-0000-0000D0360000}"/>
    <cellStyle name="Input 5 5 3 2" xfId="14030" xr:uid="{00000000-0005-0000-0000-0000D1360000}"/>
    <cellStyle name="Input 5 5 4" xfId="14031" xr:uid="{00000000-0005-0000-0000-0000D2360000}"/>
    <cellStyle name="Input 5 6" xfId="14032" xr:uid="{00000000-0005-0000-0000-0000D3360000}"/>
    <cellStyle name="Input 5 6 2" xfId="14033" xr:uid="{00000000-0005-0000-0000-0000D4360000}"/>
    <cellStyle name="Input 5 7" xfId="14034" xr:uid="{00000000-0005-0000-0000-0000D5360000}"/>
    <cellStyle name="Input 5 7 2" xfId="14035" xr:uid="{00000000-0005-0000-0000-0000D6360000}"/>
    <cellStyle name="Input 5 8" xfId="14036" xr:uid="{00000000-0005-0000-0000-0000D7360000}"/>
    <cellStyle name="Input 6" xfId="14037" xr:uid="{00000000-0005-0000-0000-0000D8360000}"/>
    <cellStyle name="Input 6 2" xfId="14038" xr:uid="{00000000-0005-0000-0000-0000D9360000}"/>
    <cellStyle name="Input 7" xfId="14039" xr:uid="{00000000-0005-0000-0000-0000DA360000}"/>
    <cellStyle name="Input 8" xfId="14040" xr:uid="{00000000-0005-0000-0000-0000DB360000}"/>
    <cellStyle name="Linked Cell" xfId="14041" xr:uid="{00000000-0005-0000-0000-0000DC360000}"/>
    <cellStyle name="material" xfId="14042" xr:uid="{00000000-0005-0000-0000-0000DD360000}"/>
    <cellStyle name="material 2" xfId="14043" xr:uid="{00000000-0005-0000-0000-0000DE360000}"/>
    <cellStyle name="Moeda 10" xfId="14044" xr:uid="{00000000-0005-0000-0000-0000DF360000}"/>
    <cellStyle name="Moeda 10 2" xfId="14045" xr:uid="{00000000-0005-0000-0000-0000E0360000}"/>
    <cellStyle name="Moeda 10 2 2" xfId="14046" xr:uid="{00000000-0005-0000-0000-0000E1360000}"/>
    <cellStyle name="Moeda 10 2 2 2" xfId="14047" xr:uid="{00000000-0005-0000-0000-0000E2360000}"/>
    <cellStyle name="Moeda 10 2 2 2 2" xfId="14048" xr:uid="{00000000-0005-0000-0000-0000E3360000}"/>
    <cellStyle name="Moeda 10 2 2 2 2 2" xfId="14049" xr:uid="{00000000-0005-0000-0000-0000E4360000}"/>
    <cellStyle name="Moeda 10 2 2 2 2 2 2" xfId="14050" xr:uid="{00000000-0005-0000-0000-0000E5360000}"/>
    <cellStyle name="Moeda 10 2 2 2 2 2 2 2" xfId="14051" xr:uid="{00000000-0005-0000-0000-0000E6360000}"/>
    <cellStyle name="Moeda 10 2 2 2 2 2 2 2 2" xfId="14052" xr:uid="{00000000-0005-0000-0000-0000E7360000}"/>
    <cellStyle name="Moeda 10 2 2 2 2 2 2 3" xfId="14053" xr:uid="{00000000-0005-0000-0000-0000E8360000}"/>
    <cellStyle name="Moeda 10 2 2 2 2 2 3" xfId="14054" xr:uid="{00000000-0005-0000-0000-0000E9360000}"/>
    <cellStyle name="Moeda 10 2 2 2 2 2 3 2" xfId="14055" xr:uid="{00000000-0005-0000-0000-0000EA360000}"/>
    <cellStyle name="Moeda 10 2 2 2 2 2 4" xfId="14056" xr:uid="{00000000-0005-0000-0000-0000EB360000}"/>
    <cellStyle name="Moeda 10 2 2 2 2 3" xfId="14057" xr:uid="{00000000-0005-0000-0000-0000EC360000}"/>
    <cellStyle name="Moeda 10 2 2 2 2 3 2" xfId="14058" xr:uid="{00000000-0005-0000-0000-0000ED360000}"/>
    <cellStyle name="Moeda 10 2 2 2 2 3 2 2" xfId="14059" xr:uid="{00000000-0005-0000-0000-0000EE360000}"/>
    <cellStyle name="Moeda 10 2 2 2 2 3 3" xfId="14060" xr:uid="{00000000-0005-0000-0000-0000EF360000}"/>
    <cellStyle name="Moeda 10 2 2 2 2 4" xfId="14061" xr:uid="{00000000-0005-0000-0000-0000F0360000}"/>
    <cellStyle name="Moeda 10 2 2 2 2 4 2" xfId="14062" xr:uid="{00000000-0005-0000-0000-0000F1360000}"/>
    <cellStyle name="Moeda 10 2 2 2 2 5" xfId="14063" xr:uid="{00000000-0005-0000-0000-0000F2360000}"/>
    <cellStyle name="Moeda 10 2 2 2 3" xfId="14064" xr:uid="{00000000-0005-0000-0000-0000F3360000}"/>
    <cellStyle name="Moeda 10 2 2 2 3 2" xfId="14065" xr:uid="{00000000-0005-0000-0000-0000F4360000}"/>
    <cellStyle name="Moeda 10 2 2 2 3 2 2" xfId="14066" xr:uid="{00000000-0005-0000-0000-0000F5360000}"/>
    <cellStyle name="Moeda 10 2 2 2 3 2 2 2" xfId="14067" xr:uid="{00000000-0005-0000-0000-0000F6360000}"/>
    <cellStyle name="Moeda 10 2 2 2 3 2 3" xfId="14068" xr:uid="{00000000-0005-0000-0000-0000F7360000}"/>
    <cellStyle name="Moeda 10 2 2 2 3 3" xfId="14069" xr:uid="{00000000-0005-0000-0000-0000F8360000}"/>
    <cellStyle name="Moeda 10 2 2 2 3 3 2" xfId="14070" xr:uid="{00000000-0005-0000-0000-0000F9360000}"/>
    <cellStyle name="Moeda 10 2 2 2 3 4" xfId="14071" xr:uid="{00000000-0005-0000-0000-0000FA360000}"/>
    <cellStyle name="Moeda 10 2 2 2 4" xfId="14072" xr:uid="{00000000-0005-0000-0000-0000FB360000}"/>
    <cellStyle name="Moeda 10 2 2 2 4 2" xfId="14073" xr:uid="{00000000-0005-0000-0000-0000FC360000}"/>
    <cellStyle name="Moeda 10 2 2 2 4 2 2" xfId="14074" xr:uid="{00000000-0005-0000-0000-0000FD360000}"/>
    <cellStyle name="Moeda 10 2 2 2 4 3" xfId="14075" xr:uid="{00000000-0005-0000-0000-0000FE360000}"/>
    <cellStyle name="Moeda 10 2 2 2 5" xfId="14076" xr:uid="{00000000-0005-0000-0000-0000FF360000}"/>
    <cellStyle name="Moeda 10 2 2 2 5 2" xfId="14077" xr:uid="{00000000-0005-0000-0000-000000370000}"/>
    <cellStyle name="Moeda 10 2 2 2 6" xfId="14078" xr:uid="{00000000-0005-0000-0000-000001370000}"/>
    <cellStyle name="Moeda 10 2 3" xfId="14079" xr:uid="{00000000-0005-0000-0000-000002370000}"/>
    <cellStyle name="Moeda 10 2 3 2" xfId="14080" xr:uid="{00000000-0005-0000-0000-000003370000}"/>
    <cellStyle name="Moeda 10 2 3 2 2" xfId="14081" xr:uid="{00000000-0005-0000-0000-000004370000}"/>
    <cellStyle name="Moeda 10 2 3 2 2 2" xfId="14082" xr:uid="{00000000-0005-0000-0000-000005370000}"/>
    <cellStyle name="Moeda 10 2 3 2 2 2 2" xfId="14083" xr:uid="{00000000-0005-0000-0000-000006370000}"/>
    <cellStyle name="Moeda 10 2 3 2 2 2 2 2" xfId="14084" xr:uid="{00000000-0005-0000-0000-000007370000}"/>
    <cellStyle name="Moeda 10 2 3 2 2 2 2 2 2" xfId="14085" xr:uid="{00000000-0005-0000-0000-000008370000}"/>
    <cellStyle name="Moeda 10 2 3 2 2 2 2 2 2 2" xfId="14086" xr:uid="{00000000-0005-0000-0000-000009370000}"/>
    <cellStyle name="Moeda 10 2 3 2 2 2 2 2 3" xfId="14087" xr:uid="{00000000-0005-0000-0000-00000A370000}"/>
    <cellStyle name="Moeda 10 2 3 2 2 2 2 3" xfId="14088" xr:uid="{00000000-0005-0000-0000-00000B370000}"/>
    <cellStyle name="Moeda 10 2 3 2 2 2 2 3 2" xfId="14089" xr:uid="{00000000-0005-0000-0000-00000C370000}"/>
    <cellStyle name="Moeda 10 2 3 2 2 2 2 4" xfId="14090" xr:uid="{00000000-0005-0000-0000-00000D370000}"/>
    <cellStyle name="Moeda 10 2 3 2 2 2 3" xfId="14091" xr:uid="{00000000-0005-0000-0000-00000E370000}"/>
    <cellStyle name="Moeda 10 2 3 2 2 2 3 2" xfId="14092" xr:uid="{00000000-0005-0000-0000-00000F370000}"/>
    <cellStyle name="Moeda 10 2 3 2 2 2 3 2 2" xfId="14093" xr:uid="{00000000-0005-0000-0000-000010370000}"/>
    <cellStyle name="Moeda 10 2 3 2 2 2 3 3" xfId="14094" xr:uid="{00000000-0005-0000-0000-000011370000}"/>
    <cellStyle name="Moeda 10 2 3 2 2 2 4" xfId="14095" xr:uid="{00000000-0005-0000-0000-000012370000}"/>
    <cellStyle name="Moeda 10 2 3 2 2 2 4 2" xfId="14096" xr:uid="{00000000-0005-0000-0000-000013370000}"/>
    <cellStyle name="Moeda 10 2 3 2 2 2 5" xfId="14097" xr:uid="{00000000-0005-0000-0000-000014370000}"/>
    <cellStyle name="Moeda 10 2 3 2 2 3" xfId="14098" xr:uid="{00000000-0005-0000-0000-000015370000}"/>
    <cellStyle name="Moeda 10 2 3 2 2 3 2" xfId="14099" xr:uid="{00000000-0005-0000-0000-000016370000}"/>
    <cellStyle name="Moeda 10 2 3 2 2 3 2 2" xfId="14100" xr:uid="{00000000-0005-0000-0000-000017370000}"/>
    <cellStyle name="Moeda 10 2 3 2 2 3 2 2 2" xfId="14101" xr:uid="{00000000-0005-0000-0000-000018370000}"/>
    <cellStyle name="Moeda 10 2 3 2 2 3 2 3" xfId="14102" xr:uid="{00000000-0005-0000-0000-000019370000}"/>
    <cellStyle name="Moeda 10 2 3 2 2 3 3" xfId="14103" xr:uid="{00000000-0005-0000-0000-00001A370000}"/>
    <cellStyle name="Moeda 10 2 3 2 2 3 3 2" xfId="14104" xr:uid="{00000000-0005-0000-0000-00001B370000}"/>
    <cellStyle name="Moeda 10 2 3 2 2 3 4" xfId="14105" xr:uid="{00000000-0005-0000-0000-00001C370000}"/>
    <cellStyle name="Moeda 10 2 3 2 2 4" xfId="14106" xr:uid="{00000000-0005-0000-0000-00001D370000}"/>
    <cellStyle name="Moeda 10 2 3 2 2 4 2" xfId="14107" xr:uid="{00000000-0005-0000-0000-00001E370000}"/>
    <cellStyle name="Moeda 10 2 3 2 2 4 2 2" xfId="14108" xr:uid="{00000000-0005-0000-0000-00001F370000}"/>
    <cellStyle name="Moeda 10 2 3 2 2 4 3" xfId="14109" xr:uid="{00000000-0005-0000-0000-000020370000}"/>
    <cellStyle name="Moeda 10 2 3 2 2 5" xfId="14110" xr:uid="{00000000-0005-0000-0000-000021370000}"/>
    <cellStyle name="Moeda 10 2 3 2 2 5 2" xfId="14111" xr:uid="{00000000-0005-0000-0000-000022370000}"/>
    <cellStyle name="Moeda 10 2 3 2 2 6" xfId="14112" xr:uid="{00000000-0005-0000-0000-000023370000}"/>
    <cellStyle name="Moeda 10 2 3 3" xfId="14113" xr:uid="{00000000-0005-0000-0000-000024370000}"/>
    <cellStyle name="Moeda 10 2 3 3 2" xfId="14114" xr:uid="{00000000-0005-0000-0000-000025370000}"/>
    <cellStyle name="Moeda 10 2 3 3 2 2" xfId="14115" xr:uid="{00000000-0005-0000-0000-000026370000}"/>
    <cellStyle name="Moeda 10 2 3 3 2 2 2" xfId="14116" xr:uid="{00000000-0005-0000-0000-000027370000}"/>
    <cellStyle name="Moeda 10 2 3 3 2 2 2 2" xfId="14117" xr:uid="{00000000-0005-0000-0000-000028370000}"/>
    <cellStyle name="Moeda 10 2 3 3 2 2 2 2 2" xfId="14118" xr:uid="{00000000-0005-0000-0000-000029370000}"/>
    <cellStyle name="Moeda 10 2 3 3 2 2 2 2 2 2" xfId="14119" xr:uid="{00000000-0005-0000-0000-00002A370000}"/>
    <cellStyle name="Moeda 10 2 3 3 2 2 2 2 2 2 2" xfId="14120" xr:uid="{00000000-0005-0000-0000-00002B370000}"/>
    <cellStyle name="Moeda 10 2 3 3 2 2 2 2 2 3" xfId="14121" xr:uid="{00000000-0005-0000-0000-00002C370000}"/>
    <cellStyle name="Moeda 10 2 3 3 2 2 2 2 3" xfId="14122" xr:uid="{00000000-0005-0000-0000-00002D370000}"/>
    <cellStyle name="Moeda 10 2 3 3 2 2 2 2 3 2" xfId="14123" xr:uid="{00000000-0005-0000-0000-00002E370000}"/>
    <cellStyle name="Moeda 10 2 3 3 2 2 2 2 4" xfId="14124" xr:uid="{00000000-0005-0000-0000-00002F370000}"/>
    <cellStyle name="Moeda 10 2 3 3 2 2 2 3" xfId="14125" xr:uid="{00000000-0005-0000-0000-000030370000}"/>
    <cellStyle name="Moeda 10 2 3 3 2 2 2 3 2" xfId="14126" xr:uid="{00000000-0005-0000-0000-000031370000}"/>
    <cellStyle name="Moeda 10 2 3 3 2 2 2 3 2 2" xfId="14127" xr:uid="{00000000-0005-0000-0000-000032370000}"/>
    <cellStyle name="Moeda 10 2 3 3 2 2 2 3 3" xfId="14128" xr:uid="{00000000-0005-0000-0000-000033370000}"/>
    <cellStyle name="Moeda 10 2 3 3 2 2 2 4" xfId="14129" xr:uid="{00000000-0005-0000-0000-000034370000}"/>
    <cellStyle name="Moeda 10 2 3 3 2 2 2 4 2" xfId="14130" xr:uid="{00000000-0005-0000-0000-000035370000}"/>
    <cellStyle name="Moeda 10 2 3 3 2 2 2 5" xfId="14131" xr:uid="{00000000-0005-0000-0000-000036370000}"/>
    <cellStyle name="Moeda 10 2 3 3 2 2 3" xfId="14132" xr:uid="{00000000-0005-0000-0000-000037370000}"/>
    <cellStyle name="Moeda 10 2 3 3 2 2 3 2" xfId="14133" xr:uid="{00000000-0005-0000-0000-000038370000}"/>
    <cellStyle name="Moeda 10 2 3 3 2 2 3 2 2" xfId="14134" xr:uid="{00000000-0005-0000-0000-000039370000}"/>
    <cellStyle name="Moeda 10 2 3 3 2 2 3 2 2 2" xfId="14135" xr:uid="{00000000-0005-0000-0000-00003A370000}"/>
    <cellStyle name="Moeda 10 2 3 3 2 2 3 2 3" xfId="14136" xr:uid="{00000000-0005-0000-0000-00003B370000}"/>
    <cellStyle name="Moeda 10 2 3 3 2 2 3 3" xfId="14137" xr:uid="{00000000-0005-0000-0000-00003C370000}"/>
    <cellStyle name="Moeda 10 2 3 3 2 2 3 3 2" xfId="14138" xr:uid="{00000000-0005-0000-0000-00003D370000}"/>
    <cellStyle name="Moeda 10 2 3 3 2 2 3 4" xfId="14139" xr:uid="{00000000-0005-0000-0000-00003E370000}"/>
    <cellStyle name="Moeda 10 2 3 3 2 2 4" xfId="14140" xr:uid="{00000000-0005-0000-0000-00003F370000}"/>
    <cellStyle name="Moeda 10 2 3 3 2 2 4 2" xfId="14141" xr:uid="{00000000-0005-0000-0000-000040370000}"/>
    <cellStyle name="Moeda 10 2 3 3 2 2 4 2 2" xfId="14142" xr:uid="{00000000-0005-0000-0000-000041370000}"/>
    <cellStyle name="Moeda 10 2 3 3 2 2 4 3" xfId="14143" xr:uid="{00000000-0005-0000-0000-000042370000}"/>
    <cellStyle name="Moeda 10 2 3 3 2 2 5" xfId="14144" xr:uid="{00000000-0005-0000-0000-000043370000}"/>
    <cellStyle name="Moeda 10 2 3 3 2 2 5 2" xfId="14145" xr:uid="{00000000-0005-0000-0000-000044370000}"/>
    <cellStyle name="Moeda 10 2 3 3 2 2 6" xfId="14146" xr:uid="{00000000-0005-0000-0000-000045370000}"/>
    <cellStyle name="Moeda 10 2 3 3 3" xfId="14147" xr:uid="{00000000-0005-0000-0000-000046370000}"/>
    <cellStyle name="Moeda 10 2 3 3 3 2" xfId="14148" xr:uid="{00000000-0005-0000-0000-000047370000}"/>
    <cellStyle name="Moeda 10 2 3 3 3 2 2" xfId="14149" xr:uid="{00000000-0005-0000-0000-000048370000}"/>
    <cellStyle name="Moeda 10 2 3 3 3 2 2 2" xfId="14150" xr:uid="{00000000-0005-0000-0000-000049370000}"/>
    <cellStyle name="Moeda 10 2 3 3 3 2 2 2 2" xfId="14151" xr:uid="{00000000-0005-0000-0000-00004A370000}"/>
    <cellStyle name="Moeda 10 2 3 3 3 2 2 2 2 2" xfId="14152" xr:uid="{00000000-0005-0000-0000-00004B370000}"/>
    <cellStyle name="Moeda 10 2 3 3 3 2 2 2 2 2 2" xfId="14153" xr:uid="{00000000-0005-0000-0000-00004C370000}"/>
    <cellStyle name="Moeda 10 2 3 3 3 2 2 2 2 3" xfId="14154" xr:uid="{00000000-0005-0000-0000-00004D370000}"/>
    <cellStyle name="Moeda 10 2 3 3 3 2 2 2 3" xfId="14155" xr:uid="{00000000-0005-0000-0000-00004E370000}"/>
    <cellStyle name="Moeda 10 2 3 3 3 2 2 2 3 2" xfId="14156" xr:uid="{00000000-0005-0000-0000-00004F370000}"/>
    <cellStyle name="Moeda 10 2 3 3 3 2 2 2 4" xfId="14157" xr:uid="{00000000-0005-0000-0000-000050370000}"/>
    <cellStyle name="Moeda 10 2 3 3 3 2 2 3" xfId="14158" xr:uid="{00000000-0005-0000-0000-000051370000}"/>
    <cellStyle name="Moeda 10 2 3 3 3 2 2 3 2" xfId="14159" xr:uid="{00000000-0005-0000-0000-000052370000}"/>
    <cellStyle name="Moeda 10 2 3 3 3 2 2 3 2 2" xfId="14160" xr:uid="{00000000-0005-0000-0000-000053370000}"/>
    <cellStyle name="Moeda 10 2 3 3 3 2 2 3 3" xfId="14161" xr:uid="{00000000-0005-0000-0000-000054370000}"/>
    <cellStyle name="Moeda 10 2 3 3 3 2 2 4" xfId="14162" xr:uid="{00000000-0005-0000-0000-000055370000}"/>
    <cellStyle name="Moeda 10 2 3 3 3 2 2 4 2" xfId="14163" xr:uid="{00000000-0005-0000-0000-000056370000}"/>
    <cellStyle name="Moeda 10 2 3 3 3 2 2 5" xfId="14164" xr:uid="{00000000-0005-0000-0000-000057370000}"/>
    <cellStyle name="Moeda 10 2 3 3 3 2 3" xfId="14165" xr:uid="{00000000-0005-0000-0000-000058370000}"/>
    <cellStyle name="Moeda 10 2 3 3 3 2 3 2" xfId="14166" xr:uid="{00000000-0005-0000-0000-000059370000}"/>
    <cellStyle name="Moeda 10 2 3 3 3 2 3 2 2" xfId="14167" xr:uid="{00000000-0005-0000-0000-00005A370000}"/>
    <cellStyle name="Moeda 10 2 3 3 3 2 3 2 2 2" xfId="14168" xr:uid="{00000000-0005-0000-0000-00005B370000}"/>
    <cellStyle name="Moeda 10 2 3 3 3 2 3 2 3" xfId="14169" xr:uid="{00000000-0005-0000-0000-00005C370000}"/>
    <cellStyle name="Moeda 10 2 3 3 3 2 3 3" xfId="14170" xr:uid="{00000000-0005-0000-0000-00005D370000}"/>
    <cellStyle name="Moeda 10 2 3 3 3 2 3 3 2" xfId="14171" xr:uid="{00000000-0005-0000-0000-00005E370000}"/>
    <cellStyle name="Moeda 10 2 3 3 3 2 3 4" xfId="14172" xr:uid="{00000000-0005-0000-0000-00005F370000}"/>
    <cellStyle name="Moeda 10 2 3 3 3 2 4" xfId="14173" xr:uid="{00000000-0005-0000-0000-000060370000}"/>
    <cellStyle name="Moeda 10 2 3 3 3 2 4 2" xfId="14174" xr:uid="{00000000-0005-0000-0000-000061370000}"/>
    <cellStyle name="Moeda 10 2 3 3 3 2 4 2 2" xfId="14175" xr:uid="{00000000-0005-0000-0000-000062370000}"/>
    <cellStyle name="Moeda 10 2 3 3 3 2 4 3" xfId="14176" xr:uid="{00000000-0005-0000-0000-000063370000}"/>
    <cellStyle name="Moeda 10 2 3 3 3 2 5" xfId="14177" xr:uid="{00000000-0005-0000-0000-000064370000}"/>
    <cellStyle name="Moeda 10 2 3 3 3 2 5 2" xfId="14178" xr:uid="{00000000-0005-0000-0000-000065370000}"/>
    <cellStyle name="Moeda 10 2 3 3 3 2 6" xfId="14179" xr:uid="{00000000-0005-0000-0000-000066370000}"/>
    <cellStyle name="Moeda 10 2 3 3 4" xfId="14180" xr:uid="{00000000-0005-0000-0000-000067370000}"/>
    <cellStyle name="Moeda 10 2 3 3 4 2" xfId="14181" xr:uid="{00000000-0005-0000-0000-000068370000}"/>
    <cellStyle name="Moeda 10 2 3 3 4 2 2" xfId="14182" xr:uid="{00000000-0005-0000-0000-000069370000}"/>
    <cellStyle name="Moeda 10 2 3 3 4 2 2 2" xfId="14183" xr:uid="{00000000-0005-0000-0000-00006A370000}"/>
    <cellStyle name="Moeda 10 2 3 3 4 2 2 2 2" xfId="14184" xr:uid="{00000000-0005-0000-0000-00006B370000}"/>
    <cellStyle name="Moeda 10 2 3 3 4 2 2 2 2 2" xfId="14185" xr:uid="{00000000-0005-0000-0000-00006C370000}"/>
    <cellStyle name="Moeda 10 2 3 3 4 2 2 2 3" xfId="14186" xr:uid="{00000000-0005-0000-0000-00006D370000}"/>
    <cellStyle name="Moeda 10 2 3 3 4 2 2 3" xfId="14187" xr:uid="{00000000-0005-0000-0000-00006E370000}"/>
    <cellStyle name="Moeda 10 2 3 3 4 2 2 3 2" xfId="14188" xr:uid="{00000000-0005-0000-0000-00006F370000}"/>
    <cellStyle name="Moeda 10 2 3 3 4 2 2 4" xfId="14189" xr:uid="{00000000-0005-0000-0000-000070370000}"/>
    <cellStyle name="Moeda 10 2 3 3 4 2 3" xfId="14190" xr:uid="{00000000-0005-0000-0000-000071370000}"/>
    <cellStyle name="Moeda 10 2 3 3 4 2 3 2" xfId="14191" xr:uid="{00000000-0005-0000-0000-000072370000}"/>
    <cellStyle name="Moeda 10 2 3 3 4 2 3 2 2" xfId="14192" xr:uid="{00000000-0005-0000-0000-000073370000}"/>
    <cellStyle name="Moeda 10 2 3 3 4 2 3 3" xfId="14193" xr:uid="{00000000-0005-0000-0000-000074370000}"/>
    <cellStyle name="Moeda 10 2 3 3 4 2 4" xfId="14194" xr:uid="{00000000-0005-0000-0000-000075370000}"/>
    <cellStyle name="Moeda 10 2 3 3 4 2 4 2" xfId="14195" xr:uid="{00000000-0005-0000-0000-000076370000}"/>
    <cellStyle name="Moeda 10 2 3 3 4 2 5" xfId="14196" xr:uid="{00000000-0005-0000-0000-000077370000}"/>
    <cellStyle name="Moeda 10 2 3 3 4 3" xfId="14197" xr:uid="{00000000-0005-0000-0000-000078370000}"/>
    <cellStyle name="Moeda 10 2 3 3 4 3 2" xfId="14198" xr:uid="{00000000-0005-0000-0000-000079370000}"/>
    <cellStyle name="Moeda 10 2 3 3 4 3 2 2" xfId="14199" xr:uid="{00000000-0005-0000-0000-00007A370000}"/>
    <cellStyle name="Moeda 10 2 3 3 4 3 2 2 2" xfId="14200" xr:uid="{00000000-0005-0000-0000-00007B370000}"/>
    <cellStyle name="Moeda 10 2 3 3 4 3 2 3" xfId="14201" xr:uid="{00000000-0005-0000-0000-00007C370000}"/>
    <cellStyle name="Moeda 10 2 3 3 4 3 3" xfId="14202" xr:uid="{00000000-0005-0000-0000-00007D370000}"/>
    <cellStyle name="Moeda 10 2 3 3 4 3 3 2" xfId="14203" xr:uid="{00000000-0005-0000-0000-00007E370000}"/>
    <cellStyle name="Moeda 10 2 3 3 4 3 4" xfId="14204" xr:uid="{00000000-0005-0000-0000-00007F370000}"/>
    <cellStyle name="Moeda 10 2 3 3 4 4" xfId="14205" xr:uid="{00000000-0005-0000-0000-000080370000}"/>
    <cellStyle name="Moeda 10 2 3 3 4 4 2" xfId="14206" xr:uid="{00000000-0005-0000-0000-000081370000}"/>
    <cellStyle name="Moeda 10 2 3 3 4 4 2 2" xfId="14207" xr:uid="{00000000-0005-0000-0000-000082370000}"/>
    <cellStyle name="Moeda 10 2 3 3 4 4 3" xfId="14208" xr:uid="{00000000-0005-0000-0000-000083370000}"/>
    <cellStyle name="Moeda 10 2 3 3 4 5" xfId="14209" xr:uid="{00000000-0005-0000-0000-000084370000}"/>
    <cellStyle name="Moeda 10 2 3 3 4 5 2" xfId="14210" xr:uid="{00000000-0005-0000-0000-000085370000}"/>
    <cellStyle name="Moeda 10 2 3 3 4 6" xfId="14211" xr:uid="{00000000-0005-0000-0000-000086370000}"/>
    <cellStyle name="Moeda 10 2 3 4" xfId="14212" xr:uid="{00000000-0005-0000-0000-000087370000}"/>
    <cellStyle name="Moeda 10 2 3 4 2" xfId="14213" xr:uid="{00000000-0005-0000-0000-000088370000}"/>
    <cellStyle name="Moeda 10 2 3 4 2 2" xfId="14214" xr:uid="{00000000-0005-0000-0000-000089370000}"/>
    <cellStyle name="Moeda 10 2 3 4 2 2 2" xfId="14215" xr:uid="{00000000-0005-0000-0000-00008A370000}"/>
    <cellStyle name="Moeda 10 2 3 4 2 2 2 2" xfId="14216" xr:uid="{00000000-0005-0000-0000-00008B370000}"/>
    <cellStyle name="Moeda 10 2 3 4 2 2 2 2 2" xfId="14217" xr:uid="{00000000-0005-0000-0000-00008C370000}"/>
    <cellStyle name="Moeda 10 2 3 4 2 2 2 2 2 2" xfId="14218" xr:uid="{00000000-0005-0000-0000-00008D370000}"/>
    <cellStyle name="Moeda 10 2 3 4 2 2 2 2 3" xfId="14219" xr:uid="{00000000-0005-0000-0000-00008E370000}"/>
    <cellStyle name="Moeda 10 2 3 4 2 2 2 3" xfId="14220" xr:uid="{00000000-0005-0000-0000-00008F370000}"/>
    <cellStyle name="Moeda 10 2 3 4 2 2 2 3 2" xfId="14221" xr:uid="{00000000-0005-0000-0000-000090370000}"/>
    <cellStyle name="Moeda 10 2 3 4 2 2 2 4" xfId="14222" xr:uid="{00000000-0005-0000-0000-000091370000}"/>
    <cellStyle name="Moeda 10 2 3 4 2 2 3" xfId="14223" xr:uid="{00000000-0005-0000-0000-000092370000}"/>
    <cellStyle name="Moeda 10 2 3 4 2 2 3 2" xfId="14224" xr:uid="{00000000-0005-0000-0000-000093370000}"/>
    <cellStyle name="Moeda 10 2 3 4 2 2 3 2 2" xfId="14225" xr:uid="{00000000-0005-0000-0000-000094370000}"/>
    <cellStyle name="Moeda 10 2 3 4 2 2 3 3" xfId="14226" xr:uid="{00000000-0005-0000-0000-000095370000}"/>
    <cellStyle name="Moeda 10 2 3 4 2 2 4" xfId="14227" xr:uid="{00000000-0005-0000-0000-000096370000}"/>
    <cellStyle name="Moeda 10 2 3 4 2 2 4 2" xfId="14228" xr:uid="{00000000-0005-0000-0000-000097370000}"/>
    <cellStyle name="Moeda 10 2 3 4 2 2 5" xfId="14229" xr:uid="{00000000-0005-0000-0000-000098370000}"/>
    <cellStyle name="Moeda 10 2 3 4 2 3" xfId="14230" xr:uid="{00000000-0005-0000-0000-000099370000}"/>
    <cellStyle name="Moeda 10 2 3 4 2 3 2" xfId="14231" xr:uid="{00000000-0005-0000-0000-00009A370000}"/>
    <cellStyle name="Moeda 10 2 3 4 2 3 2 2" xfId="14232" xr:uid="{00000000-0005-0000-0000-00009B370000}"/>
    <cellStyle name="Moeda 10 2 3 4 2 3 2 2 2" xfId="14233" xr:uid="{00000000-0005-0000-0000-00009C370000}"/>
    <cellStyle name="Moeda 10 2 3 4 2 3 2 3" xfId="14234" xr:uid="{00000000-0005-0000-0000-00009D370000}"/>
    <cellStyle name="Moeda 10 2 3 4 2 3 3" xfId="14235" xr:uid="{00000000-0005-0000-0000-00009E370000}"/>
    <cellStyle name="Moeda 10 2 3 4 2 3 3 2" xfId="14236" xr:uid="{00000000-0005-0000-0000-00009F370000}"/>
    <cellStyle name="Moeda 10 2 3 4 2 3 4" xfId="14237" xr:uid="{00000000-0005-0000-0000-0000A0370000}"/>
    <cellStyle name="Moeda 10 2 3 4 2 4" xfId="14238" xr:uid="{00000000-0005-0000-0000-0000A1370000}"/>
    <cellStyle name="Moeda 10 2 3 4 2 4 2" xfId="14239" xr:uid="{00000000-0005-0000-0000-0000A2370000}"/>
    <cellStyle name="Moeda 10 2 3 4 2 4 2 2" xfId="14240" xr:uid="{00000000-0005-0000-0000-0000A3370000}"/>
    <cellStyle name="Moeda 10 2 3 4 2 4 3" xfId="14241" xr:uid="{00000000-0005-0000-0000-0000A4370000}"/>
    <cellStyle name="Moeda 10 2 3 4 2 5" xfId="14242" xr:uid="{00000000-0005-0000-0000-0000A5370000}"/>
    <cellStyle name="Moeda 10 2 3 4 2 5 2" xfId="14243" xr:uid="{00000000-0005-0000-0000-0000A6370000}"/>
    <cellStyle name="Moeda 10 2 3 4 2 6" xfId="14244" xr:uid="{00000000-0005-0000-0000-0000A7370000}"/>
    <cellStyle name="Moeda 10 2 3 5" xfId="14245" xr:uid="{00000000-0005-0000-0000-0000A8370000}"/>
    <cellStyle name="Moeda 10 2 3 5 2" xfId="14246" xr:uid="{00000000-0005-0000-0000-0000A9370000}"/>
    <cellStyle name="Moeda 10 2 3 5 2 2" xfId="14247" xr:uid="{00000000-0005-0000-0000-0000AA370000}"/>
    <cellStyle name="Moeda 10 2 3 5 2 2 2" xfId="14248" xr:uid="{00000000-0005-0000-0000-0000AB370000}"/>
    <cellStyle name="Moeda 10 2 3 5 2 2 2 2" xfId="14249" xr:uid="{00000000-0005-0000-0000-0000AC370000}"/>
    <cellStyle name="Moeda 10 2 3 5 2 2 2 2 2" xfId="14250" xr:uid="{00000000-0005-0000-0000-0000AD370000}"/>
    <cellStyle name="Moeda 10 2 3 5 2 2 2 2 2 2" xfId="14251" xr:uid="{00000000-0005-0000-0000-0000AE370000}"/>
    <cellStyle name="Moeda 10 2 3 5 2 2 2 2 3" xfId="14252" xr:uid="{00000000-0005-0000-0000-0000AF370000}"/>
    <cellStyle name="Moeda 10 2 3 5 2 2 2 3" xfId="14253" xr:uid="{00000000-0005-0000-0000-0000B0370000}"/>
    <cellStyle name="Moeda 10 2 3 5 2 2 2 3 2" xfId="14254" xr:uid="{00000000-0005-0000-0000-0000B1370000}"/>
    <cellStyle name="Moeda 10 2 3 5 2 2 2 4" xfId="14255" xr:uid="{00000000-0005-0000-0000-0000B2370000}"/>
    <cellStyle name="Moeda 10 2 3 5 2 2 3" xfId="14256" xr:uid="{00000000-0005-0000-0000-0000B3370000}"/>
    <cellStyle name="Moeda 10 2 3 5 2 2 3 2" xfId="14257" xr:uid="{00000000-0005-0000-0000-0000B4370000}"/>
    <cellStyle name="Moeda 10 2 3 5 2 2 3 2 2" xfId="14258" xr:uid="{00000000-0005-0000-0000-0000B5370000}"/>
    <cellStyle name="Moeda 10 2 3 5 2 2 3 3" xfId="14259" xr:uid="{00000000-0005-0000-0000-0000B6370000}"/>
    <cellStyle name="Moeda 10 2 3 5 2 2 4" xfId="14260" xr:uid="{00000000-0005-0000-0000-0000B7370000}"/>
    <cellStyle name="Moeda 10 2 3 5 2 2 4 2" xfId="14261" xr:uid="{00000000-0005-0000-0000-0000B8370000}"/>
    <cellStyle name="Moeda 10 2 3 5 2 2 5" xfId="14262" xr:uid="{00000000-0005-0000-0000-0000B9370000}"/>
    <cellStyle name="Moeda 10 2 3 5 2 3" xfId="14263" xr:uid="{00000000-0005-0000-0000-0000BA370000}"/>
    <cellStyle name="Moeda 10 2 3 5 2 3 2" xfId="14264" xr:uid="{00000000-0005-0000-0000-0000BB370000}"/>
    <cellStyle name="Moeda 10 2 3 5 2 3 2 2" xfId="14265" xr:uid="{00000000-0005-0000-0000-0000BC370000}"/>
    <cellStyle name="Moeda 10 2 3 5 2 3 2 2 2" xfId="14266" xr:uid="{00000000-0005-0000-0000-0000BD370000}"/>
    <cellStyle name="Moeda 10 2 3 5 2 3 2 3" xfId="14267" xr:uid="{00000000-0005-0000-0000-0000BE370000}"/>
    <cellStyle name="Moeda 10 2 3 5 2 3 3" xfId="14268" xr:uid="{00000000-0005-0000-0000-0000BF370000}"/>
    <cellStyle name="Moeda 10 2 3 5 2 3 3 2" xfId="14269" xr:uid="{00000000-0005-0000-0000-0000C0370000}"/>
    <cellStyle name="Moeda 10 2 3 5 2 3 4" xfId="14270" xr:uid="{00000000-0005-0000-0000-0000C1370000}"/>
    <cellStyle name="Moeda 10 2 3 5 2 4" xfId="14271" xr:uid="{00000000-0005-0000-0000-0000C2370000}"/>
    <cellStyle name="Moeda 10 2 3 5 2 4 2" xfId="14272" xr:uid="{00000000-0005-0000-0000-0000C3370000}"/>
    <cellStyle name="Moeda 10 2 3 5 2 4 2 2" xfId="14273" xr:uid="{00000000-0005-0000-0000-0000C4370000}"/>
    <cellStyle name="Moeda 10 2 3 5 2 4 3" xfId="14274" xr:uid="{00000000-0005-0000-0000-0000C5370000}"/>
    <cellStyle name="Moeda 10 2 3 5 2 5" xfId="14275" xr:uid="{00000000-0005-0000-0000-0000C6370000}"/>
    <cellStyle name="Moeda 10 2 3 5 2 5 2" xfId="14276" xr:uid="{00000000-0005-0000-0000-0000C7370000}"/>
    <cellStyle name="Moeda 10 2 3 5 2 6" xfId="14277" xr:uid="{00000000-0005-0000-0000-0000C8370000}"/>
    <cellStyle name="Moeda 10 2 3 6" xfId="14278" xr:uid="{00000000-0005-0000-0000-0000C9370000}"/>
    <cellStyle name="Moeda 10 2 3 6 2" xfId="14279" xr:uid="{00000000-0005-0000-0000-0000CA370000}"/>
    <cellStyle name="Moeda 10 2 3 6 2 2" xfId="14280" xr:uid="{00000000-0005-0000-0000-0000CB370000}"/>
    <cellStyle name="Moeda 10 2 3 6 2 2 2" xfId="14281" xr:uid="{00000000-0005-0000-0000-0000CC370000}"/>
    <cellStyle name="Moeda 10 2 3 6 2 2 2 2" xfId="14282" xr:uid="{00000000-0005-0000-0000-0000CD370000}"/>
    <cellStyle name="Moeda 10 2 3 6 2 2 2 2 2" xfId="14283" xr:uid="{00000000-0005-0000-0000-0000CE370000}"/>
    <cellStyle name="Moeda 10 2 3 6 2 2 2 3" xfId="14284" xr:uid="{00000000-0005-0000-0000-0000CF370000}"/>
    <cellStyle name="Moeda 10 2 3 6 2 2 3" xfId="14285" xr:uid="{00000000-0005-0000-0000-0000D0370000}"/>
    <cellStyle name="Moeda 10 2 3 6 2 2 3 2" xfId="14286" xr:uid="{00000000-0005-0000-0000-0000D1370000}"/>
    <cellStyle name="Moeda 10 2 3 6 2 2 4" xfId="14287" xr:uid="{00000000-0005-0000-0000-0000D2370000}"/>
    <cellStyle name="Moeda 10 2 3 6 2 3" xfId="14288" xr:uid="{00000000-0005-0000-0000-0000D3370000}"/>
    <cellStyle name="Moeda 10 2 3 6 2 3 2" xfId="14289" xr:uid="{00000000-0005-0000-0000-0000D4370000}"/>
    <cellStyle name="Moeda 10 2 3 6 2 3 2 2" xfId="14290" xr:uid="{00000000-0005-0000-0000-0000D5370000}"/>
    <cellStyle name="Moeda 10 2 3 6 2 3 3" xfId="14291" xr:uid="{00000000-0005-0000-0000-0000D6370000}"/>
    <cellStyle name="Moeda 10 2 3 6 2 4" xfId="14292" xr:uid="{00000000-0005-0000-0000-0000D7370000}"/>
    <cellStyle name="Moeda 10 2 3 6 2 4 2" xfId="14293" xr:uid="{00000000-0005-0000-0000-0000D8370000}"/>
    <cellStyle name="Moeda 10 2 3 6 2 5" xfId="14294" xr:uid="{00000000-0005-0000-0000-0000D9370000}"/>
    <cellStyle name="Moeda 10 2 3 6 3" xfId="14295" xr:uid="{00000000-0005-0000-0000-0000DA370000}"/>
    <cellStyle name="Moeda 10 2 3 6 3 2" xfId="14296" xr:uid="{00000000-0005-0000-0000-0000DB370000}"/>
    <cellStyle name="Moeda 10 2 3 6 3 2 2" xfId="14297" xr:uid="{00000000-0005-0000-0000-0000DC370000}"/>
    <cellStyle name="Moeda 10 2 3 6 3 2 2 2" xfId="14298" xr:uid="{00000000-0005-0000-0000-0000DD370000}"/>
    <cellStyle name="Moeda 10 2 3 6 3 2 3" xfId="14299" xr:uid="{00000000-0005-0000-0000-0000DE370000}"/>
    <cellStyle name="Moeda 10 2 3 6 3 3" xfId="14300" xr:uid="{00000000-0005-0000-0000-0000DF370000}"/>
    <cellStyle name="Moeda 10 2 3 6 3 3 2" xfId="14301" xr:uid="{00000000-0005-0000-0000-0000E0370000}"/>
    <cellStyle name="Moeda 10 2 3 6 3 4" xfId="14302" xr:uid="{00000000-0005-0000-0000-0000E1370000}"/>
    <cellStyle name="Moeda 10 2 3 6 4" xfId="14303" xr:uid="{00000000-0005-0000-0000-0000E2370000}"/>
    <cellStyle name="Moeda 10 2 3 6 4 2" xfId="14304" xr:uid="{00000000-0005-0000-0000-0000E3370000}"/>
    <cellStyle name="Moeda 10 2 3 6 4 2 2" xfId="14305" xr:uid="{00000000-0005-0000-0000-0000E4370000}"/>
    <cellStyle name="Moeda 10 2 3 6 4 3" xfId="14306" xr:uid="{00000000-0005-0000-0000-0000E5370000}"/>
    <cellStyle name="Moeda 10 2 3 6 5" xfId="14307" xr:uid="{00000000-0005-0000-0000-0000E6370000}"/>
    <cellStyle name="Moeda 10 2 3 6 5 2" xfId="14308" xr:uid="{00000000-0005-0000-0000-0000E7370000}"/>
    <cellStyle name="Moeda 10 2 3 6 6" xfId="14309" xr:uid="{00000000-0005-0000-0000-0000E8370000}"/>
    <cellStyle name="Moeda 10 2 4" xfId="14310" xr:uid="{00000000-0005-0000-0000-0000E9370000}"/>
    <cellStyle name="Moeda 10 2 4 2" xfId="14311" xr:uid="{00000000-0005-0000-0000-0000EA370000}"/>
    <cellStyle name="Moeda 10 2 4 2 2" xfId="14312" xr:uid="{00000000-0005-0000-0000-0000EB370000}"/>
    <cellStyle name="Moeda 10 2 4 2 2 2" xfId="14313" xr:uid="{00000000-0005-0000-0000-0000EC370000}"/>
    <cellStyle name="Moeda 10 2 4 2 2 2 2" xfId="14314" xr:uid="{00000000-0005-0000-0000-0000ED370000}"/>
    <cellStyle name="Moeda 10 2 4 2 2 2 2 2" xfId="14315" xr:uid="{00000000-0005-0000-0000-0000EE370000}"/>
    <cellStyle name="Moeda 10 2 4 2 2 2 3" xfId="14316" xr:uid="{00000000-0005-0000-0000-0000EF370000}"/>
    <cellStyle name="Moeda 10 2 4 2 2 3" xfId="14317" xr:uid="{00000000-0005-0000-0000-0000F0370000}"/>
    <cellStyle name="Moeda 10 2 4 2 2 3 2" xfId="14318" xr:uid="{00000000-0005-0000-0000-0000F1370000}"/>
    <cellStyle name="Moeda 10 2 4 2 2 4" xfId="14319" xr:uid="{00000000-0005-0000-0000-0000F2370000}"/>
    <cellStyle name="Moeda 10 2 4 2 3" xfId="14320" xr:uid="{00000000-0005-0000-0000-0000F3370000}"/>
    <cellStyle name="Moeda 10 2 4 2 3 2" xfId="14321" xr:uid="{00000000-0005-0000-0000-0000F4370000}"/>
    <cellStyle name="Moeda 10 2 4 2 3 2 2" xfId="14322" xr:uid="{00000000-0005-0000-0000-0000F5370000}"/>
    <cellStyle name="Moeda 10 2 4 2 3 3" xfId="14323" xr:uid="{00000000-0005-0000-0000-0000F6370000}"/>
    <cellStyle name="Moeda 10 2 4 2 4" xfId="14324" xr:uid="{00000000-0005-0000-0000-0000F7370000}"/>
    <cellStyle name="Moeda 10 2 4 2 4 2" xfId="14325" xr:uid="{00000000-0005-0000-0000-0000F8370000}"/>
    <cellStyle name="Moeda 10 2 4 2 5" xfId="14326" xr:uid="{00000000-0005-0000-0000-0000F9370000}"/>
    <cellStyle name="Moeda 10 2 4 3" xfId="14327" xr:uid="{00000000-0005-0000-0000-0000FA370000}"/>
    <cellStyle name="Moeda 10 2 4 3 2" xfId="14328" xr:uid="{00000000-0005-0000-0000-0000FB370000}"/>
    <cellStyle name="Moeda 10 2 4 3 2 2" xfId="14329" xr:uid="{00000000-0005-0000-0000-0000FC370000}"/>
    <cellStyle name="Moeda 10 2 4 3 2 2 2" xfId="14330" xr:uid="{00000000-0005-0000-0000-0000FD370000}"/>
    <cellStyle name="Moeda 10 2 4 3 2 3" xfId="14331" xr:uid="{00000000-0005-0000-0000-0000FE370000}"/>
    <cellStyle name="Moeda 10 2 4 3 3" xfId="14332" xr:uid="{00000000-0005-0000-0000-0000FF370000}"/>
    <cellStyle name="Moeda 10 2 4 3 3 2" xfId="14333" xr:uid="{00000000-0005-0000-0000-000000380000}"/>
    <cellStyle name="Moeda 10 2 4 3 4" xfId="14334" xr:uid="{00000000-0005-0000-0000-000001380000}"/>
    <cellStyle name="Moeda 10 2 4 4" xfId="14335" xr:uid="{00000000-0005-0000-0000-000002380000}"/>
    <cellStyle name="Moeda 10 2 4 4 2" xfId="14336" xr:uid="{00000000-0005-0000-0000-000003380000}"/>
    <cellStyle name="Moeda 10 2 4 4 2 2" xfId="14337" xr:uid="{00000000-0005-0000-0000-000004380000}"/>
    <cellStyle name="Moeda 10 2 4 4 3" xfId="14338" xr:uid="{00000000-0005-0000-0000-000005380000}"/>
    <cellStyle name="Moeda 10 2 4 5" xfId="14339" xr:uid="{00000000-0005-0000-0000-000006380000}"/>
    <cellStyle name="Moeda 10 2 4 5 2" xfId="14340" xr:uid="{00000000-0005-0000-0000-000007380000}"/>
    <cellStyle name="Moeda 10 2 4 6" xfId="14341" xr:uid="{00000000-0005-0000-0000-000008380000}"/>
    <cellStyle name="Moeda 10 3" xfId="14342" xr:uid="{00000000-0005-0000-0000-000009380000}"/>
    <cellStyle name="Moeda 10 3 2" xfId="14343" xr:uid="{00000000-0005-0000-0000-00000A380000}"/>
    <cellStyle name="Moeda 10 3 2 2" xfId="14344" xr:uid="{00000000-0005-0000-0000-00000B380000}"/>
    <cellStyle name="Moeda 10 3 2 2 2" xfId="14345" xr:uid="{00000000-0005-0000-0000-00000C380000}"/>
    <cellStyle name="Moeda 10 3 2 2 2 2" xfId="14346" xr:uid="{00000000-0005-0000-0000-00000D380000}"/>
    <cellStyle name="Moeda 10 3 2 2 2 2 2" xfId="14347" xr:uid="{00000000-0005-0000-0000-00000E380000}"/>
    <cellStyle name="Moeda 10 3 2 2 2 3" xfId="14348" xr:uid="{00000000-0005-0000-0000-00000F380000}"/>
    <cellStyle name="Moeda 10 3 2 2 3" xfId="14349" xr:uid="{00000000-0005-0000-0000-000010380000}"/>
    <cellStyle name="Moeda 10 3 2 2 3 2" xfId="14350" xr:uid="{00000000-0005-0000-0000-000011380000}"/>
    <cellStyle name="Moeda 10 3 2 2 4" xfId="14351" xr:uid="{00000000-0005-0000-0000-000012380000}"/>
    <cellStyle name="Moeda 10 3 2 3" xfId="14352" xr:uid="{00000000-0005-0000-0000-000013380000}"/>
    <cellStyle name="Moeda 10 3 2 3 2" xfId="14353" xr:uid="{00000000-0005-0000-0000-000014380000}"/>
    <cellStyle name="Moeda 10 3 2 3 2 2" xfId="14354" xr:uid="{00000000-0005-0000-0000-000015380000}"/>
    <cellStyle name="Moeda 10 3 2 3 3" xfId="14355" xr:uid="{00000000-0005-0000-0000-000016380000}"/>
    <cellStyle name="Moeda 10 3 2 4" xfId="14356" xr:uid="{00000000-0005-0000-0000-000017380000}"/>
    <cellStyle name="Moeda 10 3 2 4 2" xfId="14357" xr:uid="{00000000-0005-0000-0000-000018380000}"/>
    <cellStyle name="Moeda 10 3 2 5" xfId="14358" xr:uid="{00000000-0005-0000-0000-000019380000}"/>
    <cellStyle name="Moeda 10 3 3" xfId="14359" xr:uid="{00000000-0005-0000-0000-00001A380000}"/>
    <cellStyle name="Moeda 10 3 3 2" xfId="14360" xr:uid="{00000000-0005-0000-0000-00001B380000}"/>
    <cellStyle name="Moeda 10 3 3 2 2" xfId="14361" xr:uid="{00000000-0005-0000-0000-00001C380000}"/>
    <cellStyle name="Moeda 10 3 3 2 2 2" xfId="14362" xr:uid="{00000000-0005-0000-0000-00001D380000}"/>
    <cellStyle name="Moeda 10 3 3 2 3" xfId="14363" xr:uid="{00000000-0005-0000-0000-00001E380000}"/>
    <cellStyle name="Moeda 10 3 3 3" xfId="14364" xr:uid="{00000000-0005-0000-0000-00001F380000}"/>
    <cellStyle name="Moeda 10 3 3 3 2" xfId="14365" xr:uid="{00000000-0005-0000-0000-000020380000}"/>
    <cellStyle name="Moeda 10 3 3 4" xfId="14366" xr:uid="{00000000-0005-0000-0000-000021380000}"/>
    <cellStyle name="Moeda 10 3 4" xfId="14367" xr:uid="{00000000-0005-0000-0000-000022380000}"/>
    <cellStyle name="Moeda 10 3 4 2" xfId="14368" xr:uid="{00000000-0005-0000-0000-000023380000}"/>
    <cellStyle name="Moeda 10 3 4 2 2" xfId="14369" xr:uid="{00000000-0005-0000-0000-000024380000}"/>
    <cellStyle name="Moeda 10 3 4 3" xfId="14370" xr:uid="{00000000-0005-0000-0000-000025380000}"/>
    <cellStyle name="Moeda 10 3 5" xfId="14371" xr:uid="{00000000-0005-0000-0000-000026380000}"/>
    <cellStyle name="Moeda 10 3 5 2" xfId="14372" xr:uid="{00000000-0005-0000-0000-000027380000}"/>
    <cellStyle name="Moeda 10 3 6" xfId="14373" xr:uid="{00000000-0005-0000-0000-000028380000}"/>
    <cellStyle name="Moeda 11" xfId="14374" xr:uid="{00000000-0005-0000-0000-000029380000}"/>
    <cellStyle name="Moeda 11 2" xfId="14375" xr:uid="{00000000-0005-0000-0000-00002A380000}"/>
    <cellStyle name="Moeda 11 2 2" xfId="14376" xr:uid="{00000000-0005-0000-0000-00002B380000}"/>
    <cellStyle name="Moeda 11 2 2 2" xfId="14377" xr:uid="{00000000-0005-0000-0000-00002C380000}"/>
    <cellStyle name="Moeda 11 2 2 2 2" xfId="14378" xr:uid="{00000000-0005-0000-0000-00002D380000}"/>
    <cellStyle name="Moeda 11 2 2 2 2 2" xfId="14379" xr:uid="{00000000-0005-0000-0000-00002E380000}"/>
    <cellStyle name="Moeda 11 2 2 2 2 2 2" xfId="14380" xr:uid="{00000000-0005-0000-0000-00002F380000}"/>
    <cellStyle name="Moeda 11 2 2 2 2 3" xfId="14381" xr:uid="{00000000-0005-0000-0000-000030380000}"/>
    <cellStyle name="Moeda 11 2 2 2 3" xfId="14382" xr:uid="{00000000-0005-0000-0000-000031380000}"/>
    <cellStyle name="Moeda 11 2 2 2 3 2" xfId="14383" xr:uid="{00000000-0005-0000-0000-000032380000}"/>
    <cellStyle name="Moeda 11 2 2 2 4" xfId="14384" xr:uid="{00000000-0005-0000-0000-000033380000}"/>
    <cellStyle name="Moeda 11 2 2 3" xfId="14385" xr:uid="{00000000-0005-0000-0000-000034380000}"/>
    <cellStyle name="Moeda 11 2 2 3 2" xfId="14386" xr:uid="{00000000-0005-0000-0000-000035380000}"/>
    <cellStyle name="Moeda 11 2 2 3 2 2" xfId="14387" xr:uid="{00000000-0005-0000-0000-000036380000}"/>
    <cellStyle name="Moeda 11 2 2 3 3" xfId="14388" xr:uid="{00000000-0005-0000-0000-000037380000}"/>
    <cellStyle name="Moeda 11 2 2 4" xfId="14389" xr:uid="{00000000-0005-0000-0000-000038380000}"/>
    <cellStyle name="Moeda 11 2 2 4 2" xfId="14390" xr:uid="{00000000-0005-0000-0000-000039380000}"/>
    <cellStyle name="Moeda 11 2 2 5" xfId="14391" xr:uid="{00000000-0005-0000-0000-00003A380000}"/>
    <cellStyle name="Moeda 11 2 3" xfId="14392" xr:uid="{00000000-0005-0000-0000-00003B380000}"/>
    <cellStyle name="Moeda 11 2 3 2" xfId="14393" xr:uid="{00000000-0005-0000-0000-00003C380000}"/>
    <cellStyle name="Moeda 11 2 3 2 2" xfId="14394" xr:uid="{00000000-0005-0000-0000-00003D380000}"/>
    <cellStyle name="Moeda 11 2 3 2 2 2" xfId="14395" xr:uid="{00000000-0005-0000-0000-00003E380000}"/>
    <cellStyle name="Moeda 11 2 3 2 3" xfId="14396" xr:uid="{00000000-0005-0000-0000-00003F380000}"/>
    <cellStyle name="Moeda 11 2 3 3" xfId="14397" xr:uid="{00000000-0005-0000-0000-000040380000}"/>
    <cellStyle name="Moeda 11 2 3 3 2" xfId="14398" xr:uid="{00000000-0005-0000-0000-000041380000}"/>
    <cellStyle name="Moeda 11 2 3 4" xfId="14399" xr:uid="{00000000-0005-0000-0000-000042380000}"/>
    <cellStyle name="Moeda 11 2 4" xfId="14400" xr:uid="{00000000-0005-0000-0000-000043380000}"/>
    <cellStyle name="Moeda 11 2 4 2" xfId="14401" xr:uid="{00000000-0005-0000-0000-000044380000}"/>
    <cellStyle name="Moeda 11 2 4 2 2" xfId="14402" xr:uid="{00000000-0005-0000-0000-000045380000}"/>
    <cellStyle name="Moeda 11 2 4 3" xfId="14403" xr:uid="{00000000-0005-0000-0000-000046380000}"/>
    <cellStyle name="Moeda 11 2 5" xfId="14404" xr:uid="{00000000-0005-0000-0000-000047380000}"/>
    <cellStyle name="Moeda 11 2 5 2" xfId="14405" xr:uid="{00000000-0005-0000-0000-000048380000}"/>
    <cellStyle name="Moeda 11 2 6" xfId="14406" xr:uid="{00000000-0005-0000-0000-000049380000}"/>
    <cellStyle name="Moeda 12" xfId="14407" xr:uid="{00000000-0005-0000-0000-00004A380000}"/>
    <cellStyle name="Moeda 12 2" xfId="14408" xr:uid="{00000000-0005-0000-0000-00004B380000}"/>
    <cellStyle name="Moeda 12 2 2" xfId="14409" xr:uid="{00000000-0005-0000-0000-00004C380000}"/>
    <cellStyle name="Moeda 12 2 2 2" xfId="14410" xr:uid="{00000000-0005-0000-0000-00004D380000}"/>
    <cellStyle name="Moeda 12 2 3" xfId="14411" xr:uid="{00000000-0005-0000-0000-00004E380000}"/>
    <cellStyle name="Moeda 12 3" xfId="14412" xr:uid="{00000000-0005-0000-0000-00004F380000}"/>
    <cellStyle name="Moeda 12 3 2" xfId="14413" xr:uid="{00000000-0005-0000-0000-000050380000}"/>
    <cellStyle name="Moeda 12 4" xfId="14414" xr:uid="{00000000-0005-0000-0000-000051380000}"/>
    <cellStyle name="Moeda 13" xfId="14415" xr:uid="{00000000-0005-0000-0000-000052380000}"/>
    <cellStyle name="Moeda 13 2" xfId="14416" xr:uid="{00000000-0005-0000-0000-000053380000}"/>
    <cellStyle name="Moeda 13 2 2" xfId="14417" xr:uid="{00000000-0005-0000-0000-000054380000}"/>
    <cellStyle name="Moeda 13 3" xfId="14418" xr:uid="{00000000-0005-0000-0000-000055380000}"/>
    <cellStyle name="Moeda 2" xfId="14419" xr:uid="{00000000-0005-0000-0000-000056380000}"/>
    <cellStyle name="Moeda 2 10" xfId="14420" xr:uid="{00000000-0005-0000-0000-000057380000}"/>
    <cellStyle name="Moeda 2 10 2" xfId="14421" xr:uid="{00000000-0005-0000-0000-000058380000}"/>
    <cellStyle name="Moeda 2 11" xfId="14422" xr:uid="{00000000-0005-0000-0000-000059380000}"/>
    <cellStyle name="Moeda 2 11 2" xfId="14423" xr:uid="{00000000-0005-0000-0000-00005A380000}"/>
    <cellStyle name="Moeda 2 12" xfId="14424" xr:uid="{00000000-0005-0000-0000-00005B380000}"/>
    <cellStyle name="Moeda 2 12 2" xfId="14425" xr:uid="{00000000-0005-0000-0000-00005C380000}"/>
    <cellStyle name="Moeda 2 13" xfId="14426" xr:uid="{00000000-0005-0000-0000-00005D380000}"/>
    <cellStyle name="Moeda 2 13 2" xfId="14427" xr:uid="{00000000-0005-0000-0000-00005E380000}"/>
    <cellStyle name="Moeda 2 13 2 2" xfId="14428" xr:uid="{00000000-0005-0000-0000-00005F380000}"/>
    <cellStyle name="Moeda 2 13 3" xfId="14429" xr:uid="{00000000-0005-0000-0000-000060380000}"/>
    <cellStyle name="Moeda 2 13 3 2" xfId="14430" xr:uid="{00000000-0005-0000-0000-000061380000}"/>
    <cellStyle name="Moeda 2 13 3 2 10" xfId="14431" xr:uid="{00000000-0005-0000-0000-000062380000}"/>
    <cellStyle name="Moeda 2 13 3 2 2" xfId="14432" xr:uid="{00000000-0005-0000-0000-000063380000}"/>
    <cellStyle name="Moeda 2 13 3 2 2 2" xfId="14433" xr:uid="{00000000-0005-0000-0000-000064380000}"/>
    <cellStyle name="Moeda 2 13 3 2 2 2 2" xfId="14434" xr:uid="{00000000-0005-0000-0000-000065380000}"/>
    <cellStyle name="Moeda 2 13 3 2 2 2 2 2" xfId="14435" xr:uid="{00000000-0005-0000-0000-000066380000}"/>
    <cellStyle name="Moeda 2 13 3 2 2 2 2 2 2" xfId="14436" xr:uid="{00000000-0005-0000-0000-000067380000}"/>
    <cellStyle name="Moeda 2 13 3 2 2 2 2 2 2 2" xfId="14437" xr:uid="{00000000-0005-0000-0000-000068380000}"/>
    <cellStyle name="Moeda 2 13 3 2 2 2 2 2 3" xfId="14438" xr:uid="{00000000-0005-0000-0000-000069380000}"/>
    <cellStyle name="Moeda 2 13 3 2 2 2 2 3" xfId="14439" xr:uid="{00000000-0005-0000-0000-00006A380000}"/>
    <cellStyle name="Moeda 2 13 3 2 2 2 2 3 2" xfId="14440" xr:uid="{00000000-0005-0000-0000-00006B380000}"/>
    <cellStyle name="Moeda 2 13 3 2 2 2 2 4" xfId="14441" xr:uid="{00000000-0005-0000-0000-00006C380000}"/>
    <cellStyle name="Moeda 2 13 3 2 2 2 3" xfId="14442" xr:uid="{00000000-0005-0000-0000-00006D380000}"/>
    <cellStyle name="Moeda 2 13 3 2 2 2 3 2" xfId="14443" xr:uid="{00000000-0005-0000-0000-00006E380000}"/>
    <cellStyle name="Moeda 2 13 3 2 2 2 3 2 2" xfId="14444" xr:uid="{00000000-0005-0000-0000-00006F380000}"/>
    <cellStyle name="Moeda 2 13 3 2 2 2 3 3" xfId="14445" xr:uid="{00000000-0005-0000-0000-000070380000}"/>
    <cellStyle name="Moeda 2 13 3 2 2 2 4" xfId="14446" xr:uid="{00000000-0005-0000-0000-000071380000}"/>
    <cellStyle name="Moeda 2 13 3 2 2 2 4 2" xfId="14447" xr:uid="{00000000-0005-0000-0000-000072380000}"/>
    <cellStyle name="Moeda 2 13 3 2 2 2 5" xfId="14448" xr:uid="{00000000-0005-0000-0000-000073380000}"/>
    <cellStyle name="Moeda 2 13 3 2 2 3" xfId="14449" xr:uid="{00000000-0005-0000-0000-000074380000}"/>
    <cellStyle name="Moeda 2 13 3 2 2 3 2" xfId="14450" xr:uid="{00000000-0005-0000-0000-000075380000}"/>
    <cellStyle name="Moeda 2 13 3 2 2 3 2 2" xfId="14451" xr:uid="{00000000-0005-0000-0000-000076380000}"/>
    <cellStyle name="Moeda 2 13 3 2 2 3 2 2 2" xfId="14452" xr:uid="{00000000-0005-0000-0000-000077380000}"/>
    <cellStyle name="Moeda 2 13 3 2 2 3 2 3" xfId="14453" xr:uid="{00000000-0005-0000-0000-000078380000}"/>
    <cellStyle name="Moeda 2 13 3 2 2 3 3" xfId="14454" xr:uid="{00000000-0005-0000-0000-000079380000}"/>
    <cellStyle name="Moeda 2 13 3 2 2 3 3 2" xfId="14455" xr:uid="{00000000-0005-0000-0000-00007A380000}"/>
    <cellStyle name="Moeda 2 13 3 2 2 3 4" xfId="14456" xr:uid="{00000000-0005-0000-0000-00007B380000}"/>
    <cellStyle name="Moeda 2 13 3 2 2 4" xfId="14457" xr:uid="{00000000-0005-0000-0000-00007C380000}"/>
    <cellStyle name="Moeda 2 13 3 2 2 4 2" xfId="14458" xr:uid="{00000000-0005-0000-0000-00007D380000}"/>
    <cellStyle name="Moeda 2 13 3 2 2 4 2 2" xfId="14459" xr:uid="{00000000-0005-0000-0000-00007E380000}"/>
    <cellStyle name="Moeda 2 13 3 2 2 4 3" xfId="14460" xr:uid="{00000000-0005-0000-0000-00007F380000}"/>
    <cellStyle name="Moeda 2 13 3 2 2 5" xfId="14461" xr:uid="{00000000-0005-0000-0000-000080380000}"/>
    <cellStyle name="Moeda 2 13 3 2 2 5 2" xfId="14462" xr:uid="{00000000-0005-0000-0000-000081380000}"/>
    <cellStyle name="Moeda 2 13 3 2 2 6" xfId="14463" xr:uid="{00000000-0005-0000-0000-000082380000}"/>
    <cellStyle name="Moeda 2 13 3 2 3" xfId="14464" xr:uid="{00000000-0005-0000-0000-000083380000}"/>
    <cellStyle name="Moeda 2 13 3 2 3 2" xfId="14465" xr:uid="{00000000-0005-0000-0000-000084380000}"/>
    <cellStyle name="Moeda 2 13 3 2 3 2 2" xfId="14466" xr:uid="{00000000-0005-0000-0000-000085380000}"/>
    <cellStyle name="Moeda 2 13 3 2 3 2 2 2" xfId="14467" xr:uid="{00000000-0005-0000-0000-000086380000}"/>
    <cellStyle name="Moeda 2 13 3 2 3 2 2 2 2" xfId="14468" xr:uid="{00000000-0005-0000-0000-000087380000}"/>
    <cellStyle name="Moeda 2 13 3 2 3 2 2 3" xfId="14469" xr:uid="{00000000-0005-0000-0000-000088380000}"/>
    <cellStyle name="Moeda 2 13 3 2 3 2 3" xfId="14470" xr:uid="{00000000-0005-0000-0000-000089380000}"/>
    <cellStyle name="Moeda 2 13 3 2 3 2 3 2" xfId="14471" xr:uid="{00000000-0005-0000-0000-00008A380000}"/>
    <cellStyle name="Moeda 2 13 3 2 3 2 4" xfId="14472" xr:uid="{00000000-0005-0000-0000-00008B380000}"/>
    <cellStyle name="Moeda 2 13 3 2 3 3" xfId="14473" xr:uid="{00000000-0005-0000-0000-00008C380000}"/>
    <cellStyle name="Moeda 2 13 3 2 3 3 2" xfId="14474" xr:uid="{00000000-0005-0000-0000-00008D380000}"/>
    <cellStyle name="Moeda 2 13 3 2 3 3 2 2" xfId="14475" xr:uid="{00000000-0005-0000-0000-00008E380000}"/>
    <cellStyle name="Moeda 2 13 3 2 3 3 3" xfId="14476" xr:uid="{00000000-0005-0000-0000-00008F380000}"/>
    <cellStyle name="Moeda 2 13 3 2 3 4" xfId="14477" xr:uid="{00000000-0005-0000-0000-000090380000}"/>
    <cellStyle name="Moeda 2 13 3 2 3 4 2" xfId="14478" xr:uid="{00000000-0005-0000-0000-000091380000}"/>
    <cellStyle name="Moeda 2 13 3 2 3 5" xfId="14479" xr:uid="{00000000-0005-0000-0000-000092380000}"/>
    <cellStyle name="Moeda 2 13 3 2 4" xfId="14480" xr:uid="{00000000-0005-0000-0000-000093380000}"/>
    <cellStyle name="Moeda 2 13 3 2 4 2" xfId="14481" xr:uid="{00000000-0005-0000-0000-000094380000}"/>
    <cellStyle name="Moeda 2 13 3 2 4 2 2" xfId="14482" xr:uid="{00000000-0005-0000-0000-000095380000}"/>
    <cellStyle name="Moeda 2 13 3 2 4 2 2 2" xfId="14483" xr:uid="{00000000-0005-0000-0000-000096380000}"/>
    <cellStyle name="Moeda 2 13 3 2 4 2 2 2 2" xfId="14484" xr:uid="{00000000-0005-0000-0000-000097380000}"/>
    <cellStyle name="Moeda 2 13 3 2 4 2 2 3" xfId="14485" xr:uid="{00000000-0005-0000-0000-000098380000}"/>
    <cellStyle name="Moeda 2 13 3 2 4 2 3" xfId="14486" xr:uid="{00000000-0005-0000-0000-000099380000}"/>
    <cellStyle name="Moeda 2 13 3 2 4 2 3 2" xfId="14487" xr:uid="{00000000-0005-0000-0000-00009A380000}"/>
    <cellStyle name="Moeda 2 13 3 2 4 2 4" xfId="14488" xr:uid="{00000000-0005-0000-0000-00009B380000}"/>
    <cellStyle name="Moeda 2 13 3 2 4 3" xfId="14489" xr:uid="{00000000-0005-0000-0000-00009C380000}"/>
    <cellStyle name="Moeda 2 13 3 2 4 3 2" xfId="14490" xr:uid="{00000000-0005-0000-0000-00009D380000}"/>
    <cellStyle name="Moeda 2 13 3 2 4 3 2 2" xfId="14491" xr:uid="{00000000-0005-0000-0000-00009E380000}"/>
    <cellStyle name="Moeda 2 13 3 2 4 3 3" xfId="14492" xr:uid="{00000000-0005-0000-0000-00009F380000}"/>
    <cellStyle name="Moeda 2 13 3 2 4 4" xfId="14493" xr:uid="{00000000-0005-0000-0000-0000A0380000}"/>
    <cellStyle name="Moeda 2 13 3 2 4 4 2" xfId="14494" xr:uid="{00000000-0005-0000-0000-0000A1380000}"/>
    <cellStyle name="Moeda 2 13 3 2 4 5" xfId="14495" xr:uid="{00000000-0005-0000-0000-0000A2380000}"/>
    <cellStyle name="Moeda 2 13 3 2 5" xfId="14496" xr:uid="{00000000-0005-0000-0000-0000A3380000}"/>
    <cellStyle name="Moeda 2 13 3 2 5 2" xfId="14497" xr:uid="{00000000-0005-0000-0000-0000A4380000}"/>
    <cellStyle name="Moeda 2 13 3 2 5 2 2" xfId="14498" xr:uid="{00000000-0005-0000-0000-0000A5380000}"/>
    <cellStyle name="Moeda 2 13 3 2 5 2 2 2" xfId="14499" xr:uid="{00000000-0005-0000-0000-0000A6380000}"/>
    <cellStyle name="Moeda 2 13 3 2 5 2 3" xfId="14500" xr:uid="{00000000-0005-0000-0000-0000A7380000}"/>
    <cellStyle name="Moeda 2 13 3 2 5 3" xfId="14501" xr:uid="{00000000-0005-0000-0000-0000A8380000}"/>
    <cellStyle name="Moeda 2 13 3 2 5 3 2" xfId="14502" xr:uid="{00000000-0005-0000-0000-0000A9380000}"/>
    <cellStyle name="Moeda 2 13 3 2 5 4" xfId="14503" xr:uid="{00000000-0005-0000-0000-0000AA380000}"/>
    <cellStyle name="Moeda 2 13 3 2 6" xfId="14504" xr:uid="{00000000-0005-0000-0000-0000AB380000}"/>
    <cellStyle name="Moeda 2 13 3 2 6 2" xfId="14505" xr:uid="{00000000-0005-0000-0000-0000AC380000}"/>
    <cellStyle name="Moeda 2 13 3 2 6 2 2" xfId="14506" xr:uid="{00000000-0005-0000-0000-0000AD380000}"/>
    <cellStyle name="Moeda 2 13 3 2 6 3" xfId="14507" xr:uid="{00000000-0005-0000-0000-0000AE380000}"/>
    <cellStyle name="Moeda 2 13 3 2 7" xfId="14508" xr:uid="{00000000-0005-0000-0000-0000AF380000}"/>
    <cellStyle name="Moeda 2 13 3 2 7 2" xfId="14509" xr:uid="{00000000-0005-0000-0000-0000B0380000}"/>
    <cellStyle name="Moeda 2 13 3 2 8" xfId="14510" xr:uid="{00000000-0005-0000-0000-0000B1380000}"/>
    <cellStyle name="Moeda 2 13 3 2 9" xfId="14511" xr:uid="{00000000-0005-0000-0000-0000B2380000}"/>
    <cellStyle name="Moeda 2 13 4" xfId="14512" xr:uid="{00000000-0005-0000-0000-0000B3380000}"/>
    <cellStyle name="Moeda 2 13 4 10" xfId="14513" xr:uid="{00000000-0005-0000-0000-0000B4380000}"/>
    <cellStyle name="Moeda 2 13 4 2" xfId="14514" xr:uid="{00000000-0005-0000-0000-0000B5380000}"/>
    <cellStyle name="Moeda 2 13 4 2 2" xfId="14515" xr:uid="{00000000-0005-0000-0000-0000B6380000}"/>
    <cellStyle name="Moeda 2 13 4 2 2 2" xfId="14516" xr:uid="{00000000-0005-0000-0000-0000B7380000}"/>
    <cellStyle name="Moeda 2 13 4 2 2 2 2" xfId="14517" xr:uid="{00000000-0005-0000-0000-0000B8380000}"/>
    <cellStyle name="Moeda 2 13 4 2 2 2 2 2" xfId="14518" xr:uid="{00000000-0005-0000-0000-0000B9380000}"/>
    <cellStyle name="Moeda 2 13 4 2 2 2 2 2 2" xfId="14519" xr:uid="{00000000-0005-0000-0000-0000BA380000}"/>
    <cellStyle name="Moeda 2 13 4 2 2 2 2 3" xfId="14520" xr:uid="{00000000-0005-0000-0000-0000BB380000}"/>
    <cellStyle name="Moeda 2 13 4 2 2 2 3" xfId="14521" xr:uid="{00000000-0005-0000-0000-0000BC380000}"/>
    <cellStyle name="Moeda 2 13 4 2 2 2 3 2" xfId="14522" xr:uid="{00000000-0005-0000-0000-0000BD380000}"/>
    <cellStyle name="Moeda 2 13 4 2 2 2 4" xfId="14523" xr:uid="{00000000-0005-0000-0000-0000BE380000}"/>
    <cellStyle name="Moeda 2 13 4 2 2 3" xfId="14524" xr:uid="{00000000-0005-0000-0000-0000BF380000}"/>
    <cellStyle name="Moeda 2 13 4 2 2 3 2" xfId="14525" xr:uid="{00000000-0005-0000-0000-0000C0380000}"/>
    <cellStyle name="Moeda 2 13 4 2 2 3 2 2" xfId="14526" xr:uid="{00000000-0005-0000-0000-0000C1380000}"/>
    <cellStyle name="Moeda 2 13 4 2 2 3 3" xfId="14527" xr:uid="{00000000-0005-0000-0000-0000C2380000}"/>
    <cellStyle name="Moeda 2 13 4 2 2 4" xfId="14528" xr:uid="{00000000-0005-0000-0000-0000C3380000}"/>
    <cellStyle name="Moeda 2 13 4 2 2 4 2" xfId="14529" xr:uid="{00000000-0005-0000-0000-0000C4380000}"/>
    <cellStyle name="Moeda 2 13 4 2 2 5" xfId="14530" xr:uid="{00000000-0005-0000-0000-0000C5380000}"/>
    <cellStyle name="Moeda 2 13 4 2 3" xfId="14531" xr:uid="{00000000-0005-0000-0000-0000C6380000}"/>
    <cellStyle name="Moeda 2 13 4 2 3 2" xfId="14532" xr:uid="{00000000-0005-0000-0000-0000C7380000}"/>
    <cellStyle name="Moeda 2 13 4 2 3 2 2" xfId="14533" xr:uid="{00000000-0005-0000-0000-0000C8380000}"/>
    <cellStyle name="Moeda 2 13 4 2 3 2 2 2" xfId="14534" xr:uid="{00000000-0005-0000-0000-0000C9380000}"/>
    <cellStyle name="Moeda 2 13 4 2 3 2 3" xfId="14535" xr:uid="{00000000-0005-0000-0000-0000CA380000}"/>
    <cellStyle name="Moeda 2 13 4 2 3 3" xfId="14536" xr:uid="{00000000-0005-0000-0000-0000CB380000}"/>
    <cellStyle name="Moeda 2 13 4 2 3 3 2" xfId="14537" xr:uid="{00000000-0005-0000-0000-0000CC380000}"/>
    <cellStyle name="Moeda 2 13 4 2 3 4" xfId="14538" xr:uid="{00000000-0005-0000-0000-0000CD380000}"/>
    <cellStyle name="Moeda 2 13 4 2 4" xfId="14539" xr:uid="{00000000-0005-0000-0000-0000CE380000}"/>
    <cellStyle name="Moeda 2 13 4 2 4 2" xfId="14540" xr:uid="{00000000-0005-0000-0000-0000CF380000}"/>
    <cellStyle name="Moeda 2 13 4 2 4 2 2" xfId="14541" xr:uid="{00000000-0005-0000-0000-0000D0380000}"/>
    <cellStyle name="Moeda 2 13 4 2 4 3" xfId="14542" xr:uid="{00000000-0005-0000-0000-0000D1380000}"/>
    <cellStyle name="Moeda 2 13 4 2 5" xfId="14543" xr:uid="{00000000-0005-0000-0000-0000D2380000}"/>
    <cellStyle name="Moeda 2 13 4 2 5 2" xfId="14544" xr:uid="{00000000-0005-0000-0000-0000D3380000}"/>
    <cellStyle name="Moeda 2 13 4 2 6" xfId="14545" xr:uid="{00000000-0005-0000-0000-0000D4380000}"/>
    <cellStyle name="Moeda 2 13 4 3" xfId="14546" xr:uid="{00000000-0005-0000-0000-0000D5380000}"/>
    <cellStyle name="Moeda 2 13 4 3 2" xfId="14547" xr:uid="{00000000-0005-0000-0000-0000D6380000}"/>
    <cellStyle name="Moeda 2 13 4 3 2 2" xfId="14548" xr:uid="{00000000-0005-0000-0000-0000D7380000}"/>
    <cellStyle name="Moeda 2 13 4 3 2 2 2" xfId="14549" xr:uid="{00000000-0005-0000-0000-0000D8380000}"/>
    <cellStyle name="Moeda 2 13 4 3 2 2 2 2" xfId="14550" xr:uid="{00000000-0005-0000-0000-0000D9380000}"/>
    <cellStyle name="Moeda 2 13 4 3 2 2 3" xfId="14551" xr:uid="{00000000-0005-0000-0000-0000DA380000}"/>
    <cellStyle name="Moeda 2 13 4 3 2 3" xfId="14552" xr:uid="{00000000-0005-0000-0000-0000DB380000}"/>
    <cellStyle name="Moeda 2 13 4 3 2 3 2" xfId="14553" xr:uid="{00000000-0005-0000-0000-0000DC380000}"/>
    <cellStyle name="Moeda 2 13 4 3 2 4" xfId="14554" xr:uid="{00000000-0005-0000-0000-0000DD380000}"/>
    <cellStyle name="Moeda 2 13 4 3 3" xfId="14555" xr:uid="{00000000-0005-0000-0000-0000DE380000}"/>
    <cellStyle name="Moeda 2 13 4 3 3 2" xfId="14556" xr:uid="{00000000-0005-0000-0000-0000DF380000}"/>
    <cellStyle name="Moeda 2 13 4 3 3 2 2" xfId="14557" xr:uid="{00000000-0005-0000-0000-0000E0380000}"/>
    <cellStyle name="Moeda 2 13 4 3 3 3" xfId="14558" xr:uid="{00000000-0005-0000-0000-0000E1380000}"/>
    <cellStyle name="Moeda 2 13 4 3 4" xfId="14559" xr:uid="{00000000-0005-0000-0000-0000E2380000}"/>
    <cellStyle name="Moeda 2 13 4 3 4 2" xfId="14560" xr:uid="{00000000-0005-0000-0000-0000E3380000}"/>
    <cellStyle name="Moeda 2 13 4 3 5" xfId="14561" xr:uid="{00000000-0005-0000-0000-0000E4380000}"/>
    <cellStyle name="Moeda 2 13 4 4" xfId="14562" xr:uid="{00000000-0005-0000-0000-0000E5380000}"/>
    <cellStyle name="Moeda 2 13 4 4 2" xfId="14563" xr:uid="{00000000-0005-0000-0000-0000E6380000}"/>
    <cellStyle name="Moeda 2 13 4 4 2 2" xfId="14564" xr:uid="{00000000-0005-0000-0000-0000E7380000}"/>
    <cellStyle name="Moeda 2 13 4 4 2 2 2" xfId="14565" xr:uid="{00000000-0005-0000-0000-0000E8380000}"/>
    <cellStyle name="Moeda 2 13 4 4 2 2 2 2" xfId="14566" xr:uid="{00000000-0005-0000-0000-0000E9380000}"/>
    <cellStyle name="Moeda 2 13 4 4 2 2 3" xfId="14567" xr:uid="{00000000-0005-0000-0000-0000EA380000}"/>
    <cellStyle name="Moeda 2 13 4 4 2 3" xfId="14568" xr:uid="{00000000-0005-0000-0000-0000EB380000}"/>
    <cellStyle name="Moeda 2 13 4 4 2 3 2" xfId="14569" xr:uid="{00000000-0005-0000-0000-0000EC380000}"/>
    <cellStyle name="Moeda 2 13 4 4 2 4" xfId="14570" xr:uid="{00000000-0005-0000-0000-0000ED380000}"/>
    <cellStyle name="Moeda 2 13 4 4 3" xfId="14571" xr:uid="{00000000-0005-0000-0000-0000EE380000}"/>
    <cellStyle name="Moeda 2 13 4 4 3 2" xfId="14572" xr:uid="{00000000-0005-0000-0000-0000EF380000}"/>
    <cellStyle name="Moeda 2 13 4 4 3 2 2" xfId="14573" xr:uid="{00000000-0005-0000-0000-0000F0380000}"/>
    <cellStyle name="Moeda 2 13 4 4 3 3" xfId="14574" xr:uid="{00000000-0005-0000-0000-0000F1380000}"/>
    <cellStyle name="Moeda 2 13 4 4 4" xfId="14575" xr:uid="{00000000-0005-0000-0000-0000F2380000}"/>
    <cellStyle name="Moeda 2 13 4 4 4 2" xfId="14576" xr:uid="{00000000-0005-0000-0000-0000F3380000}"/>
    <cellStyle name="Moeda 2 13 4 4 5" xfId="14577" xr:uid="{00000000-0005-0000-0000-0000F4380000}"/>
    <cellStyle name="Moeda 2 13 4 5" xfId="14578" xr:uid="{00000000-0005-0000-0000-0000F5380000}"/>
    <cellStyle name="Moeda 2 13 4 5 2" xfId="14579" xr:uid="{00000000-0005-0000-0000-0000F6380000}"/>
    <cellStyle name="Moeda 2 13 4 5 2 2" xfId="14580" xr:uid="{00000000-0005-0000-0000-0000F7380000}"/>
    <cellStyle name="Moeda 2 13 4 5 2 2 2" xfId="14581" xr:uid="{00000000-0005-0000-0000-0000F8380000}"/>
    <cellStyle name="Moeda 2 13 4 5 2 3" xfId="14582" xr:uid="{00000000-0005-0000-0000-0000F9380000}"/>
    <cellStyle name="Moeda 2 13 4 5 3" xfId="14583" xr:uid="{00000000-0005-0000-0000-0000FA380000}"/>
    <cellStyle name="Moeda 2 13 4 5 3 2" xfId="14584" xr:uid="{00000000-0005-0000-0000-0000FB380000}"/>
    <cellStyle name="Moeda 2 13 4 5 4" xfId="14585" xr:uid="{00000000-0005-0000-0000-0000FC380000}"/>
    <cellStyle name="Moeda 2 13 4 6" xfId="14586" xr:uid="{00000000-0005-0000-0000-0000FD380000}"/>
    <cellStyle name="Moeda 2 13 4 6 2" xfId="14587" xr:uid="{00000000-0005-0000-0000-0000FE380000}"/>
    <cellStyle name="Moeda 2 13 4 6 2 2" xfId="14588" xr:uid="{00000000-0005-0000-0000-0000FF380000}"/>
    <cellStyle name="Moeda 2 13 4 6 3" xfId="14589" xr:uid="{00000000-0005-0000-0000-000000390000}"/>
    <cellStyle name="Moeda 2 13 4 7" xfId="14590" xr:uid="{00000000-0005-0000-0000-000001390000}"/>
    <cellStyle name="Moeda 2 13 4 7 2" xfId="14591" xr:uid="{00000000-0005-0000-0000-000002390000}"/>
    <cellStyle name="Moeda 2 13 4 8" xfId="14592" xr:uid="{00000000-0005-0000-0000-000003390000}"/>
    <cellStyle name="Moeda 2 13 4 9" xfId="14593" xr:uid="{00000000-0005-0000-0000-000004390000}"/>
    <cellStyle name="Moeda 2 14" xfId="14594" xr:uid="{00000000-0005-0000-0000-000005390000}"/>
    <cellStyle name="Moeda 2 14 2" xfId="14595" xr:uid="{00000000-0005-0000-0000-000006390000}"/>
    <cellStyle name="Moeda 2 15" xfId="14596" xr:uid="{00000000-0005-0000-0000-000007390000}"/>
    <cellStyle name="Moeda 2 15 2" xfId="14597" xr:uid="{00000000-0005-0000-0000-000008390000}"/>
    <cellStyle name="Moeda 2 16" xfId="14598" xr:uid="{00000000-0005-0000-0000-000009390000}"/>
    <cellStyle name="Moeda 2 16 2" xfId="14599" xr:uid="{00000000-0005-0000-0000-00000A390000}"/>
    <cellStyle name="Moeda 2 17" xfId="14600" xr:uid="{00000000-0005-0000-0000-00000B390000}"/>
    <cellStyle name="Moeda 2 17 2" xfId="14601" xr:uid="{00000000-0005-0000-0000-00000C390000}"/>
    <cellStyle name="Moeda 2 18" xfId="14602" xr:uid="{00000000-0005-0000-0000-00000D390000}"/>
    <cellStyle name="Moeda 2 18 2" xfId="14603" xr:uid="{00000000-0005-0000-0000-00000E390000}"/>
    <cellStyle name="Moeda 2 19" xfId="14604" xr:uid="{00000000-0005-0000-0000-00000F390000}"/>
    <cellStyle name="Moeda 2 19 2" xfId="14605" xr:uid="{00000000-0005-0000-0000-000010390000}"/>
    <cellStyle name="Moeda 2 2" xfId="14606" xr:uid="{00000000-0005-0000-0000-000011390000}"/>
    <cellStyle name="Moeda 2 2 10" xfId="14607" xr:uid="{00000000-0005-0000-0000-000012390000}"/>
    <cellStyle name="Moeda 2 2 10 2" xfId="14608" xr:uid="{00000000-0005-0000-0000-000013390000}"/>
    <cellStyle name="Moeda 2 2 11" xfId="14609" xr:uid="{00000000-0005-0000-0000-000014390000}"/>
    <cellStyle name="Moeda 2 2 12" xfId="14610" xr:uid="{00000000-0005-0000-0000-000015390000}"/>
    <cellStyle name="Moeda 2 2 2" xfId="14611" xr:uid="{00000000-0005-0000-0000-000016390000}"/>
    <cellStyle name="Moeda 2 2 2 2" xfId="14612" xr:uid="{00000000-0005-0000-0000-000017390000}"/>
    <cellStyle name="Moeda 2 2 3" xfId="14613" xr:uid="{00000000-0005-0000-0000-000018390000}"/>
    <cellStyle name="Moeda 2 2 3 2" xfId="14614" xr:uid="{00000000-0005-0000-0000-000019390000}"/>
    <cellStyle name="Moeda 2 2 4" xfId="14615" xr:uid="{00000000-0005-0000-0000-00001A390000}"/>
    <cellStyle name="Moeda 2 2 4 2" xfId="14616" xr:uid="{00000000-0005-0000-0000-00001B390000}"/>
    <cellStyle name="Moeda 2 2 5" xfId="14617" xr:uid="{00000000-0005-0000-0000-00001C390000}"/>
    <cellStyle name="Moeda 2 2 5 2" xfId="14618" xr:uid="{00000000-0005-0000-0000-00001D390000}"/>
    <cellStyle name="Moeda 2 2 6" xfId="14619" xr:uid="{00000000-0005-0000-0000-00001E390000}"/>
    <cellStyle name="Moeda 2 2 6 2" xfId="14620" xr:uid="{00000000-0005-0000-0000-00001F390000}"/>
    <cellStyle name="Moeda 2 2 7" xfId="14621" xr:uid="{00000000-0005-0000-0000-000020390000}"/>
    <cellStyle name="Moeda 2 2 7 2" xfId="14622" xr:uid="{00000000-0005-0000-0000-000021390000}"/>
    <cellStyle name="Moeda 2 2 8" xfId="14623" xr:uid="{00000000-0005-0000-0000-000022390000}"/>
    <cellStyle name="Moeda 2 2 8 2" xfId="14624" xr:uid="{00000000-0005-0000-0000-000023390000}"/>
    <cellStyle name="Moeda 2 2 9" xfId="14625" xr:uid="{00000000-0005-0000-0000-000024390000}"/>
    <cellStyle name="Moeda 2 2 9 2" xfId="14626" xr:uid="{00000000-0005-0000-0000-000025390000}"/>
    <cellStyle name="Moeda 2 20" xfId="14627" xr:uid="{00000000-0005-0000-0000-000026390000}"/>
    <cellStyle name="Moeda 2 20 2" xfId="14628" xr:uid="{00000000-0005-0000-0000-000027390000}"/>
    <cellStyle name="Moeda 2 21" xfId="14629" xr:uid="{00000000-0005-0000-0000-000028390000}"/>
    <cellStyle name="Moeda 2 22" xfId="14630" xr:uid="{00000000-0005-0000-0000-000029390000}"/>
    <cellStyle name="Moeda 2 3" xfId="14631" xr:uid="{00000000-0005-0000-0000-00002A390000}"/>
    <cellStyle name="Moeda 2 3 10" xfId="14632" xr:uid="{00000000-0005-0000-0000-00002B390000}"/>
    <cellStyle name="Moeda 2 3 10 2" xfId="14633" xr:uid="{00000000-0005-0000-0000-00002C390000}"/>
    <cellStyle name="Moeda 2 3 11" xfId="14634" xr:uid="{00000000-0005-0000-0000-00002D390000}"/>
    <cellStyle name="Moeda 2 3 2" xfId="14635" xr:uid="{00000000-0005-0000-0000-00002E390000}"/>
    <cellStyle name="Moeda 2 3 2 2" xfId="14636" xr:uid="{00000000-0005-0000-0000-00002F390000}"/>
    <cellStyle name="Moeda 2 3 3" xfId="14637" xr:uid="{00000000-0005-0000-0000-000030390000}"/>
    <cellStyle name="Moeda 2 3 3 2" xfId="14638" xr:uid="{00000000-0005-0000-0000-000031390000}"/>
    <cellStyle name="Moeda 2 3 4" xfId="14639" xr:uid="{00000000-0005-0000-0000-000032390000}"/>
    <cellStyle name="Moeda 2 3 4 2" xfId="14640" xr:uid="{00000000-0005-0000-0000-000033390000}"/>
    <cellStyle name="Moeda 2 3 5" xfId="14641" xr:uid="{00000000-0005-0000-0000-000034390000}"/>
    <cellStyle name="Moeda 2 3 5 2" xfId="14642" xr:uid="{00000000-0005-0000-0000-000035390000}"/>
    <cellStyle name="Moeda 2 3 6" xfId="14643" xr:uid="{00000000-0005-0000-0000-000036390000}"/>
    <cellStyle name="Moeda 2 3 6 2" xfId="14644" xr:uid="{00000000-0005-0000-0000-000037390000}"/>
    <cellStyle name="Moeda 2 3 7" xfId="14645" xr:uid="{00000000-0005-0000-0000-000038390000}"/>
    <cellStyle name="Moeda 2 3 7 2" xfId="14646" xr:uid="{00000000-0005-0000-0000-000039390000}"/>
    <cellStyle name="Moeda 2 3 8" xfId="14647" xr:uid="{00000000-0005-0000-0000-00003A390000}"/>
    <cellStyle name="Moeda 2 3 8 2" xfId="14648" xr:uid="{00000000-0005-0000-0000-00003B390000}"/>
    <cellStyle name="Moeda 2 3 9" xfId="14649" xr:uid="{00000000-0005-0000-0000-00003C390000}"/>
    <cellStyle name="Moeda 2 3 9 2" xfId="14650" xr:uid="{00000000-0005-0000-0000-00003D390000}"/>
    <cellStyle name="Moeda 2 4" xfId="14651" xr:uid="{00000000-0005-0000-0000-00003E390000}"/>
    <cellStyle name="Moeda 2 4 2" xfId="14652" xr:uid="{00000000-0005-0000-0000-00003F390000}"/>
    <cellStyle name="Moeda 2 5" xfId="14653" xr:uid="{00000000-0005-0000-0000-000040390000}"/>
    <cellStyle name="Moeda 2 5 2" xfId="14654" xr:uid="{00000000-0005-0000-0000-000041390000}"/>
    <cellStyle name="Moeda 2 6" xfId="14655" xr:uid="{00000000-0005-0000-0000-000042390000}"/>
    <cellStyle name="Moeda 2 6 2" xfId="14656" xr:uid="{00000000-0005-0000-0000-000043390000}"/>
    <cellStyle name="Moeda 2 7" xfId="14657" xr:uid="{00000000-0005-0000-0000-000044390000}"/>
    <cellStyle name="Moeda 2 7 2" xfId="14658" xr:uid="{00000000-0005-0000-0000-000045390000}"/>
    <cellStyle name="Moeda 2 8" xfId="14659" xr:uid="{00000000-0005-0000-0000-000046390000}"/>
    <cellStyle name="Moeda 2 8 2" xfId="14660" xr:uid="{00000000-0005-0000-0000-000047390000}"/>
    <cellStyle name="Moeda 2 9" xfId="14661" xr:uid="{00000000-0005-0000-0000-000048390000}"/>
    <cellStyle name="Moeda 2 9 2" xfId="14662" xr:uid="{00000000-0005-0000-0000-000049390000}"/>
    <cellStyle name="Moeda 3" xfId="14663" xr:uid="{00000000-0005-0000-0000-00004A390000}"/>
    <cellStyle name="Moeda 3 10" xfId="14664" xr:uid="{00000000-0005-0000-0000-00004B390000}"/>
    <cellStyle name="Moeda 3 10 2" xfId="14665" xr:uid="{00000000-0005-0000-0000-00004C390000}"/>
    <cellStyle name="Moeda 3 11" xfId="14666" xr:uid="{00000000-0005-0000-0000-00004D390000}"/>
    <cellStyle name="Moeda 3 11 2" xfId="14667" xr:uid="{00000000-0005-0000-0000-00004E390000}"/>
    <cellStyle name="Moeda 3 12" xfId="14668" xr:uid="{00000000-0005-0000-0000-00004F390000}"/>
    <cellStyle name="Moeda 3 12 2" xfId="14669" xr:uid="{00000000-0005-0000-0000-000050390000}"/>
    <cellStyle name="Moeda 3 13" xfId="14670" xr:uid="{00000000-0005-0000-0000-000051390000}"/>
    <cellStyle name="Moeda 3 14" xfId="14671" xr:uid="{00000000-0005-0000-0000-000052390000}"/>
    <cellStyle name="Moeda 3 2" xfId="14672" xr:uid="{00000000-0005-0000-0000-000053390000}"/>
    <cellStyle name="Moeda 3 2 10" xfId="14673" xr:uid="{00000000-0005-0000-0000-000054390000}"/>
    <cellStyle name="Moeda 3 2 10 2" xfId="14674" xr:uid="{00000000-0005-0000-0000-000055390000}"/>
    <cellStyle name="Moeda 3 2 11" xfId="14675" xr:uid="{00000000-0005-0000-0000-000056390000}"/>
    <cellStyle name="Moeda 3 2 12" xfId="14676" xr:uid="{00000000-0005-0000-0000-000057390000}"/>
    <cellStyle name="Moeda 3 2 2" xfId="14677" xr:uid="{00000000-0005-0000-0000-000058390000}"/>
    <cellStyle name="Moeda 3 2 2 2" xfId="14678" xr:uid="{00000000-0005-0000-0000-000059390000}"/>
    <cellStyle name="Moeda 3 2 3" xfId="14679" xr:uid="{00000000-0005-0000-0000-00005A390000}"/>
    <cellStyle name="Moeda 3 2 3 2" xfId="14680" xr:uid="{00000000-0005-0000-0000-00005B390000}"/>
    <cellStyle name="Moeda 3 2 4" xfId="14681" xr:uid="{00000000-0005-0000-0000-00005C390000}"/>
    <cellStyle name="Moeda 3 2 4 2" xfId="14682" xr:uid="{00000000-0005-0000-0000-00005D390000}"/>
    <cellStyle name="Moeda 3 2 5" xfId="14683" xr:uid="{00000000-0005-0000-0000-00005E390000}"/>
    <cellStyle name="Moeda 3 2 5 2" xfId="14684" xr:uid="{00000000-0005-0000-0000-00005F390000}"/>
    <cellStyle name="Moeda 3 2 6" xfId="14685" xr:uid="{00000000-0005-0000-0000-000060390000}"/>
    <cellStyle name="Moeda 3 2 6 2" xfId="14686" xr:uid="{00000000-0005-0000-0000-000061390000}"/>
    <cellStyle name="Moeda 3 2 7" xfId="14687" xr:uid="{00000000-0005-0000-0000-000062390000}"/>
    <cellStyle name="Moeda 3 2 7 2" xfId="14688" xr:uid="{00000000-0005-0000-0000-000063390000}"/>
    <cellStyle name="Moeda 3 2 8" xfId="14689" xr:uid="{00000000-0005-0000-0000-000064390000}"/>
    <cellStyle name="Moeda 3 2 8 2" xfId="14690" xr:uid="{00000000-0005-0000-0000-000065390000}"/>
    <cellStyle name="Moeda 3 2 9" xfId="14691" xr:uid="{00000000-0005-0000-0000-000066390000}"/>
    <cellStyle name="Moeda 3 2 9 2" xfId="14692" xr:uid="{00000000-0005-0000-0000-000067390000}"/>
    <cellStyle name="Moeda 3 3" xfId="14693" xr:uid="{00000000-0005-0000-0000-000068390000}"/>
    <cellStyle name="Moeda 3 3 10" xfId="14694" xr:uid="{00000000-0005-0000-0000-000069390000}"/>
    <cellStyle name="Moeda 3 3 10 2" xfId="14695" xr:uid="{00000000-0005-0000-0000-00006A390000}"/>
    <cellStyle name="Moeda 3 3 11" xfId="14696" xr:uid="{00000000-0005-0000-0000-00006B390000}"/>
    <cellStyle name="Moeda 3 3 2" xfId="14697" xr:uid="{00000000-0005-0000-0000-00006C390000}"/>
    <cellStyle name="Moeda 3 3 2 2" xfId="14698" xr:uid="{00000000-0005-0000-0000-00006D390000}"/>
    <cellStyle name="Moeda 3 3 3" xfId="14699" xr:uid="{00000000-0005-0000-0000-00006E390000}"/>
    <cellStyle name="Moeda 3 3 3 2" xfId="14700" xr:uid="{00000000-0005-0000-0000-00006F390000}"/>
    <cellStyle name="Moeda 3 3 4" xfId="14701" xr:uid="{00000000-0005-0000-0000-000070390000}"/>
    <cellStyle name="Moeda 3 3 4 2" xfId="14702" xr:uid="{00000000-0005-0000-0000-000071390000}"/>
    <cellStyle name="Moeda 3 3 5" xfId="14703" xr:uid="{00000000-0005-0000-0000-000072390000}"/>
    <cellStyle name="Moeda 3 3 5 2" xfId="14704" xr:uid="{00000000-0005-0000-0000-000073390000}"/>
    <cellStyle name="Moeda 3 3 6" xfId="14705" xr:uid="{00000000-0005-0000-0000-000074390000}"/>
    <cellStyle name="Moeda 3 3 6 2" xfId="14706" xr:uid="{00000000-0005-0000-0000-000075390000}"/>
    <cellStyle name="Moeda 3 3 7" xfId="14707" xr:uid="{00000000-0005-0000-0000-000076390000}"/>
    <cellStyle name="Moeda 3 3 7 2" xfId="14708" xr:uid="{00000000-0005-0000-0000-000077390000}"/>
    <cellStyle name="Moeda 3 3 8" xfId="14709" xr:uid="{00000000-0005-0000-0000-000078390000}"/>
    <cellStyle name="Moeda 3 3 8 2" xfId="14710" xr:uid="{00000000-0005-0000-0000-000079390000}"/>
    <cellStyle name="Moeda 3 3 9" xfId="14711" xr:uid="{00000000-0005-0000-0000-00007A390000}"/>
    <cellStyle name="Moeda 3 3 9 2" xfId="14712" xr:uid="{00000000-0005-0000-0000-00007B390000}"/>
    <cellStyle name="Moeda 3 4" xfId="14713" xr:uid="{00000000-0005-0000-0000-00007C390000}"/>
    <cellStyle name="Moeda 3 4 2" xfId="14714" xr:uid="{00000000-0005-0000-0000-00007D390000}"/>
    <cellStyle name="Moeda 3 5" xfId="14715" xr:uid="{00000000-0005-0000-0000-00007E390000}"/>
    <cellStyle name="Moeda 3 5 2" xfId="14716" xr:uid="{00000000-0005-0000-0000-00007F390000}"/>
    <cellStyle name="Moeda 3 6" xfId="14717" xr:uid="{00000000-0005-0000-0000-000080390000}"/>
    <cellStyle name="Moeda 3 6 2" xfId="14718" xr:uid="{00000000-0005-0000-0000-000081390000}"/>
    <cellStyle name="Moeda 3 7" xfId="14719" xr:uid="{00000000-0005-0000-0000-000082390000}"/>
    <cellStyle name="Moeda 3 7 2" xfId="14720" xr:uid="{00000000-0005-0000-0000-000083390000}"/>
    <cellStyle name="Moeda 3 8" xfId="14721" xr:uid="{00000000-0005-0000-0000-000084390000}"/>
    <cellStyle name="Moeda 3 8 2" xfId="14722" xr:uid="{00000000-0005-0000-0000-000085390000}"/>
    <cellStyle name="Moeda 3 9" xfId="14723" xr:uid="{00000000-0005-0000-0000-000086390000}"/>
    <cellStyle name="Moeda 3 9 2" xfId="14724" xr:uid="{00000000-0005-0000-0000-000087390000}"/>
    <cellStyle name="Moeda 4" xfId="14725" xr:uid="{00000000-0005-0000-0000-000088390000}"/>
    <cellStyle name="Moeda 4 2" xfId="14726" xr:uid="{00000000-0005-0000-0000-000089390000}"/>
    <cellStyle name="Moeda 5" xfId="14727" xr:uid="{00000000-0005-0000-0000-00008A390000}"/>
    <cellStyle name="Moeda 5 2" xfId="14728" xr:uid="{00000000-0005-0000-0000-00008B390000}"/>
    <cellStyle name="Moeda 6" xfId="14729" xr:uid="{00000000-0005-0000-0000-00008C390000}"/>
    <cellStyle name="Moeda 6 10" xfId="14730" xr:uid="{00000000-0005-0000-0000-00008D390000}"/>
    <cellStyle name="Moeda 6 11" xfId="14731" xr:uid="{00000000-0005-0000-0000-00008E390000}"/>
    <cellStyle name="Moeda 6 12" xfId="14732" xr:uid="{00000000-0005-0000-0000-00008F390000}"/>
    <cellStyle name="Moeda 6 2" xfId="14733" xr:uid="{00000000-0005-0000-0000-000090390000}"/>
    <cellStyle name="Moeda 6 2 10" xfId="14734" xr:uid="{00000000-0005-0000-0000-000091390000}"/>
    <cellStyle name="Moeda 6 2 11" xfId="14735" xr:uid="{00000000-0005-0000-0000-000092390000}"/>
    <cellStyle name="Moeda 6 2 2" xfId="14736" xr:uid="{00000000-0005-0000-0000-000093390000}"/>
    <cellStyle name="Moeda 6 2 2 10" xfId="14737" xr:uid="{00000000-0005-0000-0000-000094390000}"/>
    <cellStyle name="Moeda 6 2 2 2" xfId="14738" xr:uid="{00000000-0005-0000-0000-000095390000}"/>
    <cellStyle name="Moeda 6 2 2 2 2" xfId="14739" xr:uid="{00000000-0005-0000-0000-000096390000}"/>
    <cellStyle name="Moeda 6 2 2 2 2 2" xfId="14740" xr:uid="{00000000-0005-0000-0000-000097390000}"/>
    <cellStyle name="Moeda 6 2 2 2 2 2 2" xfId="14741" xr:uid="{00000000-0005-0000-0000-000098390000}"/>
    <cellStyle name="Moeda 6 2 2 2 2 2 2 2" xfId="14742" xr:uid="{00000000-0005-0000-0000-000099390000}"/>
    <cellStyle name="Moeda 6 2 2 2 2 2 2 2 2" xfId="14743" xr:uid="{00000000-0005-0000-0000-00009A390000}"/>
    <cellStyle name="Moeda 6 2 2 2 2 2 2 3" xfId="14744" xr:uid="{00000000-0005-0000-0000-00009B390000}"/>
    <cellStyle name="Moeda 6 2 2 2 2 2 3" xfId="14745" xr:uid="{00000000-0005-0000-0000-00009C390000}"/>
    <cellStyle name="Moeda 6 2 2 2 2 2 3 2" xfId="14746" xr:uid="{00000000-0005-0000-0000-00009D390000}"/>
    <cellStyle name="Moeda 6 2 2 2 2 2 4" xfId="14747" xr:uid="{00000000-0005-0000-0000-00009E390000}"/>
    <cellStyle name="Moeda 6 2 2 2 2 3" xfId="14748" xr:uid="{00000000-0005-0000-0000-00009F390000}"/>
    <cellStyle name="Moeda 6 2 2 2 2 3 2" xfId="14749" xr:uid="{00000000-0005-0000-0000-0000A0390000}"/>
    <cellStyle name="Moeda 6 2 2 2 2 3 2 2" xfId="14750" xr:uid="{00000000-0005-0000-0000-0000A1390000}"/>
    <cellStyle name="Moeda 6 2 2 2 2 3 3" xfId="14751" xr:uid="{00000000-0005-0000-0000-0000A2390000}"/>
    <cellStyle name="Moeda 6 2 2 2 2 4" xfId="14752" xr:uid="{00000000-0005-0000-0000-0000A3390000}"/>
    <cellStyle name="Moeda 6 2 2 2 2 4 2" xfId="14753" xr:uid="{00000000-0005-0000-0000-0000A4390000}"/>
    <cellStyle name="Moeda 6 2 2 2 2 5" xfId="14754" xr:uid="{00000000-0005-0000-0000-0000A5390000}"/>
    <cellStyle name="Moeda 6 2 2 2 3" xfId="14755" xr:uid="{00000000-0005-0000-0000-0000A6390000}"/>
    <cellStyle name="Moeda 6 2 2 2 3 2" xfId="14756" xr:uid="{00000000-0005-0000-0000-0000A7390000}"/>
    <cellStyle name="Moeda 6 2 2 2 3 2 2" xfId="14757" xr:uid="{00000000-0005-0000-0000-0000A8390000}"/>
    <cellStyle name="Moeda 6 2 2 2 3 2 2 2" xfId="14758" xr:uid="{00000000-0005-0000-0000-0000A9390000}"/>
    <cellStyle name="Moeda 6 2 2 2 3 2 3" xfId="14759" xr:uid="{00000000-0005-0000-0000-0000AA390000}"/>
    <cellStyle name="Moeda 6 2 2 2 3 3" xfId="14760" xr:uid="{00000000-0005-0000-0000-0000AB390000}"/>
    <cellStyle name="Moeda 6 2 2 2 3 3 2" xfId="14761" xr:uid="{00000000-0005-0000-0000-0000AC390000}"/>
    <cellStyle name="Moeda 6 2 2 2 3 4" xfId="14762" xr:uid="{00000000-0005-0000-0000-0000AD390000}"/>
    <cellStyle name="Moeda 6 2 2 2 4" xfId="14763" xr:uid="{00000000-0005-0000-0000-0000AE390000}"/>
    <cellStyle name="Moeda 6 2 2 2 4 2" xfId="14764" xr:uid="{00000000-0005-0000-0000-0000AF390000}"/>
    <cellStyle name="Moeda 6 2 2 2 4 2 2" xfId="14765" xr:uid="{00000000-0005-0000-0000-0000B0390000}"/>
    <cellStyle name="Moeda 6 2 2 2 4 3" xfId="14766" xr:uid="{00000000-0005-0000-0000-0000B1390000}"/>
    <cellStyle name="Moeda 6 2 2 2 5" xfId="14767" xr:uid="{00000000-0005-0000-0000-0000B2390000}"/>
    <cellStyle name="Moeda 6 2 2 2 5 2" xfId="14768" xr:uid="{00000000-0005-0000-0000-0000B3390000}"/>
    <cellStyle name="Moeda 6 2 2 2 6" xfId="14769" xr:uid="{00000000-0005-0000-0000-0000B4390000}"/>
    <cellStyle name="Moeda 6 2 2 3" xfId="14770" xr:uid="{00000000-0005-0000-0000-0000B5390000}"/>
    <cellStyle name="Moeda 6 2 2 3 2" xfId="14771" xr:uid="{00000000-0005-0000-0000-0000B6390000}"/>
    <cellStyle name="Moeda 6 2 2 3 2 2" xfId="14772" xr:uid="{00000000-0005-0000-0000-0000B7390000}"/>
    <cellStyle name="Moeda 6 2 2 3 2 2 2" xfId="14773" xr:uid="{00000000-0005-0000-0000-0000B8390000}"/>
    <cellStyle name="Moeda 6 2 2 3 2 2 2 2" xfId="14774" xr:uid="{00000000-0005-0000-0000-0000B9390000}"/>
    <cellStyle name="Moeda 6 2 2 3 2 2 3" xfId="14775" xr:uid="{00000000-0005-0000-0000-0000BA390000}"/>
    <cellStyle name="Moeda 6 2 2 3 2 3" xfId="14776" xr:uid="{00000000-0005-0000-0000-0000BB390000}"/>
    <cellStyle name="Moeda 6 2 2 3 2 3 2" xfId="14777" xr:uid="{00000000-0005-0000-0000-0000BC390000}"/>
    <cellStyle name="Moeda 6 2 2 3 2 4" xfId="14778" xr:uid="{00000000-0005-0000-0000-0000BD390000}"/>
    <cellStyle name="Moeda 6 2 2 3 3" xfId="14779" xr:uid="{00000000-0005-0000-0000-0000BE390000}"/>
    <cellStyle name="Moeda 6 2 2 3 3 2" xfId="14780" xr:uid="{00000000-0005-0000-0000-0000BF390000}"/>
    <cellStyle name="Moeda 6 2 2 3 3 2 2" xfId="14781" xr:uid="{00000000-0005-0000-0000-0000C0390000}"/>
    <cellStyle name="Moeda 6 2 2 3 3 3" xfId="14782" xr:uid="{00000000-0005-0000-0000-0000C1390000}"/>
    <cellStyle name="Moeda 6 2 2 3 4" xfId="14783" xr:uid="{00000000-0005-0000-0000-0000C2390000}"/>
    <cellStyle name="Moeda 6 2 2 3 4 2" xfId="14784" xr:uid="{00000000-0005-0000-0000-0000C3390000}"/>
    <cellStyle name="Moeda 6 2 2 3 5" xfId="14785" xr:uid="{00000000-0005-0000-0000-0000C4390000}"/>
    <cellStyle name="Moeda 6 2 2 4" xfId="14786" xr:uid="{00000000-0005-0000-0000-0000C5390000}"/>
    <cellStyle name="Moeda 6 2 2 4 2" xfId="14787" xr:uid="{00000000-0005-0000-0000-0000C6390000}"/>
    <cellStyle name="Moeda 6 2 2 4 2 2" xfId="14788" xr:uid="{00000000-0005-0000-0000-0000C7390000}"/>
    <cellStyle name="Moeda 6 2 2 4 2 2 2" xfId="14789" xr:uid="{00000000-0005-0000-0000-0000C8390000}"/>
    <cellStyle name="Moeda 6 2 2 4 2 2 2 2" xfId="14790" xr:uid="{00000000-0005-0000-0000-0000C9390000}"/>
    <cellStyle name="Moeda 6 2 2 4 2 2 3" xfId="14791" xr:uid="{00000000-0005-0000-0000-0000CA390000}"/>
    <cellStyle name="Moeda 6 2 2 4 2 3" xfId="14792" xr:uid="{00000000-0005-0000-0000-0000CB390000}"/>
    <cellStyle name="Moeda 6 2 2 4 2 3 2" xfId="14793" xr:uid="{00000000-0005-0000-0000-0000CC390000}"/>
    <cellStyle name="Moeda 6 2 2 4 2 4" xfId="14794" xr:uid="{00000000-0005-0000-0000-0000CD390000}"/>
    <cellStyle name="Moeda 6 2 2 4 3" xfId="14795" xr:uid="{00000000-0005-0000-0000-0000CE390000}"/>
    <cellStyle name="Moeda 6 2 2 4 3 2" xfId="14796" xr:uid="{00000000-0005-0000-0000-0000CF390000}"/>
    <cellStyle name="Moeda 6 2 2 4 3 2 2" xfId="14797" xr:uid="{00000000-0005-0000-0000-0000D0390000}"/>
    <cellStyle name="Moeda 6 2 2 4 3 3" xfId="14798" xr:uid="{00000000-0005-0000-0000-0000D1390000}"/>
    <cellStyle name="Moeda 6 2 2 4 4" xfId="14799" xr:uid="{00000000-0005-0000-0000-0000D2390000}"/>
    <cellStyle name="Moeda 6 2 2 4 4 2" xfId="14800" xr:uid="{00000000-0005-0000-0000-0000D3390000}"/>
    <cellStyle name="Moeda 6 2 2 4 5" xfId="14801" xr:uid="{00000000-0005-0000-0000-0000D4390000}"/>
    <cellStyle name="Moeda 6 2 2 5" xfId="14802" xr:uid="{00000000-0005-0000-0000-0000D5390000}"/>
    <cellStyle name="Moeda 6 2 2 5 2" xfId="14803" xr:uid="{00000000-0005-0000-0000-0000D6390000}"/>
    <cellStyle name="Moeda 6 2 2 5 2 2" xfId="14804" xr:uid="{00000000-0005-0000-0000-0000D7390000}"/>
    <cellStyle name="Moeda 6 2 2 5 2 2 2" xfId="14805" xr:uid="{00000000-0005-0000-0000-0000D8390000}"/>
    <cellStyle name="Moeda 6 2 2 5 2 3" xfId="14806" xr:uid="{00000000-0005-0000-0000-0000D9390000}"/>
    <cellStyle name="Moeda 6 2 2 5 3" xfId="14807" xr:uid="{00000000-0005-0000-0000-0000DA390000}"/>
    <cellStyle name="Moeda 6 2 2 5 3 2" xfId="14808" xr:uid="{00000000-0005-0000-0000-0000DB390000}"/>
    <cellStyle name="Moeda 6 2 2 5 4" xfId="14809" xr:uid="{00000000-0005-0000-0000-0000DC390000}"/>
    <cellStyle name="Moeda 6 2 2 6" xfId="14810" xr:uid="{00000000-0005-0000-0000-0000DD390000}"/>
    <cellStyle name="Moeda 6 2 2 6 2" xfId="14811" xr:uid="{00000000-0005-0000-0000-0000DE390000}"/>
    <cellStyle name="Moeda 6 2 2 6 2 2" xfId="14812" xr:uid="{00000000-0005-0000-0000-0000DF390000}"/>
    <cellStyle name="Moeda 6 2 2 6 3" xfId="14813" xr:uid="{00000000-0005-0000-0000-0000E0390000}"/>
    <cellStyle name="Moeda 6 2 2 7" xfId="14814" xr:uid="{00000000-0005-0000-0000-0000E1390000}"/>
    <cellStyle name="Moeda 6 2 2 7 2" xfId="14815" xr:uid="{00000000-0005-0000-0000-0000E2390000}"/>
    <cellStyle name="Moeda 6 2 2 8" xfId="14816" xr:uid="{00000000-0005-0000-0000-0000E3390000}"/>
    <cellStyle name="Moeda 6 2 2 9" xfId="14817" xr:uid="{00000000-0005-0000-0000-0000E4390000}"/>
    <cellStyle name="Moeda 6 2 3" xfId="14818" xr:uid="{00000000-0005-0000-0000-0000E5390000}"/>
    <cellStyle name="Moeda 6 2 3 2" xfId="14819" xr:uid="{00000000-0005-0000-0000-0000E6390000}"/>
    <cellStyle name="Moeda 6 2 3 2 2" xfId="14820" xr:uid="{00000000-0005-0000-0000-0000E7390000}"/>
    <cellStyle name="Moeda 6 2 3 2 2 2" xfId="14821" xr:uid="{00000000-0005-0000-0000-0000E8390000}"/>
    <cellStyle name="Moeda 6 2 3 2 2 2 2" xfId="14822" xr:uid="{00000000-0005-0000-0000-0000E9390000}"/>
    <cellStyle name="Moeda 6 2 3 2 2 2 2 2" xfId="14823" xr:uid="{00000000-0005-0000-0000-0000EA390000}"/>
    <cellStyle name="Moeda 6 2 3 2 2 2 3" xfId="14824" xr:uid="{00000000-0005-0000-0000-0000EB390000}"/>
    <cellStyle name="Moeda 6 2 3 2 2 3" xfId="14825" xr:uid="{00000000-0005-0000-0000-0000EC390000}"/>
    <cellStyle name="Moeda 6 2 3 2 2 3 2" xfId="14826" xr:uid="{00000000-0005-0000-0000-0000ED390000}"/>
    <cellStyle name="Moeda 6 2 3 2 2 4" xfId="14827" xr:uid="{00000000-0005-0000-0000-0000EE390000}"/>
    <cellStyle name="Moeda 6 2 3 2 3" xfId="14828" xr:uid="{00000000-0005-0000-0000-0000EF390000}"/>
    <cellStyle name="Moeda 6 2 3 2 3 2" xfId="14829" xr:uid="{00000000-0005-0000-0000-0000F0390000}"/>
    <cellStyle name="Moeda 6 2 3 2 3 2 2" xfId="14830" xr:uid="{00000000-0005-0000-0000-0000F1390000}"/>
    <cellStyle name="Moeda 6 2 3 2 3 3" xfId="14831" xr:uid="{00000000-0005-0000-0000-0000F2390000}"/>
    <cellStyle name="Moeda 6 2 3 2 4" xfId="14832" xr:uid="{00000000-0005-0000-0000-0000F3390000}"/>
    <cellStyle name="Moeda 6 2 3 2 4 2" xfId="14833" xr:uid="{00000000-0005-0000-0000-0000F4390000}"/>
    <cellStyle name="Moeda 6 2 3 2 5" xfId="14834" xr:uid="{00000000-0005-0000-0000-0000F5390000}"/>
    <cellStyle name="Moeda 6 2 3 3" xfId="14835" xr:uid="{00000000-0005-0000-0000-0000F6390000}"/>
    <cellStyle name="Moeda 6 2 3 3 2" xfId="14836" xr:uid="{00000000-0005-0000-0000-0000F7390000}"/>
    <cellStyle name="Moeda 6 2 3 3 2 2" xfId="14837" xr:uid="{00000000-0005-0000-0000-0000F8390000}"/>
    <cellStyle name="Moeda 6 2 3 3 2 2 2" xfId="14838" xr:uid="{00000000-0005-0000-0000-0000F9390000}"/>
    <cellStyle name="Moeda 6 2 3 3 2 3" xfId="14839" xr:uid="{00000000-0005-0000-0000-0000FA390000}"/>
    <cellStyle name="Moeda 6 2 3 3 3" xfId="14840" xr:uid="{00000000-0005-0000-0000-0000FB390000}"/>
    <cellStyle name="Moeda 6 2 3 3 3 2" xfId="14841" xr:uid="{00000000-0005-0000-0000-0000FC390000}"/>
    <cellStyle name="Moeda 6 2 3 3 4" xfId="14842" xr:uid="{00000000-0005-0000-0000-0000FD390000}"/>
    <cellStyle name="Moeda 6 2 3 4" xfId="14843" xr:uid="{00000000-0005-0000-0000-0000FE390000}"/>
    <cellStyle name="Moeda 6 2 3 4 2" xfId="14844" xr:uid="{00000000-0005-0000-0000-0000FF390000}"/>
    <cellStyle name="Moeda 6 2 3 4 2 2" xfId="14845" xr:uid="{00000000-0005-0000-0000-0000003A0000}"/>
    <cellStyle name="Moeda 6 2 3 4 3" xfId="14846" xr:uid="{00000000-0005-0000-0000-0000013A0000}"/>
    <cellStyle name="Moeda 6 2 3 5" xfId="14847" xr:uid="{00000000-0005-0000-0000-0000023A0000}"/>
    <cellStyle name="Moeda 6 2 3 5 2" xfId="14848" xr:uid="{00000000-0005-0000-0000-0000033A0000}"/>
    <cellStyle name="Moeda 6 2 3 6" xfId="14849" xr:uid="{00000000-0005-0000-0000-0000043A0000}"/>
    <cellStyle name="Moeda 6 2 4" xfId="14850" xr:uid="{00000000-0005-0000-0000-0000053A0000}"/>
    <cellStyle name="Moeda 6 2 4 2" xfId="14851" xr:uid="{00000000-0005-0000-0000-0000063A0000}"/>
    <cellStyle name="Moeda 6 2 4 2 2" xfId="14852" xr:uid="{00000000-0005-0000-0000-0000073A0000}"/>
    <cellStyle name="Moeda 6 2 4 2 2 2" xfId="14853" xr:uid="{00000000-0005-0000-0000-0000083A0000}"/>
    <cellStyle name="Moeda 6 2 4 2 2 2 2" xfId="14854" xr:uid="{00000000-0005-0000-0000-0000093A0000}"/>
    <cellStyle name="Moeda 6 2 4 2 2 3" xfId="14855" xr:uid="{00000000-0005-0000-0000-00000A3A0000}"/>
    <cellStyle name="Moeda 6 2 4 2 3" xfId="14856" xr:uid="{00000000-0005-0000-0000-00000B3A0000}"/>
    <cellStyle name="Moeda 6 2 4 2 3 2" xfId="14857" xr:uid="{00000000-0005-0000-0000-00000C3A0000}"/>
    <cellStyle name="Moeda 6 2 4 2 4" xfId="14858" xr:uid="{00000000-0005-0000-0000-00000D3A0000}"/>
    <cellStyle name="Moeda 6 2 4 3" xfId="14859" xr:uid="{00000000-0005-0000-0000-00000E3A0000}"/>
    <cellStyle name="Moeda 6 2 4 3 2" xfId="14860" xr:uid="{00000000-0005-0000-0000-00000F3A0000}"/>
    <cellStyle name="Moeda 6 2 4 3 2 2" xfId="14861" xr:uid="{00000000-0005-0000-0000-0000103A0000}"/>
    <cellStyle name="Moeda 6 2 4 3 3" xfId="14862" xr:uid="{00000000-0005-0000-0000-0000113A0000}"/>
    <cellStyle name="Moeda 6 2 4 4" xfId="14863" xr:uid="{00000000-0005-0000-0000-0000123A0000}"/>
    <cellStyle name="Moeda 6 2 4 4 2" xfId="14864" xr:uid="{00000000-0005-0000-0000-0000133A0000}"/>
    <cellStyle name="Moeda 6 2 4 5" xfId="14865" xr:uid="{00000000-0005-0000-0000-0000143A0000}"/>
    <cellStyle name="Moeda 6 2 5" xfId="14866" xr:uid="{00000000-0005-0000-0000-0000153A0000}"/>
    <cellStyle name="Moeda 6 2 5 2" xfId="14867" xr:uid="{00000000-0005-0000-0000-0000163A0000}"/>
    <cellStyle name="Moeda 6 2 5 2 2" xfId="14868" xr:uid="{00000000-0005-0000-0000-0000173A0000}"/>
    <cellStyle name="Moeda 6 2 5 2 2 2" xfId="14869" xr:uid="{00000000-0005-0000-0000-0000183A0000}"/>
    <cellStyle name="Moeda 6 2 5 2 2 2 2" xfId="14870" xr:uid="{00000000-0005-0000-0000-0000193A0000}"/>
    <cellStyle name="Moeda 6 2 5 2 2 3" xfId="14871" xr:uid="{00000000-0005-0000-0000-00001A3A0000}"/>
    <cellStyle name="Moeda 6 2 5 2 3" xfId="14872" xr:uid="{00000000-0005-0000-0000-00001B3A0000}"/>
    <cellStyle name="Moeda 6 2 5 2 3 2" xfId="14873" xr:uid="{00000000-0005-0000-0000-00001C3A0000}"/>
    <cellStyle name="Moeda 6 2 5 2 4" xfId="14874" xr:uid="{00000000-0005-0000-0000-00001D3A0000}"/>
    <cellStyle name="Moeda 6 2 5 3" xfId="14875" xr:uid="{00000000-0005-0000-0000-00001E3A0000}"/>
    <cellStyle name="Moeda 6 2 5 3 2" xfId="14876" xr:uid="{00000000-0005-0000-0000-00001F3A0000}"/>
    <cellStyle name="Moeda 6 2 5 3 2 2" xfId="14877" xr:uid="{00000000-0005-0000-0000-0000203A0000}"/>
    <cellStyle name="Moeda 6 2 5 3 3" xfId="14878" xr:uid="{00000000-0005-0000-0000-0000213A0000}"/>
    <cellStyle name="Moeda 6 2 5 4" xfId="14879" xr:uid="{00000000-0005-0000-0000-0000223A0000}"/>
    <cellStyle name="Moeda 6 2 5 4 2" xfId="14880" xr:uid="{00000000-0005-0000-0000-0000233A0000}"/>
    <cellStyle name="Moeda 6 2 5 5" xfId="14881" xr:uid="{00000000-0005-0000-0000-0000243A0000}"/>
    <cellStyle name="Moeda 6 2 6" xfId="14882" xr:uid="{00000000-0005-0000-0000-0000253A0000}"/>
    <cellStyle name="Moeda 6 2 6 2" xfId="14883" xr:uid="{00000000-0005-0000-0000-0000263A0000}"/>
    <cellStyle name="Moeda 6 2 6 2 2" xfId="14884" xr:uid="{00000000-0005-0000-0000-0000273A0000}"/>
    <cellStyle name="Moeda 6 2 6 2 2 2" xfId="14885" xr:uid="{00000000-0005-0000-0000-0000283A0000}"/>
    <cellStyle name="Moeda 6 2 6 2 3" xfId="14886" xr:uid="{00000000-0005-0000-0000-0000293A0000}"/>
    <cellStyle name="Moeda 6 2 6 3" xfId="14887" xr:uid="{00000000-0005-0000-0000-00002A3A0000}"/>
    <cellStyle name="Moeda 6 2 6 3 2" xfId="14888" xr:uid="{00000000-0005-0000-0000-00002B3A0000}"/>
    <cellStyle name="Moeda 6 2 6 4" xfId="14889" xr:uid="{00000000-0005-0000-0000-00002C3A0000}"/>
    <cellStyle name="Moeda 6 2 7" xfId="14890" xr:uid="{00000000-0005-0000-0000-00002D3A0000}"/>
    <cellStyle name="Moeda 6 2 7 2" xfId="14891" xr:uid="{00000000-0005-0000-0000-00002E3A0000}"/>
    <cellStyle name="Moeda 6 2 7 2 2" xfId="14892" xr:uid="{00000000-0005-0000-0000-00002F3A0000}"/>
    <cellStyle name="Moeda 6 2 7 3" xfId="14893" xr:uid="{00000000-0005-0000-0000-0000303A0000}"/>
    <cellStyle name="Moeda 6 2 8" xfId="14894" xr:uid="{00000000-0005-0000-0000-0000313A0000}"/>
    <cellStyle name="Moeda 6 2 8 2" xfId="14895" xr:uid="{00000000-0005-0000-0000-0000323A0000}"/>
    <cellStyle name="Moeda 6 2 9" xfId="14896" xr:uid="{00000000-0005-0000-0000-0000333A0000}"/>
    <cellStyle name="Moeda 6 3" xfId="14897" xr:uid="{00000000-0005-0000-0000-0000343A0000}"/>
    <cellStyle name="Moeda 6 3 10" xfId="14898" xr:uid="{00000000-0005-0000-0000-0000353A0000}"/>
    <cellStyle name="Moeda 6 3 2" xfId="14899" xr:uid="{00000000-0005-0000-0000-0000363A0000}"/>
    <cellStyle name="Moeda 6 3 2 2" xfId="14900" xr:uid="{00000000-0005-0000-0000-0000373A0000}"/>
    <cellStyle name="Moeda 6 3 2 2 2" xfId="14901" xr:uid="{00000000-0005-0000-0000-0000383A0000}"/>
    <cellStyle name="Moeda 6 3 2 2 2 2" xfId="14902" xr:uid="{00000000-0005-0000-0000-0000393A0000}"/>
    <cellStyle name="Moeda 6 3 2 2 2 2 2" xfId="14903" xr:uid="{00000000-0005-0000-0000-00003A3A0000}"/>
    <cellStyle name="Moeda 6 3 2 2 2 2 2 2" xfId="14904" xr:uid="{00000000-0005-0000-0000-00003B3A0000}"/>
    <cellStyle name="Moeda 6 3 2 2 2 2 3" xfId="14905" xr:uid="{00000000-0005-0000-0000-00003C3A0000}"/>
    <cellStyle name="Moeda 6 3 2 2 2 3" xfId="14906" xr:uid="{00000000-0005-0000-0000-00003D3A0000}"/>
    <cellStyle name="Moeda 6 3 2 2 2 3 2" xfId="14907" xr:uid="{00000000-0005-0000-0000-00003E3A0000}"/>
    <cellStyle name="Moeda 6 3 2 2 2 4" xfId="14908" xr:uid="{00000000-0005-0000-0000-00003F3A0000}"/>
    <cellStyle name="Moeda 6 3 2 2 3" xfId="14909" xr:uid="{00000000-0005-0000-0000-0000403A0000}"/>
    <cellStyle name="Moeda 6 3 2 2 3 2" xfId="14910" xr:uid="{00000000-0005-0000-0000-0000413A0000}"/>
    <cellStyle name="Moeda 6 3 2 2 3 2 2" xfId="14911" xr:uid="{00000000-0005-0000-0000-0000423A0000}"/>
    <cellStyle name="Moeda 6 3 2 2 3 3" xfId="14912" xr:uid="{00000000-0005-0000-0000-0000433A0000}"/>
    <cellStyle name="Moeda 6 3 2 2 4" xfId="14913" xr:uid="{00000000-0005-0000-0000-0000443A0000}"/>
    <cellStyle name="Moeda 6 3 2 2 4 2" xfId="14914" xr:uid="{00000000-0005-0000-0000-0000453A0000}"/>
    <cellStyle name="Moeda 6 3 2 2 5" xfId="14915" xr:uid="{00000000-0005-0000-0000-0000463A0000}"/>
    <cellStyle name="Moeda 6 3 2 3" xfId="14916" xr:uid="{00000000-0005-0000-0000-0000473A0000}"/>
    <cellStyle name="Moeda 6 3 2 3 2" xfId="14917" xr:uid="{00000000-0005-0000-0000-0000483A0000}"/>
    <cellStyle name="Moeda 6 3 2 3 2 2" xfId="14918" xr:uid="{00000000-0005-0000-0000-0000493A0000}"/>
    <cellStyle name="Moeda 6 3 2 3 2 2 2" xfId="14919" xr:uid="{00000000-0005-0000-0000-00004A3A0000}"/>
    <cellStyle name="Moeda 6 3 2 3 2 3" xfId="14920" xr:uid="{00000000-0005-0000-0000-00004B3A0000}"/>
    <cellStyle name="Moeda 6 3 2 3 3" xfId="14921" xr:uid="{00000000-0005-0000-0000-00004C3A0000}"/>
    <cellStyle name="Moeda 6 3 2 3 3 2" xfId="14922" xr:uid="{00000000-0005-0000-0000-00004D3A0000}"/>
    <cellStyle name="Moeda 6 3 2 3 4" xfId="14923" xr:uid="{00000000-0005-0000-0000-00004E3A0000}"/>
    <cellStyle name="Moeda 6 3 2 4" xfId="14924" xr:uid="{00000000-0005-0000-0000-00004F3A0000}"/>
    <cellStyle name="Moeda 6 3 2 4 2" xfId="14925" xr:uid="{00000000-0005-0000-0000-0000503A0000}"/>
    <cellStyle name="Moeda 6 3 2 4 2 2" xfId="14926" xr:uid="{00000000-0005-0000-0000-0000513A0000}"/>
    <cellStyle name="Moeda 6 3 2 4 3" xfId="14927" xr:uid="{00000000-0005-0000-0000-0000523A0000}"/>
    <cellStyle name="Moeda 6 3 2 5" xfId="14928" xr:uid="{00000000-0005-0000-0000-0000533A0000}"/>
    <cellStyle name="Moeda 6 3 2 5 2" xfId="14929" xr:uid="{00000000-0005-0000-0000-0000543A0000}"/>
    <cellStyle name="Moeda 6 3 2 6" xfId="14930" xr:uid="{00000000-0005-0000-0000-0000553A0000}"/>
    <cellStyle name="Moeda 6 3 3" xfId="14931" xr:uid="{00000000-0005-0000-0000-0000563A0000}"/>
    <cellStyle name="Moeda 6 3 3 2" xfId="14932" xr:uid="{00000000-0005-0000-0000-0000573A0000}"/>
    <cellStyle name="Moeda 6 3 3 2 2" xfId="14933" xr:uid="{00000000-0005-0000-0000-0000583A0000}"/>
    <cellStyle name="Moeda 6 3 3 2 2 2" xfId="14934" xr:uid="{00000000-0005-0000-0000-0000593A0000}"/>
    <cellStyle name="Moeda 6 3 3 2 2 2 2" xfId="14935" xr:uid="{00000000-0005-0000-0000-00005A3A0000}"/>
    <cellStyle name="Moeda 6 3 3 2 2 3" xfId="14936" xr:uid="{00000000-0005-0000-0000-00005B3A0000}"/>
    <cellStyle name="Moeda 6 3 3 2 3" xfId="14937" xr:uid="{00000000-0005-0000-0000-00005C3A0000}"/>
    <cellStyle name="Moeda 6 3 3 2 3 2" xfId="14938" xr:uid="{00000000-0005-0000-0000-00005D3A0000}"/>
    <cellStyle name="Moeda 6 3 3 2 4" xfId="14939" xr:uid="{00000000-0005-0000-0000-00005E3A0000}"/>
    <cellStyle name="Moeda 6 3 3 3" xfId="14940" xr:uid="{00000000-0005-0000-0000-00005F3A0000}"/>
    <cellStyle name="Moeda 6 3 3 3 2" xfId="14941" xr:uid="{00000000-0005-0000-0000-0000603A0000}"/>
    <cellStyle name="Moeda 6 3 3 3 2 2" xfId="14942" xr:uid="{00000000-0005-0000-0000-0000613A0000}"/>
    <cellStyle name="Moeda 6 3 3 3 3" xfId="14943" xr:uid="{00000000-0005-0000-0000-0000623A0000}"/>
    <cellStyle name="Moeda 6 3 3 4" xfId="14944" xr:uid="{00000000-0005-0000-0000-0000633A0000}"/>
    <cellStyle name="Moeda 6 3 3 4 2" xfId="14945" xr:uid="{00000000-0005-0000-0000-0000643A0000}"/>
    <cellStyle name="Moeda 6 3 3 5" xfId="14946" xr:uid="{00000000-0005-0000-0000-0000653A0000}"/>
    <cellStyle name="Moeda 6 3 4" xfId="14947" xr:uid="{00000000-0005-0000-0000-0000663A0000}"/>
    <cellStyle name="Moeda 6 3 4 2" xfId="14948" xr:uid="{00000000-0005-0000-0000-0000673A0000}"/>
    <cellStyle name="Moeda 6 3 4 2 2" xfId="14949" xr:uid="{00000000-0005-0000-0000-0000683A0000}"/>
    <cellStyle name="Moeda 6 3 4 2 2 2" xfId="14950" xr:uid="{00000000-0005-0000-0000-0000693A0000}"/>
    <cellStyle name="Moeda 6 3 4 2 2 2 2" xfId="14951" xr:uid="{00000000-0005-0000-0000-00006A3A0000}"/>
    <cellStyle name="Moeda 6 3 4 2 2 3" xfId="14952" xr:uid="{00000000-0005-0000-0000-00006B3A0000}"/>
    <cellStyle name="Moeda 6 3 4 2 3" xfId="14953" xr:uid="{00000000-0005-0000-0000-00006C3A0000}"/>
    <cellStyle name="Moeda 6 3 4 2 3 2" xfId="14954" xr:uid="{00000000-0005-0000-0000-00006D3A0000}"/>
    <cellStyle name="Moeda 6 3 4 2 4" xfId="14955" xr:uid="{00000000-0005-0000-0000-00006E3A0000}"/>
    <cellStyle name="Moeda 6 3 4 3" xfId="14956" xr:uid="{00000000-0005-0000-0000-00006F3A0000}"/>
    <cellStyle name="Moeda 6 3 4 3 2" xfId="14957" xr:uid="{00000000-0005-0000-0000-0000703A0000}"/>
    <cellStyle name="Moeda 6 3 4 3 2 2" xfId="14958" xr:uid="{00000000-0005-0000-0000-0000713A0000}"/>
    <cellStyle name="Moeda 6 3 4 3 3" xfId="14959" xr:uid="{00000000-0005-0000-0000-0000723A0000}"/>
    <cellStyle name="Moeda 6 3 4 4" xfId="14960" xr:uid="{00000000-0005-0000-0000-0000733A0000}"/>
    <cellStyle name="Moeda 6 3 4 4 2" xfId="14961" xr:uid="{00000000-0005-0000-0000-0000743A0000}"/>
    <cellStyle name="Moeda 6 3 4 5" xfId="14962" xr:uid="{00000000-0005-0000-0000-0000753A0000}"/>
    <cellStyle name="Moeda 6 3 5" xfId="14963" xr:uid="{00000000-0005-0000-0000-0000763A0000}"/>
    <cellStyle name="Moeda 6 3 5 2" xfId="14964" xr:uid="{00000000-0005-0000-0000-0000773A0000}"/>
    <cellStyle name="Moeda 6 3 5 2 2" xfId="14965" xr:uid="{00000000-0005-0000-0000-0000783A0000}"/>
    <cellStyle name="Moeda 6 3 5 2 2 2" xfId="14966" xr:uid="{00000000-0005-0000-0000-0000793A0000}"/>
    <cellStyle name="Moeda 6 3 5 2 3" xfId="14967" xr:uid="{00000000-0005-0000-0000-00007A3A0000}"/>
    <cellStyle name="Moeda 6 3 5 3" xfId="14968" xr:uid="{00000000-0005-0000-0000-00007B3A0000}"/>
    <cellStyle name="Moeda 6 3 5 3 2" xfId="14969" xr:uid="{00000000-0005-0000-0000-00007C3A0000}"/>
    <cellStyle name="Moeda 6 3 5 4" xfId="14970" xr:uid="{00000000-0005-0000-0000-00007D3A0000}"/>
    <cellStyle name="Moeda 6 3 6" xfId="14971" xr:uid="{00000000-0005-0000-0000-00007E3A0000}"/>
    <cellStyle name="Moeda 6 3 6 2" xfId="14972" xr:uid="{00000000-0005-0000-0000-00007F3A0000}"/>
    <cellStyle name="Moeda 6 3 6 2 2" xfId="14973" xr:uid="{00000000-0005-0000-0000-0000803A0000}"/>
    <cellStyle name="Moeda 6 3 6 3" xfId="14974" xr:uid="{00000000-0005-0000-0000-0000813A0000}"/>
    <cellStyle name="Moeda 6 3 7" xfId="14975" xr:uid="{00000000-0005-0000-0000-0000823A0000}"/>
    <cellStyle name="Moeda 6 3 7 2" xfId="14976" xr:uid="{00000000-0005-0000-0000-0000833A0000}"/>
    <cellStyle name="Moeda 6 3 8" xfId="14977" xr:uid="{00000000-0005-0000-0000-0000843A0000}"/>
    <cellStyle name="Moeda 6 3 9" xfId="14978" xr:uid="{00000000-0005-0000-0000-0000853A0000}"/>
    <cellStyle name="Moeda 6 4" xfId="14979" xr:uid="{00000000-0005-0000-0000-0000863A0000}"/>
    <cellStyle name="Moeda 6 4 2" xfId="14980" xr:uid="{00000000-0005-0000-0000-0000873A0000}"/>
    <cellStyle name="Moeda 6 4 2 2" xfId="14981" xr:uid="{00000000-0005-0000-0000-0000883A0000}"/>
    <cellStyle name="Moeda 6 4 2 2 2" xfId="14982" xr:uid="{00000000-0005-0000-0000-0000893A0000}"/>
    <cellStyle name="Moeda 6 4 2 2 2 2" xfId="14983" xr:uid="{00000000-0005-0000-0000-00008A3A0000}"/>
    <cellStyle name="Moeda 6 4 2 2 2 2 2" xfId="14984" xr:uid="{00000000-0005-0000-0000-00008B3A0000}"/>
    <cellStyle name="Moeda 6 4 2 2 2 3" xfId="14985" xr:uid="{00000000-0005-0000-0000-00008C3A0000}"/>
    <cellStyle name="Moeda 6 4 2 2 3" xfId="14986" xr:uid="{00000000-0005-0000-0000-00008D3A0000}"/>
    <cellStyle name="Moeda 6 4 2 2 3 2" xfId="14987" xr:uid="{00000000-0005-0000-0000-00008E3A0000}"/>
    <cellStyle name="Moeda 6 4 2 2 4" xfId="14988" xr:uid="{00000000-0005-0000-0000-00008F3A0000}"/>
    <cellStyle name="Moeda 6 4 2 3" xfId="14989" xr:uid="{00000000-0005-0000-0000-0000903A0000}"/>
    <cellStyle name="Moeda 6 4 2 3 2" xfId="14990" xr:uid="{00000000-0005-0000-0000-0000913A0000}"/>
    <cellStyle name="Moeda 6 4 2 3 2 2" xfId="14991" xr:uid="{00000000-0005-0000-0000-0000923A0000}"/>
    <cellStyle name="Moeda 6 4 2 3 3" xfId="14992" xr:uid="{00000000-0005-0000-0000-0000933A0000}"/>
    <cellStyle name="Moeda 6 4 2 4" xfId="14993" xr:uid="{00000000-0005-0000-0000-0000943A0000}"/>
    <cellStyle name="Moeda 6 4 2 4 2" xfId="14994" xr:uid="{00000000-0005-0000-0000-0000953A0000}"/>
    <cellStyle name="Moeda 6 4 2 5" xfId="14995" xr:uid="{00000000-0005-0000-0000-0000963A0000}"/>
    <cellStyle name="Moeda 6 4 3" xfId="14996" xr:uid="{00000000-0005-0000-0000-0000973A0000}"/>
    <cellStyle name="Moeda 6 4 3 2" xfId="14997" xr:uid="{00000000-0005-0000-0000-0000983A0000}"/>
    <cellStyle name="Moeda 6 4 3 2 2" xfId="14998" xr:uid="{00000000-0005-0000-0000-0000993A0000}"/>
    <cellStyle name="Moeda 6 4 3 2 2 2" xfId="14999" xr:uid="{00000000-0005-0000-0000-00009A3A0000}"/>
    <cellStyle name="Moeda 6 4 3 2 3" xfId="15000" xr:uid="{00000000-0005-0000-0000-00009B3A0000}"/>
    <cellStyle name="Moeda 6 4 3 3" xfId="15001" xr:uid="{00000000-0005-0000-0000-00009C3A0000}"/>
    <cellStyle name="Moeda 6 4 3 3 2" xfId="15002" xr:uid="{00000000-0005-0000-0000-00009D3A0000}"/>
    <cellStyle name="Moeda 6 4 3 4" xfId="15003" xr:uid="{00000000-0005-0000-0000-00009E3A0000}"/>
    <cellStyle name="Moeda 6 4 4" xfId="15004" xr:uid="{00000000-0005-0000-0000-00009F3A0000}"/>
    <cellStyle name="Moeda 6 4 4 2" xfId="15005" xr:uid="{00000000-0005-0000-0000-0000A03A0000}"/>
    <cellStyle name="Moeda 6 4 4 2 2" xfId="15006" xr:uid="{00000000-0005-0000-0000-0000A13A0000}"/>
    <cellStyle name="Moeda 6 4 4 3" xfId="15007" xr:uid="{00000000-0005-0000-0000-0000A23A0000}"/>
    <cellStyle name="Moeda 6 4 5" xfId="15008" xr:uid="{00000000-0005-0000-0000-0000A33A0000}"/>
    <cellStyle name="Moeda 6 4 5 2" xfId="15009" xr:uid="{00000000-0005-0000-0000-0000A43A0000}"/>
    <cellStyle name="Moeda 6 4 6" xfId="15010" xr:uid="{00000000-0005-0000-0000-0000A53A0000}"/>
    <cellStyle name="Moeda 6 5" xfId="15011" xr:uid="{00000000-0005-0000-0000-0000A63A0000}"/>
    <cellStyle name="Moeda 6 5 2" xfId="15012" xr:uid="{00000000-0005-0000-0000-0000A73A0000}"/>
    <cellStyle name="Moeda 6 5 2 2" xfId="15013" xr:uid="{00000000-0005-0000-0000-0000A83A0000}"/>
    <cellStyle name="Moeda 6 5 2 2 2" xfId="15014" xr:uid="{00000000-0005-0000-0000-0000A93A0000}"/>
    <cellStyle name="Moeda 6 5 2 2 2 2" xfId="15015" xr:uid="{00000000-0005-0000-0000-0000AA3A0000}"/>
    <cellStyle name="Moeda 6 5 2 2 3" xfId="15016" xr:uid="{00000000-0005-0000-0000-0000AB3A0000}"/>
    <cellStyle name="Moeda 6 5 2 3" xfId="15017" xr:uid="{00000000-0005-0000-0000-0000AC3A0000}"/>
    <cellStyle name="Moeda 6 5 2 3 2" xfId="15018" xr:uid="{00000000-0005-0000-0000-0000AD3A0000}"/>
    <cellStyle name="Moeda 6 5 2 4" xfId="15019" xr:uid="{00000000-0005-0000-0000-0000AE3A0000}"/>
    <cellStyle name="Moeda 6 5 3" xfId="15020" xr:uid="{00000000-0005-0000-0000-0000AF3A0000}"/>
    <cellStyle name="Moeda 6 5 3 2" xfId="15021" xr:uid="{00000000-0005-0000-0000-0000B03A0000}"/>
    <cellStyle name="Moeda 6 5 3 2 2" xfId="15022" xr:uid="{00000000-0005-0000-0000-0000B13A0000}"/>
    <cellStyle name="Moeda 6 5 3 3" xfId="15023" xr:uid="{00000000-0005-0000-0000-0000B23A0000}"/>
    <cellStyle name="Moeda 6 5 4" xfId="15024" xr:uid="{00000000-0005-0000-0000-0000B33A0000}"/>
    <cellStyle name="Moeda 6 5 4 2" xfId="15025" xr:uid="{00000000-0005-0000-0000-0000B43A0000}"/>
    <cellStyle name="Moeda 6 5 5" xfId="15026" xr:uid="{00000000-0005-0000-0000-0000B53A0000}"/>
    <cellStyle name="Moeda 6 6" xfId="15027" xr:uid="{00000000-0005-0000-0000-0000B63A0000}"/>
    <cellStyle name="Moeda 6 6 2" xfId="15028" xr:uid="{00000000-0005-0000-0000-0000B73A0000}"/>
    <cellStyle name="Moeda 6 6 2 2" xfId="15029" xr:uid="{00000000-0005-0000-0000-0000B83A0000}"/>
    <cellStyle name="Moeda 6 6 2 2 2" xfId="15030" xr:uid="{00000000-0005-0000-0000-0000B93A0000}"/>
    <cellStyle name="Moeda 6 6 2 2 2 2" xfId="15031" xr:uid="{00000000-0005-0000-0000-0000BA3A0000}"/>
    <cellStyle name="Moeda 6 6 2 2 3" xfId="15032" xr:uid="{00000000-0005-0000-0000-0000BB3A0000}"/>
    <cellStyle name="Moeda 6 6 2 3" xfId="15033" xr:uid="{00000000-0005-0000-0000-0000BC3A0000}"/>
    <cellStyle name="Moeda 6 6 2 3 2" xfId="15034" xr:uid="{00000000-0005-0000-0000-0000BD3A0000}"/>
    <cellStyle name="Moeda 6 6 2 4" xfId="15035" xr:uid="{00000000-0005-0000-0000-0000BE3A0000}"/>
    <cellStyle name="Moeda 6 6 3" xfId="15036" xr:uid="{00000000-0005-0000-0000-0000BF3A0000}"/>
    <cellStyle name="Moeda 6 6 3 2" xfId="15037" xr:uid="{00000000-0005-0000-0000-0000C03A0000}"/>
    <cellStyle name="Moeda 6 6 3 2 2" xfId="15038" xr:uid="{00000000-0005-0000-0000-0000C13A0000}"/>
    <cellStyle name="Moeda 6 6 3 3" xfId="15039" xr:uid="{00000000-0005-0000-0000-0000C23A0000}"/>
    <cellStyle name="Moeda 6 6 4" xfId="15040" xr:uid="{00000000-0005-0000-0000-0000C33A0000}"/>
    <cellStyle name="Moeda 6 6 4 2" xfId="15041" xr:uid="{00000000-0005-0000-0000-0000C43A0000}"/>
    <cellStyle name="Moeda 6 6 5" xfId="15042" xr:uid="{00000000-0005-0000-0000-0000C53A0000}"/>
    <cellStyle name="Moeda 6 7" xfId="15043" xr:uid="{00000000-0005-0000-0000-0000C63A0000}"/>
    <cellStyle name="Moeda 6 7 2" xfId="15044" xr:uid="{00000000-0005-0000-0000-0000C73A0000}"/>
    <cellStyle name="Moeda 6 7 2 2" xfId="15045" xr:uid="{00000000-0005-0000-0000-0000C83A0000}"/>
    <cellStyle name="Moeda 6 7 2 2 2" xfId="15046" xr:uid="{00000000-0005-0000-0000-0000C93A0000}"/>
    <cellStyle name="Moeda 6 7 2 3" xfId="15047" xr:uid="{00000000-0005-0000-0000-0000CA3A0000}"/>
    <cellStyle name="Moeda 6 7 3" xfId="15048" xr:uid="{00000000-0005-0000-0000-0000CB3A0000}"/>
    <cellStyle name="Moeda 6 7 3 2" xfId="15049" xr:uid="{00000000-0005-0000-0000-0000CC3A0000}"/>
    <cellStyle name="Moeda 6 7 4" xfId="15050" xr:uid="{00000000-0005-0000-0000-0000CD3A0000}"/>
    <cellStyle name="Moeda 6 8" xfId="15051" xr:uid="{00000000-0005-0000-0000-0000CE3A0000}"/>
    <cellStyle name="Moeda 6 8 2" xfId="15052" xr:uid="{00000000-0005-0000-0000-0000CF3A0000}"/>
    <cellStyle name="Moeda 6 8 2 2" xfId="15053" xr:uid="{00000000-0005-0000-0000-0000D03A0000}"/>
    <cellStyle name="Moeda 6 8 3" xfId="15054" xr:uid="{00000000-0005-0000-0000-0000D13A0000}"/>
    <cellStyle name="Moeda 6 9" xfId="15055" xr:uid="{00000000-0005-0000-0000-0000D23A0000}"/>
    <cellStyle name="Moeda 6 9 2" xfId="15056" xr:uid="{00000000-0005-0000-0000-0000D33A0000}"/>
    <cellStyle name="Moeda 7" xfId="15057" xr:uid="{00000000-0005-0000-0000-0000D43A0000}"/>
    <cellStyle name="Moeda 7 2" xfId="15058" xr:uid="{00000000-0005-0000-0000-0000D53A0000}"/>
    <cellStyle name="Moeda 7 2 2" xfId="15059" xr:uid="{00000000-0005-0000-0000-0000D63A0000}"/>
    <cellStyle name="Moeda 7 2 2 10" xfId="15060" xr:uid="{00000000-0005-0000-0000-0000D73A0000}"/>
    <cellStyle name="Moeda 7 2 2 2" xfId="15061" xr:uid="{00000000-0005-0000-0000-0000D83A0000}"/>
    <cellStyle name="Moeda 7 2 2 2 2" xfId="15062" xr:uid="{00000000-0005-0000-0000-0000D93A0000}"/>
    <cellStyle name="Moeda 7 2 2 2 2 2" xfId="15063" xr:uid="{00000000-0005-0000-0000-0000DA3A0000}"/>
    <cellStyle name="Moeda 7 2 2 2 2 2 2" xfId="15064" xr:uid="{00000000-0005-0000-0000-0000DB3A0000}"/>
    <cellStyle name="Moeda 7 2 2 2 2 2 2 2" xfId="15065" xr:uid="{00000000-0005-0000-0000-0000DC3A0000}"/>
    <cellStyle name="Moeda 7 2 2 2 2 2 2 2 2" xfId="15066" xr:uid="{00000000-0005-0000-0000-0000DD3A0000}"/>
    <cellStyle name="Moeda 7 2 2 2 2 2 2 3" xfId="15067" xr:uid="{00000000-0005-0000-0000-0000DE3A0000}"/>
    <cellStyle name="Moeda 7 2 2 2 2 2 3" xfId="15068" xr:uid="{00000000-0005-0000-0000-0000DF3A0000}"/>
    <cellStyle name="Moeda 7 2 2 2 2 2 3 2" xfId="15069" xr:uid="{00000000-0005-0000-0000-0000E03A0000}"/>
    <cellStyle name="Moeda 7 2 2 2 2 2 4" xfId="15070" xr:uid="{00000000-0005-0000-0000-0000E13A0000}"/>
    <cellStyle name="Moeda 7 2 2 2 2 3" xfId="15071" xr:uid="{00000000-0005-0000-0000-0000E23A0000}"/>
    <cellStyle name="Moeda 7 2 2 2 2 3 2" xfId="15072" xr:uid="{00000000-0005-0000-0000-0000E33A0000}"/>
    <cellStyle name="Moeda 7 2 2 2 2 3 2 2" xfId="15073" xr:uid="{00000000-0005-0000-0000-0000E43A0000}"/>
    <cellStyle name="Moeda 7 2 2 2 2 3 3" xfId="15074" xr:uid="{00000000-0005-0000-0000-0000E53A0000}"/>
    <cellStyle name="Moeda 7 2 2 2 2 4" xfId="15075" xr:uid="{00000000-0005-0000-0000-0000E63A0000}"/>
    <cellStyle name="Moeda 7 2 2 2 2 4 2" xfId="15076" xr:uid="{00000000-0005-0000-0000-0000E73A0000}"/>
    <cellStyle name="Moeda 7 2 2 2 2 5" xfId="15077" xr:uid="{00000000-0005-0000-0000-0000E83A0000}"/>
    <cellStyle name="Moeda 7 2 2 2 3" xfId="15078" xr:uid="{00000000-0005-0000-0000-0000E93A0000}"/>
    <cellStyle name="Moeda 7 2 2 2 3 2" xfId="15079" xr:uid="{00000000-0005-0000-0000-0000EA3A0000}"/>
    <cellStyle name="Moeda 7 2 2 2 3 2 2" xfId="15080" xr:uid="{00000000-0005-0000-0000-0000EB3A0000}"/>
    <cellStyle name="Moeda 7 2 2 2 3 2 2 2" xfId="15081" xr:uid="{00000000-0005-0000-0000-0000EC3A0000}"/>
    <cellStyle name="Moeda 7 2 2 2 3 2 3" xfId="15082" xr:uid="{00000000-0005-0000-0000-0000ED3A0000}"/>
    <cellStyle name="Moeda 7 2 2 2 3 3" xfId="15083" xr:uid="{00000000-0005-0000-0000-0000EE3A0000}"/>
    <cellStyle name="Moeda 7 2 2 2 3 3 2" xfId="15084" xr:uid="{00000000-0005-0000-0000-0000EF3A0000}"/>
    <cellStyle name="Moeda 7 2 2 2 3 4" xfId="15085" xr:uid="{00000000-0005-0000-0000-0000F03A0000}"/>
    <cellStyle name="Moeda 7 2 2 2 4" xfId="15086" xr:uid="{00000000-0005-0000-0000-0000F13A0000}"/>
    <cellStyle name="Moeda 7 2 2 2 4 2" xfId="15087" xr:uid="{00000000-0005-0000-0000-0000F23A0000}"/>
    <cellStyle name="Moeda 7 2 2 2 4 2 2" xfId="15088" xr:uid="{00000000-0005-0000-0000-0000F33A0000}"/>
    <cellStyle name="Moeda 7 2 2 2 4 3" xfId="15089" xr:uid="{00000000-0005-0000-0000-0000F43A0000}"/>
    <cellStyle name="Moeda 7 2 2 2 5" xfId="15090" xr:uid="{00000000-0005-0000-0000-0000F53A0000}"/>
    <cellStyle name="Moeda 7 2 2 2 5 2" xfId="15091" xr:uid="{00000000-0005-0000-0000-0000F63A0000}"/>
    <cellStyle name="Moeda 7 2 2 2 6" xfId="15092" xr:uid="{00000000-0005-0000-0000-0000F73A0000}"/>
    <cellStyle name="Moeda 7 2 2 3" xfId="15093" xr:uid="{00000000-0005-0000-0000-0000F83A0000}"/>
    <cellStyle name="Moeda 7 2 2 3 2" xfId="15094" xr:uid="{00000000-0005-0000-0000-0000F93A0000}"/>
    <cellStyle name="Moeda 7 2 2 3 2 2" xfId="15095" xr:uid="{00000000-0005-0000-0000-0000FA3A0000}"/>
    <cellStyle name="Moeda 7 2 2 3 2 2 2" xfId="15096" xr:uid="{00000000-0005-0000-0000-0000FB3A0000}"/>
    <cellStyle name="Moeda 7 2 2 3 2 2 2 2" xfId="15097" xr:uid="{00000000-0005-0000-0000-0000FC3A0000}"/>
    <cellStyle name="Moeda 7 2 2 3 2 2 3" xfId="15098" xr:uid="{00000000-0005-0000-0000-0000FD3A0000}"/>
    <cellStyle name="Moeda 7 2 2 3 2 3" xfId="15099" xr:uid="{00000000-0005-0000-0000-0000FE3A0000}"/>
    <cellStyle name="Moeda 7 2 2 3 2 3 2" xfId="15100" xr:uid="{00000000-0005-0000-0000-0000FF3A0000}"/>
    <cellStyle name="Moeda 7 2 2 3 2 4" xfId="15101" xr:uid="{00000000-0005-0000-0000-0000003B0000}"/>
    <cellStyle name="Moeda 7 2 2 3 3" xfId="15102" xr:uid="{00000000-0005-0000-0000-0000013B0000}"/>
    <cellStyle name="Moeda 7 2 2 3 3 2" xfId="15103" xr:uid="{00000000-0005-0000-0000-0000023B0000}"/>
    <cellStyle name="Moeda 7 2 2 3 3 2 2" xfId="15104" xr:uid="{00000000-0005-0000-0000-0000033B0000}"/>
    <cellStyle name="Moeda 7 2 2 3 3 3" xfId="15105" xr:uid="{00000000-0005-0000-0000-0000043B0000}"/>
    <cellStyle name="Moeda 7 2 2 3 4" xfId="15106" xr:uid="{00000000-0005-0000-0000-0000053B0000}"/>
    <cellStyle name="Moeda 7 2 2 3 4 2" xfId="15107" xr:uid="{00000000-0005-0000-0000-0000063B0000}"/>
    <cellStyle name="Moeda 7 2 2 3 5" xfId="15108" xr:uid="{00000000-0005-0000-0000-0000073B0000}"/>
    <cellStyle name="Moeda 7 2 2 4" xfId="15109" xr:uid="{00000000-0005-0000-0000-0000083B0000}"/>
    <cellStyle name="Moeda 7 2 2 4 2" xfId="15110" xr:uid="{00000000-0005-0000-0000-0000093B0000}"/>
    <cellStyle name="Moeda 7 2 2 4 2 2" xfId="15111" xr:uid="{00000000-0005-0000-0000-00000A3B0000}"/>
    <cellStyle name="Moeda 7 2 2 4 2 2 2" xfId="15112" xr:uid="{00000000-0005-0000-0000-00000B3B0000}"/>
    <cellStyle name="Moeda 7 2 2 4 2 2 2 2" xfId="15113" xr:uid="{00000000-0005-0000-0000-00000C3B0000}"/>
    <cellStyle name="Moeda 7 2 2 4 2 2 3" xfId="15114" xr:uid="{00000000-0005-0000-0000-00000D3B0000}"/>
    <cellStyle name="Moeda 7 2 2 4 2 3" xfId="15115" xr:uid="{00000000-0005-0000-0000-00000E3B0000}"/>
    <cellStyle name="Moeda 7 2 2 4 2 3 2" xfId="15116" xr:uid="{00000000-0005-0000-0000-00000F3B0000}"/>
    <cellStyle name="Moeda 7 2 2 4 2 4" xfId="15117" xr:uid="{00000000-0005-0000-0000-0000103B0000}"/>
    <cellStyle name="Moeda 7 2 2 4 3" xfId="15118" xr:uid="{00000000-0005-0000-0000-0000113B0000}"/>
    <cellStyle name="Moeda 7 2 2 4 3 2" xfId="15119" xr:uid="{00000000-0005-0000-0000-0000123B0000}"/>
    <cellStyle name="Moeda 7 2 2 4 3 2 2" xfId="15120" xr:uid="{00000000-0005-0000-0000-0000133B0000}"/>
    <cellStyle name="Moeda 7 2 2 4 3 3" xfId="15121" xr:uid="{00000000-0005-0000-0000-0000143B0000}"/>
    <cellStyle name="Moeda 7 2 2 4 4" xfId="15122" xr:uid="{00000000-0005-0000-0000-0000153B0000}"/>
    <cellStyle name="Moeda 7 2 2 4 4 2" xfId="15123" xr:uid="{00000000-0005-0000-0000-0000163B0000}"/>
    <cellStyle name="Moeda 7 2 2 4 5" xfId="15124" xr:uid="{00000000-0005-0000-0000-0000173B0000}"/>
    <cellStyle name="Moeda 7 2 2 5" xfId="15125" xr:uid="{00000000-0005-0000-0000-0000183B0000}"/>
    <cellStyle name="Moeda 7 2 2 5 2" xfId="15126" xr:uid="{00000000-0005-0000-0000-0000193B0000}"/>
    <cellStyle name="Moeda 7 2 2 5 2 2" xfId="15127" xr:uid="{00000000-0005-0000-0000-00001A3B0000}"/>
    <cellStyle name="Moeda 7 2 2 5 2 2 2" xfId="15128" xr:uid="{00000000-0005-0000-0000-00001B3B0000}"/>
    <cellStyle name="Moeda 7 2 2 5 2 3" xfId="15129" xr:uid="{00000000-0005-0000-0000-00001C3B0000}"/>
    <cellStyle name="Moeda 7 2 2 5 3" xfId="15130" xr:uid="{00000000-0005-0000-0000-00001D3B0000}"/>
    <cellStyle name="Moeda 7 2 2 5 3 2" xfId="15131" xr:uid="{00000000-0005-0000-0000-00001E3B0000}"/>
    <cellStyle name="Moeda 7 2 2 5 4" xfId="15132" xr:uid="{00000000-0005-0000-0000-00001F3B0000}"/>
    <cellStyle name="Moeda 7 2 2 6" xfId="15133" xr:uid="{00000000-0005-0000-0000-0000203B0000}"/>
    <cellStyle name="Moeda 7 2 2 6 2" xfId="15134" xr:uid="{00000000-0005-0000-0000-0000213B0000}"/>
    <cellStyle name="Moeda 7 2 2 6 2 2" xfId="15135" xr:uid="{00000000-0005-0000-0000-0000223B0000}"/>
    <cellStyle name="Moeda 7 2 2 6 3" xfId="15136" xr:uid="{00000000-0005-0000-0000-0000233B0000}"/>
    <cellStyle name="Moeda 7 2 2 7" xfId="15137" xr:uid="{00000000-0005-0000-0000-0000243B0000}"/>
    <cellStyle name="Moeda 7 2 2 7 2" xfId="15138" xr:uid="{00000000-0005-0000-0000-0000253B0000}"/>
    <cellStyle name="Moeda 7 2 2 8" xfId="15139" xr:uid="{00000000-0005-0000-0000-0000263B0000}"/>
    <cellStyle name="Moeda 7 2 2 9" xfId="15140" xr:uid="{00000000-0005-0000-0000-0000273B0000}"/>
    <cellStyle name="Moeda 7 3" xfId="15141" xr:uid="{00000000-0005-0000-0000-0000283B0000}"/>
    <cellStyle name="Moeda 7 3 10" xfId="15142" xr:uid="{00000000-0005-0000-0000-0000293B0000}"/>
    <cellStyle name="Moeda 7 3 2" xfId="15143" xr:uid="{00000000-0005-0000-0000-00002A3B0000}"/>
    <cellStyle name="Moeda 7 3 2 2" xfId="15144" xr:uid="{00000000-0005-0000-0000-00002B3B0000}"/>
    <cellStyle name="Moeda 7 3 2 2 2" xfId="15145" xr:uid="{00000000-0005-0000-0000-00002C3B0000}"/>
    <cellStyle name="Moeda 7 3 2 2 2 2" xfId="15146" xr:uid="{00000000-0005-0000-0000-00002D3B0000}"/>
    <cellStyle name="Moeda 7 3 2 2 2 2 2" xfId="15147" xr:uid="{00000000-0005-0000-0000-00002E3B0000}"/>
    <cellStyle name="Moeda 7 3 2 2 2 2 2 2" xfId="15148" xr:uid="{00000000-0005-0000-0000-00002F3B0000}"/>
    <cellStyle name="Moeda 7 3 2 2 2 2 3" xfId="15149" xr:uid="{00000000-0005-0000-0000-0000303B0000}"/>
    <cellStyle name="Moeda 7 3 2 2 2 3" xfId="15150" xr:uid="{00000000-0005-0000-0000-0000313B0000}"/>
    <cellStyle name="Moeda 7 3 2 2 2 3 2" xfId="15151" xr:uid="{00000000-0005-0000-0000-0000323B0000}"/>
    <cellStyle name="Moeda 7 3 2 2 2 4" xfId="15152" xr:uid="{00000000-0005-0000-0000-0000333B0000}"/>
    <cellStyle name="Moeda 7 3 2 2 3" xfId="15153" xr:uid="{00000000-0005-0000-0000-0000343B0000}"/>
    <cellStyle name="Moeda 7 3 2 2 3 2" xfId="15154" xr:uid="{00000000-0005-0000-0000-0000353B0000}"/>
    <cellStyle name="Moeda 7 3 2 2 3 2 2" xfId="15155" xr:uid="{00000000-0005-0000-0000-0000363B0000}"/>
    <cellStyle name="Moeda 7 3 2 2 3 3" xfId="15156" xr:uid="{00000000-0005-0000-0000-0000373B0000}"/>
    <cellStyle name="Moeda 7 3 2 2 4" xfId="15157" xr:uid="{00000000-0005-0000-0000-0000383B0000}"/>
    <cellStyle name="Moeda 7 3 2 2 4 2" xfId="15158" xr:uid="{00000000-0005-0000-0000-0000393B0000}"/>
    <cellStyle name="Moeda 7 3 2 2 5" xfId="15159" xr:uid="{00000000-0005-0000-0000-00003A3B0000}"/>
    <cellStyle name="Moeda 7 3 2 3" xfId="15160" xr:uid="{00000000-0005-0000-0000-00003B3B0000}"/>
    <cellStyle name="Moeda 7 3 2 3 2" xfId="15161" xr:uid="{00000000-0005-0000-0000-00003C3B0000}"/>
    <cellStyle name="Moeda 7 3 2 3 2 2" xfId="15162" xr:uid="{00000000-0005-0000-0000-00003D3B0000}"/>
    <cellStyle name="Moeda 7 3 2 3 2 2 2" xfId="15163" xr:uid="{00000000-0005-0000-0000-00003E3B0000}"/>
    <cellStyle name="Moeda 7 3 2 3 2 3" xfId="15164" xr:uid="{00000000-0005-0000-0000-00003F3B0000}"/>
    <cellStyle name="Moeda 7 3 2 3 3" xfId="15165" xr:uid="{00000000-0005-0000-0000-0000403B0000}"/>
    <cellStyle name="Moeda 7 3 2 3 3 2" xfId="15166" xr:uid="{00000000-0005-0000-0000-0000413B0000}"/>
    <cellStyle name="Moeda 7 3 2 3 4" xfId="15167" xr:uid="{00000000-0005-0000-0000-0000423B0000}"/>
    <cellStyle name="Moeda 7 3 2 4" xfId="15168" xr:uid="{00000000-0005-0000-0000-0000433B0000}"/>
    <cellStyle name="Moeda 7 3 2 4 2" xfId="15169" xr:uid="{00000000-0005-0000-0000-0000443B0000}"/>
    <cellStyle name="Moeda 7 3 2 4 2 2" xfId="15170" xr:uid="{00000000-0005-0000-0000-0000453B0000}"/>
    <cellStyle name="Moeda 7 3 2 4 3" xfId="15171" xr:uid="{00000000-0005-0000-0000-0000463B0000}"/>
    <cellStyle name="Moeda 7 3 2 5" xfId="15172" xr:uid="{00000000-0005-0000-0000-0000473B0000}"/>
    <cellStyle name="Moeda 7 3 2 5 2" xfId="15173" xr:uid="{00000000-0005-0000-0000-0000483B0000}"/>
    <cellStyle name="Moeda 7 3 2 6" xfId="15174" xr:uid="{00000000-0005-0000-0000-0000493B0000}"/>
    <cellStyle name="Moeda 7 3 3" xfId="15175" xr:uid="{00000000-0005-0000-0000-00004A3B0000}"/>
    <cellStyle name="Moeda 7 3 3 2" xfId="15176" xr:uid="{00000000-0005-0000-0000-00004B3B0000}"/>
    <cellStyle name="Moeda 7 3 3 2 2" xfId="15177" xr:uid="{00000000-0005-0000-0000-00004C3B0000}"/>
    <cellStyle name="Moeda 7 3 3 2 2 2" xfId="15178" xr:uid="{00000000-0005-0000-0000-00004D3B0000}"/>
    <cellStyle name="Moeda 7 3 3 2 2 2 2" xfId="15179" xr:uid="{00000000-0005-0000-0000-00004E3B0000}"/>
    <cellStyle name="Moeda 7 3 3 2 2 3" xfId="15180" xr:uid="{00000000-0005-0000-0000-00004F3B0000}"/>
    <cellStyle name="Moeda 7 3 3 2 3" xfId="15181" xr:uid="{00000000-0005-0000-0000-0000503B0000}"/>
    <cellStyle name="Moeda 7 3 3 2 3 2" xfId="15182" xr:uid="{00000000-0005-0000-0000-0000513B0000}"/>
    <cellStyle name="Moeda 7 3 3 2 4" xfId="15183" xr:uid="{00000000-0005-0000-0000-0000523B0000}"/>
    <cellStyle name="Moeda 7 3 3 3" xfId="15184" xr:uid="{00000000-0005-0000-0000-0000533B0000}"/>
    <cellStyle name="Moeda 7 3 3 3 2" xfId="15185" xr:uid="{00000000-0005-0000-0000-0000543B0000}"/>
    <cellStyle name="Moeda 7 3 3 3 2 2" xfId="15186" xr:uid="{00000000-0005-0000-0000-0000553B0000}"/>
    <cellStyle name="Moeda 7 3 3 3 3" xfId="15187" xr:uid="{00000000-0005-0000-0000-0000563B0000}"/>
    <cellStyle name="Moeda 7 3 3 4" xfId="15188" xr:uid="{00000000-0005-0000-0000-0000573B0000}"/>
    <cellStyle name="Moeda 7 3 3 4 2" xfId="15189" xr:uid="{00000000-0005-0000-0000-0000583B0000}"/>
    <cellStyle name="Moeda 7 3 3 5" xfId="15190" xr:uid="{00000000-0005-0000-0000-0000593B0000}"/>
    <cellStyle name="Moeda 7 3 4" xfId="15191" xr:uid="{00000000-0005-0000-0000-00005A3B0000}"/>
    <cellStyle name="Moeda 7 3 4 2" xfId="15192" xr:uid="{00000000-0005-0000-0000-00005B3B0000}"/>
    <cellStyle name="Moeda 7 3 4 2 2" xfId="15193" xr:uid="{00000000-0005-0000-0000-00005C3B0000}"/>
    <cellStyle name="Moeda 7 3 4 2 2 2" xfId="15194" xr:uid="{00000000-0005-0000-0000-00005D3B0000}"/>
    <cellStyle name="Moeda 7 3 4 2 2 2 2" xfId="15195" xr:uid="{00000000-0005-0000-0000-00005E3B0000}"/>
    <cellStyle name="Moeda 7 3 4 2 2 3" xfId="15196" xr:uid="{00000000-0005-0000-0000-00005F3B0000}"/>
    <cellStyle name="Moeda 7 3 4 2 3" xfId="15197" xr:uid="{00000000-0005-0000-0000-0000603B0000}"/>
    <cellStyle name="Moeda 7 3 4 2 3 2" xfId="15198" xr:uid="{00000000-0005-0000-0000-0000613B0000}"/>
    <cellStyle name="Moeda 7 3 4 2 4" xfId="15199" xr:uid="{00000000-0005-0000-0000-0000623B0000}"/>
    <cellStyle name="Moeda 7 3 4 3" xfId="15200" xr:uid="{00000000-0005-0000-0000-0000633B0000}"/>
    <cellStyle name="Moeda 7 3 4 3 2" xfId="15201" xr:uid="{00000000-0005-0000-0000-0000643B0000}"/>
    <cellStyle name="Moeda 7 3 4 3 2 2" xfId="15202" xr:uid="{00000000-0005-0000-0000-0000653B0000}"/>
    <cellStyle name="Moeda 7 3 4 3 3" xfId="15203" xr:uid="{00000000-0005-0000-0000-0000663B0000}"/>
    <cellStyle name="Moeda 7 3 4 4" xfId="15204" xr:uid="{00000000-0005-0000-0000-0000673B0000}"/>
    <cellStyle name="Moeda 7 3 4 4 2" xfId="15205" xr:uid="{00000000-0005-0000-0000-0000683B0000}"/>
    <cellStyle name="Moeda 7 3 4 5" xfId="15206" xr:uid="{00000000-0005-0000-0000-0000693B0000}"/>
    <cellStyle name="Moeda 7 3 5" xfId="15207" xr:uid="{00000000-0005-0000-0000-00006A3B0000}"/>
    <cellStyle name="Moeda 7 3 5 2" xfId="15208" xr:uid="{00000000-0005-0000-0000-00006B3B0000}"/>
    <cellStyle name="Moeda 7 3 5 2 2" xfId="15209" xr:uid="{00000000-0005-0000-0000-00006C3B0000}"/>
    <cellStyle name="Moeda 7 3 5 2 2 2" xfId="15210" xr:uid="{00000000-0005-0000-0000-00006D3B0000}"/>
    <cellStyle name="Moeda 7 3 5 2 3" xfId="15211" xr:uid="{00000000-0005-0000-0000-00006E3B0000}"/>
    <cellStyle name="Moeda 7 3 5 3" xfId="15212" xr:uid="{00000000-0005-0000-0000-00006F3B0000}"/>
    <cellStyle name="Moeda 7 3 5 3 2" xfId="15213" xr:uid="{00000000-0005-0000-0000-0000703B0000}"/>
    <cellStyle name="Moeda 7 3 5 4" xfId="15214" xr:uid="{00000000-0005-0000-0000-0000713B0000}"/>
    <cellStyle name="Moeda 7 3 6" xfId="15215" xr:uid="{00000000-0005-0000-0000-0000723B0000}"/>
    <cellStyle name="Moeda 7 3 6 2" xfId="15216" xr:uid="{00000000-0005-0000-0000-0000733B0000}"/>
    <cellStyle name="Moeda 7 3 6 2 2" xfId="15217" xr:uid="{00000000-0005-0000-0000-0000743B0000}"/>
    <cellStyle name="Moeda 7 3 6 3" xfId="15218" xr:uid="{00000000-0005-0000-0000-0000753B0000}"/>
    <cellStyle name="Moeda 7 3 7" xfId="15219" xr:uid="{00000000-0005-0000-0000-0000763B0000}"/>
    <cellStyle name="Moeda 7 3 7 2" xfId="15220" xr:uid="{00000000-0005-0000-0000-0000773B0000}"/>
    <cellStyle name="Moeda 7 3 8" xfId="15221" xr:uid="{00000000-0005-0000-0000-0000783B0000}"/>
    <cellStyle name="Moeda 7 3 9" xfId="15222" xr:uid="{00000000-0005-0000-0000-0000793B0000}"/>
    <cellStyle name="Moeda 7 4" xfId="15223" xr:uid="{00000000-0005-0000-0000-00007A3B0000}"/>
    <cellStyle name="Moeda 7 4 2" xfId="15224" xr:uid="{00000000-0005-0000-0000-00007B3B0000}"/>
    <cellStyle name="Moeda 7 4 2 2" xfId="15225" xr:uid="{00000000-0005-0000-0000-00007C3B0000}"/>
    <cellStyle name="Moeda 7 4 2 2 2" xfId="15226" xr:uid="{00000000-0005-0000-0000-00007D3B0000}"/>
    <cellStyle name="Moeda 7 4 2 2 2 2" xfId="15227" xr:uid="{00000000-0005-0000-0000-00007E3B0000}"/>
    <cellStyle name="Moeda 7 4 2 2 2 2 2" xfId="15228" xr:uid="{00000000-0005-0000-0000-00007F3B0000}"/>
    <cellStyle name="Moeda 7 4 2 2 2 2 2 2" xfId="15229" xr:uid="{00000000-0005-0000-0000-0000803B0000}"/>
    <cellStyle name="Moeda 7 4 2 2 2 2 2 2 2" xfId="15230" xr:uid="{00000000-0005-0000-0000-0000813B0000}"/>
    <cellStyle name="Moeda 7 4 2 2 2 2 2 2 2 2" xfId="15231" xr:uid="{00000000-0005-0000-0000-0000823B0000}"/>
    <cellStyle name="Moeda 7 4 2 2 2 2 2 2 2 2 2" xfId="15232" xr:uid="{00000000-0005-0000-0000-0000833B0000}"/>
    <cellStyle name="Moeda 7 4 2 2 2 2 2 2 2 3" xfId="15233" xr:uid="{00000000-0005-0000-0000-0000843B0000}"/>
    <cellStyle name="Moeda 7 4 2 2 2 2 2 2 3" xfId="15234" xr:uid="{00000000-0005-0000-0000-0000853B0000}"/>
    <cellStyle name="Moeda 7 4 2 2 2 2 2 2 3 2" xfId="15235" xr:uid="{00000000-0005-0000-0000-0000863B0000}"/>
    <cellStyle name="Moeda 7 4 2 2 2 2 2 2 4" xfId="15236" xr:uid="{00000000-0005-0000-0000-0000873B0000}"/>
    <cellStyle name="Moeda 7 4 2 2 2 2 2 3" xfId="15237" xr:uid="{00000000-0005-0000-0000-0000883B0000}"/>
    <cellStyle name="Moeda 7 4 2 2 2 2 2 3 2" xfId="15238" xr:uid="{00000000-0005-0000-0000-0000893B0000}"/>
    <cellStyle name="Moeda 7 4 2 2 2 2 2 3 2 2" xfId="15239" xr:uid="{00000000-0005-0000-0000-00008A3B0000}"/>
    <cellStyle name="Moeda 7 4 2 2 2 2 2 3 3" xfId="15240" xr:uid="{00000000-0005-0000-0000-00008B3B0000}"/>
    <cellStyle name="Moeda 7 4 2 2 2 2 2 4" xfId="15241" xr:uid="{00000000-0005-0000-0000-00008C3B0000}"/>
    <cellStyle name="Moeda 7 4 2 2 2 2 2 4 2" xfId="15242" xr:uid="{00000000-0005-0000-0000-00008D3B0000}"/>
    <cellStyle name="Moeda 7 4 2 2 2 2 2 5" xfId="15243" xr:uid="{00000000-0005-0000-0000-00008E3B0000}"/>
    <cellStyle name="Moeda 7 4 2 2 2 2 3" xfId="15244" xr:uid="{00000000-0005-0000-0000-00008F3B0000}"/>
    <cellStyle name="Moeda 7 4 2 2 2 2 3 2" xfId="15245" xr:uid="{00000000-0005-0000-0000-0000903B0000}"/>
    <cellStyle name="Moeda 7 4 2 2 2 2 3 2 2" xfId="15246" xr:uid="{00000000-0005-0000-0000-0000913B0000}"/>
    <cellStyle name="Moeda 7 4 2 2 2 2 3 2 2 2" xfId="15247" xr:uid="{00000000-0005-0000-0000-0000923B0000}"/>
    <cellStyle name="Moeda 7 4 2 2 2 2 3 2 3" xfId="15248" xr:uid="{00000000-0005-0000-0000-0000933B0000}"/>
    <cellStyle name="Moeda 7 4 2 2 2 2 3 3" xfId="15249" xr:uid="{00000000-0005-0000-0000-0000943B0000}"/>
    <cellStyle name="Moeda 7 4 2 2 2 2 3 3 2" xfId="15250" xr:uid="{00000000-0005-0000-0000-0000953B0000}"/>
    <cellStyle name="Moeda 7 4 2 2 2 2 3 4" xfId="15251" xr:uid="{00000000-0005-0000-0000-0000963B0000}"/>
    <cellStyle name="Moeda 7 4 2 2 2 2 4" xfId="15252" xr:uid="{00000000-0005-0000-0000-0000973B0000}"/>
    <cellStyle name="Moeda 7 4 2 2 2 2 4 2" xfId="15253" xr:uid="{00000000-0005-0000-0000-0000983B0000}"/>
    <cellStyle name="Moeda 7 4 2 2 2 2 4 2 2" xfId="15254" xr:uid="{00000000-0005-0000-0000-0000993B0000}"/>
    <cellStyle name="Moeda 7 4 2 2 2 2 4 3" xfId="15255" xr:uid="{00000000-0005-0000-0000-00009A3B0000}"/>
    <cellStyle name="Moeda 7 4 2 2 2 2 5" xfId="15256" xr:uid="{00000000-0005-0000-0000-00009B3B0000}"/>
    <cellStyle name="Moeda 7 4 2 2 2 2 5 2" xfId="15257" xr:uid="{00000000-0005-0000-0000-00009C3B0000}"/>
    <cellStyle name="Moeda 7 4 2 2 2 2 6" xfId="15258" xr:uid="{00000000-0005-0000-0000-00009D3B0000}"/>
    <cellStyle name="Moeda 7 4 2 2 3" xfId="15259" xr:uid="{00000000-0005-0000-0000-00009E3B0000}"/>
    <cellStyle name="Moeda 7 4 2 2 3 2" xfId="15260" xr:uid="{00000000-0005-0000-0000-00009F3B0000}"/>
    <cellStyle name="Moeda 7 4 2 2 3 2 2" xfId="15261" xr:uid="{00000000-0005-0000-0000-0000A03B0000}"/>
    <cellStyle name="Moeda 7 4 2 2 3 2 2 2" xfId="15262" xr:uid="{00000000-0005-0000-0000-0000A13B0000}"/>
    <cellStyle name="Moeda 7 4 2 2 3 2 2 2 2" xfId="15263" xr:uid="{00000000-0005-0000-0000-0000A23B0000}"/>
    <cellStyle name="Moeda 7 4 2 2 3 2 2 2 2 2" xfId="15264" xr:uid="{00000000-0005-0000-0000-0000A33B0000}"/>
    <cellStyle name="Moeda 7 4 2 2 3 2 2 2 3" xfId="15265" xr:uid="{00000000-0005-0000-0000-0000A43B0000}"/>
    <cellStyle name="Moeda 7 4 2 2 3 2 2 3" xfId="15266" xr:uid="{00000000-0005-0000-0000-0000A53B0000}"/>
    <cellStyle name="Moeda 7 4 2 2 3 2 2 3 2" xfId="15267" xr:uid="{00000000-0005-0000-0000-0000A63B0000}"/>
    <cellStyle name="Moeda 7 4 2 2 3 2 2 4" xfId="15268" xr:uid="{00000000-0005-0000-0000-0000A73B0000}"/>
    <cellStyle name="Moeda 7 4 2 2 3 2 3" xfId="15269" xr:uid="{00000000-0005-0000-0000-0000A83B0000}"/>
    <cellStyle name="Moeda 7 4 2 2 3 2 3 2" xfId="15270" xr:uid="{00000000-0005-0000-0000-0000A93B0000}"/>
    <cellStyle name="Moeda 7 4 2 2 3 2 3 2 2" xfId="15271" xr:uid="{00000000-0005-0000-0000-0000AA3B0000}"/>
    <cellStyle name="Moeda 7 4 2 2 3 2 3 3" xfId="15272" xr:uid="{00000000-0005-0000-0000-0000AB3B0000}"/>
    <cellStyle name="Moeda 7 4 2 2 3 2 4" xfId="15273" xr:uid="{00000000-0005-0000-0000-0000AC3B0000}"/>
    <cellStyle name="Moeda 7 4 2 2 3 2 4 2" xfId="15274" xr:uid="{00000000-0005-0000-0000-0000AD3B0000}"/>
    <cellStyle name="Moeda 7 4 2 2 3 2 5" xfId="15275" xr:uid="{00000000-0005-0000-0000-0000AE3B0000}"/>
    <cellStyle name="Moeda 7 4 2 2 3 3" xfId="15276" xr:uid="{00000000-0005-0000-0000-0000AF3B0000}"/>
    <cellStyle name="Moeda 7 4 2 2 3 3 2" xfId="15277" xr:uid="{00000000-0005-0000-0000-0000B03B0000}"/>
    <cellStyle name="Moeda 7 4 2 2 3 3 2 2" xfId="15278" xr:uid="{00000000-0005-0000-0000-0000B13B0000}"/>
    <cellStyle name="Moeda 7 4 2 2 3 3 2 2 2" xfId="15279" xr:uid="{00000000-0005-0000-0000-0000B23B0000}"/>
    <cellStyle name="Moeda 7 4 2 2 3 3 2 3" xfId="15280" xr:uid="{00000000-0005-0000-0000-0000B33B0000}"/>
    <cellStyle name="Moeda 7 4 2 2 3 3 3" xfId="15281" xr:uid="{00000000-0005-0000-0000-0000B43B0000}"/>
    <cellStyle name="Moeda 7 4 2 2 3 3 3 2" xfId="15282" xr:uid="{00000000-0005-0000-0000-0000B53B0000}"/>
    <cellStyle name="Moeda 7 4 2 2 3 3 4" xfId="15283" xr:uid="{00000000-0005-0000-0000-0000B63B0000}"/>
    <cellStyle name="Moeda 7 4 2 2 3 4" xfId="15284" xr:uid="{00000000-0005-0000-0000-0000B73B0000}"/>
    <cellStyle name="Moeda 7 4 2 2 3 4 2" xfId="15285" xr:uid="{00000000-0005-0000-0000-0000B83B0000}"/>
    <cellStyle name="Moeda 7 4 2 2 3 4 2 2" xfId="15286" xr:uid="{00000000-0005-0000-0000-0000B93B0000}"/>
    <cellStyle name="Moeda 7 4 2 2 3 4 3" xfId="15287" xr:uid="{00000000-0005-0000-0000-0000BA3B0000}"/>
    <cellStyle name="Moeda 7 4 2 2 3 5" xfId="15288" xr:uid="{00000000-0005-0000-0000-0000BB3B0000}"/>
    <cellStyle name="Moeda 7 4 2 2 3 5 2" xfId="15289" xr:uid="{00000000-0005-0000-0000-0000BC3B0000}"/>
    <cellStyle name="Moeda 7 4 2 2 3 6" xfId="15290" xr:uid="{00000000-0005-0000-0000-0000BD3B0000}"/>
    <cellStyle name="Moeda 7 4 2 3" xfId="15291" xr:uid="{00000000-0005-0000-0000-0000BE3B0000}"/>
    <cellStyle name="Moeda 7 4 2 3 2" xfId="15292" xr:uid="{00000000-0005-0000-0000-0000BF3B0000}"/>
    <cellStyle name="Moeda 7 4 2 3 2 2" xfId="15293" xr:uid="{00000000-0005-0000-0000-0000C03B0000}"/>
    <cellStyle name="Moeda 7 4 2 3 2 2 2" xfId="15294" xr:uid="{00000000-0005-0000-0000-0000C13B0000}"/>
    <cellStyle name="Moeda 7 4 2 3 2 2 2 2" xfId="15295" xr:uid="{00000000-0005-0000-0000-0000C23B0000}"/>
    <cellStyle name="Moeda 7 4 2 3 2 2 2 2 2" xfId="15296" xr:uid="{00000000-0005-0000-0000-0000C33B0000}"/>
    <cellStyle name="Moeda 7 4 2 3 2 2 2 3" xfId="15297" xr:uid="{00000000-0005-0000-0000-0000C43B0000}"/>
    <cellStyle name="Moeda 7 4 2 3 2 2 3" xfId="15298" xr:uid="{00000000-0005-0000-0000-0000C53B0000}"/>
    <cellStyle name="Moeda 7 4 2 3 2 2 3 2" xfId="15299" xr:uid="{00000000-0005-0000-0000-0000C63B0000}"/>
    <cellStyle name="Moeda 7 4 2 3 2 2 4" xfId="15300" xr:uid="{00000000-0005-0000-0000-0000C73B0000}"/>
    <cellStyle name="Moeda 7 4 2 3 2 3" xfId="15301" xr:uid="{00000000-0005-0000-0000-0000C83B0000}"/>
    <cellStyle name="Moeda 7 4 2 3 2 3 2" xfId="15302" xr:uid="{00000000-0005-0000-0000-0000C93B0000}"/>
    <cellStyle name="Moeda 7 4 2 3 2 3 2 2" xfId="15303" xr:uid="{00000000-0005-0000-0000-0000CA3B0000}"/>
    <cellStyle name="Moeda 7 4 2 3 2 3 3" xfId="15304" xr:uid="{00000000-0005-0000-0000-0000CB3B0000}"/>
    <cellStyle name="Moeda 7 4 2 3 2 4" xfId="15305" xr:uid="{00000000-0005-0000-0000-0000CC3B0000}"/>
    <cellStyle name="Moeda 7 4 2 3 2 4 2" xfId="15306" xr:uid="{00000000-0005-0000-0000-0000CD3B0000}"/>
    <cellStyle name="Moeda 7 4 2 3 2 5" xfId="15307" xr:uid="{00000000-0005-0000-0000-0000CE3B0000}"/>
    <cellStyle name="Moeda 7 4 2 3 3" xfId="15308" xr:uid="{00000000-0005-0000-0000-0000CF3B0000}"/>
    <cellStyle name="Moeda 7 4 2 3 3 2" xfId="15309" xr:uid="{00000000-0005-0000-0000-0000D03B0000}"/>
    <cellStyle name="Moeda 7 4 2 3 3 2 2" xfId="15310" xr:uid="{00000000-0005-0000-0000-0000D13B0000}"/>
    <cellStyle name="Moeda 7 4 2 3 3 2 2 2" xfId="15311" xr:uid="{00000000-0005-0000-0000-0000D23B0000}"/>
    <cellStyle name="Moeda 7 4 2 3 3 2 3" xfId="15312" xr:uid="{00000000-0005-0000-0000-0000D33B0000}"/>
    <cellStyle name="Moeda 7 4 2 3 3 3" xfId="15313" xr:uid="{00000000-0005-0000-0000-0000D43B0000}"/>
    <cellStyle name="Moeda 7 4 2 3 3 3 2" xfId="15314" xr:uid="{00000000-0005-0000-0000-0000D53B0000}"/>
    <cellStyle name="Moeda 7 4 2 3 3 4" xfId="15315" xr:uid="{00000000-0005-0000-0000-0000D63B0000}"/>
    <cellStyle name="Moeda 7 4 2 3 4" xfId="15316" xr:uid="{00000000-0005-0000-0000-0000D73B0000}"/>
    <cellStyle name="Moeda 7 4 2 3 4 2" xfId="15317" xr:uid="{00000000-0005-0000-0000-0000D83B0000}"/>
    <cellStyle name="Moeda 7 4 2 3 4 2 2" xfId="15318" xr:uid="{00000000-0005-0000-0000-0000D93B0000}"/>
    <cellStyle name="Moeda 7 4 2 3 4 3" xfId="15319" xr:uid="{00000000-0005-0000-0000-0000DA3B0000}"/>
    <cellStyle name="Moeda 7 4 2 3 5" xfId="15320" xr:uid="{00000000-0005-0000-0000-0000DB3B0000}"/>
    <cellStyle name="Moeda 7 4 2 3 5 2" xfId="15321" xr:uid="{00000000-0005-0000-0000-0000DC3B0000}"/>
    <cellStyle name="Moeda 7 4 2 3 6" xfId="15322" xr:uid="{00000000-0005-0000-0000-0000DD3B0000}"/>
    <cellStyle name="Moeda 7 4 3" xfId="15323" xr:uid="{00000000-0005-0000-0000-0000DE3B0000}"/>
    <cellStyle name="Moeda 7 4 3 2" xfId="15324" xr:uid="{00000000-0005-0000-0000-0000DF3B0000}"/>
    <cellStyle name="Moeda 7 4 3 2 2" xfId="15325" xr:uid="{00000000-0005-0000-0000-0000E03B0000}"/>
    <cellStyle name="Moeda 7 4 3 2 2 2" xfId="15326" xr:uid="{00000000-0005-0000-0000-0000E13B0000}"/>
    <cellStyle name="Moeda 7 4 3 2 2 2 2" xfId="15327" xr:uid="{00000000-0005-0000-0000-0000E23B0000}"/>
    <cellStyle name="Moeda 7 4 3 2 2 2 2 2" xfId="15328" xr:uid="{00000000-0005-0000-0000-0000E33B0000}"/>
    <cellStyle name="Moeda 7 4 3 2 2 2 2 2 2" xfId="15329" xr:uid="{00000000-0005-0000-0000-0000E43B0000}"/>
    <cellStyle name="Moeda 7 4 3 2 2 2 2 2 2 2" xfId="15330" xr:uid="{00000000-0005-0000-0000-0000E53B0000}"/>
    <cellStyle name="Moeda 7 4 3 2 2 2 2 2 3" xfId="15331" xr:uid="{00000000-0005-0000-0000-0000E63B0000}"/>
    <cellStyle name="Moeda 7 4 3 2 2 2 2 3" xfId="15332" xr:uid="{00000000-0005-0000-0000-0000E73B0000}"/>
    <cellStyle name="Moeda 7 4 3 2 2 2 2 3 2" xfId="15333" xr:uid="{00000000-0005-0000-0000-0000E83B0000}"/>
    <cellStyle name="Moeda 7 4 3 2 2 2 2 4" xfId="15334" xr:uid="{00000000-0005-0000-0000-0000E93B0000}"/>
    <cellStyle name="Moeda 7 4 3 2 2 2 3" xfId="15335" xr:uid="{00000000-0005-0000-0000-0000EA3B0000}"/>
    <cellStyle name="Moeda 7 4 3 2 2 2 3 2" xfId="15336" xr:uid="{00000000-0005-0000-0000-0000EB3B0000}"/>
    <cellStyle name="Moeda 7 4 3 2 2 2 3 2 2" xfId="15337" xr:uid="{00000000-0005-0000-0000-0000EC3B0000}"/>
    <cellStyle name="Moeda 7 4 3 2 2 2 3 3" xfId="15338" xr:uid="{00000000-0005-0000-0000-0000ED3B0000}"/>
    <cellStyle name="Moeda 7 4 3 2 2 2 4" xfId="15339" xr:uid="{00000000-0005-0000-0000-0000EE3B0000}"/>
    <cellStyle name="Moeda 7 4 3 2 2 2 4 2" xfId="15340" xr:uid="{00000000-0005-0000-0000-0000EF3B0000}"/>
    <cellStyle name="Moeda 7 4 3 2 2 2 5" xfId="15341" xr:uid="{00000000-0005-0000-0000-0000F03B0000}"/>
    <cellStyle name="Moeda 7 4 3 2 2 3" xfId="15342" xr:uid="{00000000-0005-0000-0000-0000F13B0000}"/>
    <cellStyle name="Moeda 7 4 3 2 2 3 2" xfId="15343" xr:uid="{00000000-0005-0000-0000-0000F23B0000}"/>
    <cellStyle name="Moeda 7 4 3 2 2 3 2 2" xfId="15344" xr:uid="{00000000-0005-0000-0000-0000F33B0000}"/>
    <cellStyle name="Moeda 7 4 3 2 2 3 2 2 2" xfId="15345" xr:uid="{00000000-0005-0000-0000-0000F43B0000}"/>
    <cellStyle name="Moeda 7 4 3 2 2 3 2 3" xfId="15346" xr:uid="{00000000-0005-0000-0000-0000F53B0000}"/>
    <cellStyle name="Moeda 7 4 3 2 2 3 3" xfId="15347" xr:uid="{00000000-0005-0000-0000-0000F63B0000}"/>
    <cellStyle name="Moeda 7 4 3 2 2 3 3 2" xfId="15348" xr:uid="{00000000-0005-0000-0000-0000F73B0000}"/>
    <cellStyle name="Moeda 7 4 3 2 2 3 4" xfId="15349" xr:uid="{00000000-0005-0000-0000-0000F83B0000}"/>
    <cellStyle name="Moeda 7 4 3 2 2 4" xfId="15350" xr:uid="{00000000-0005-0000-0000-0000F93B0000}"/>
    <cellStyle name="Moeda 7 4 3 2 2 4 2" xfId="15351" xr:uid="{00000000-0005-0000-0000-0000FA3B0000}"/>
    <cellStyle name="Moeda 7 4 3 2 2 4 2 2" xfId="15352" xr:uid="{00000000-0005-0000-0000-0000FB3B0000}"/>
    <cellStyle name="Moeda 7 4 3 2 2 4 3" xfId="15353" xr:uid="{00000000-0005-0000-0000-0000FC3B0000}"/>
    <cellStyle name="Moeda 7 4 3 2 2 5" xfId="15354" xr:uid="{00000000-0005-0000-0000-0000FD3B0000}"/>
    <cellStyle name="Moeda 7 4 3 2 2 5 2" xfId="15355" xr:uid="{00000000-0005-0000-0000-0000FE3B0000}"/>
    <cellStyle name="Moeda 7 4 3 2 2 6" xfId="15356" xr:uid="{00000000-0005-0000-0000-0000FF3B0000}"/>
    <cellStyle name="Moeda 7 4 3 3" xfId="15357" xr:uid="{00000000-0005-0000-0000-0000003C0000}"/>
    <cellStyle name="Moeda 7 4 3 3 2" xfId="15358" xr:uid="{00000000-0005-0000-0000-0000013C0000}"/>
    <cellStyle name="Moeda 7 4 3 3 2 2" xfId="15359" xr:uid="{00000000-0005-0000-0000-0000023C0000}"/>
    <cellStyle name="Moeda 7 4 3 3 2 2 2" xfId="15360" xr:uid="{00000000-0005-0000-0000-0000033C0000}"/>
    <cellStyle name="Moeda 7 4 3 3 2 2 2 2" xfId="15361" xr:uid="{00000000-0005-0000-0000-0000043C0000}"/>
    <cellStyle name="Moeda 7 4 3 3 2 2 2 2 2" xfId="15362" xr:uid="{00000000-0005-0000-0000-0000053C0000}"/>
    <cellStyle name="Moeda 7 4 3 3 2 2 2 2 2 2" xfId="15363" xr:uid="{00000000-0005-0000-0000-0000063C0000}"/>
    <cellStyle name="Moeda 7 4 3 3 2 2 2 2 2 2 2" xfId="15364" xr:uid="{00000000-0005-0000-0000-0000073C0000}"/>
    <cellStyle name="Moeda 7 4 3 3 2 2 2 2 2 3" xfId="15365" xr:uid="{00000000-0005-0000-0000-0000083C0000}"/>
    <cellStyle name="Moeda 7 4 3 3 2 2 2 2 3" xfId="15366" xr:uid="{00000000-0005-0000-0000-0000093C0000}"/>
    <cellStyle name="Moeda 7 4 3 3 2 2 2 2 3 2" xfId="15367" xr:uid="{00000000-0005-0000-0000-00000A3C0000}"/>
    <cellStyle name="Moeda 7 4 3 3 2 2 2 2 4" xfId="15368" xr:uid="{00000000-0005-0000-0000-00000B3C0000}"/>
    <cellStyle name="Moeda 7 4 3 3 2 2 2 3" xfId="15369" xr:uid="{00000000-0005-0000-0000-00000C3C0000}"/>
    <cellStyle name="Moeda 7 4 3 3 2 2 2 3 2" xfId="15370" xr:uid="{00000000-0005-0000-0000-00000D3C0000}"/>
    <cellStyle name="Moeda 7 4 3 3 2 2 2 3 2 2" xfId="15371" xr:uid="{00000000-0005-0000-0000-00000E3C0000}"/>
    <cellStyle name="Moeda 7 4 3 3 2 2 2 3 3" xfId="15372" xr:uid="{00000000-0005-0000-0000-00000F3C0000}"/>
    <cellStyle name="Moeda 7 4 3 3 2 2 2 4" xfId="15373" xr:uid="{00000000-0005-0000-0000-0000103C0000}"/>
    <cellStyle name="Moeda 7 4 3 3 2 2 2 4 2" xfId="15374" xr:uid="{00000000-0005-0000-0000-0000113C0000}"/>
    <cellStyle name="Moeda 7 4 3 3 2 2 2 5" xfId="15375" xr:uid="{00000000-0005-0000-0000-0000123C0000}"/>
    <cellStyle name="Moeda 7 4 3 3 2 2 3" xfId="15376" xr:uid="{00000000-0005-0000-0000-0000133C0000}"/>
    <cellStyle name="Moeda 7 4 3 3 2 2 3 2" xfId="15377" xr:uid="{00000000-0005-0000-0000-0000143C0000}"/>
    <cellStyle name="Moeda 7 4 3 3 2 2 3 2 2" xfId="15378" xr:uid="{00000000-0005-0000-0000-0000153C0000}"/>
    <cellStyle name="Moeda 7 4 3 3 2 2 3 2 2 2" xfId="15379" xr:uid="{00000000-0005-0000-0000-0000163C0000}"/>
    <cellStyle name="Moeda 7 4 3 3 2 2 3 2 3" xfId="15380" xr:uid="{00000000-0005-0000-0000-0000173C0000}"/>
    <cellStyle name="Moeda 7 4 3 3 2 2 3 3" xfId="15381" xr:uid="{00000000-0005-0000-0000-0000183C0000}"/>
    <cellStyle name="Moeda 7 4 3 3 2 2 3 3 2" xfId="15382" xr:uid="{00000000-0005-0000-0000-0000193C0000}"/>
    <cellStyle name="Moeda 7 4 3 3 2 2 3 4" xfId="15383" xr:uid="{00000000-0005-0000-0000-00001A3C0000}"/>
    <cellStyle name="Moeda 7 4 3 3 2 2 4" xfId="15384" xr:uid="{00000000-0005-0000-0000-00001B3C0000}"/>
    <cellStyle name="Moeda 7 4 3 3 2 2 4 2" xfId="15385" xr:uid="{00000000-0005-0000-0000-00001C3C0000}"/>
    <cellStyle name="Moeda 7 4 3 3 2 2 4 2 2" xfId="15386" xr:uid="{00000000-0005-0000-0000-00001D3C0000}"/>
    <cellStyle name="Moeda 7 4 3 3 2 2 4 3" xfId="15387" xr:uid="{00000000-0005-0000-0000-00001E3C0000}"/>
    <cellStyle name="Moeda 7 4 3 3 2 2 5" xfId="15388" xr:uid="{00000000-0005-0000-0000-00001F3C0000}"/>
    <cellStyle name="Moeda 7 4 3 3 2 2 5 2" xfId="15389" xr:uid="{00000000-0005-0000-0000-0000203C0000}"/>
    <cellStyle name="Moeda 7 4 3 3 2 2 6" xfId="15390" xr:uid="{00000000-0005-0000-0000-0000213C0000}"/>
    <cellStyle name="Moeda 7 4 3 3 3" xfId="15391" xr:uid="{00000000-0005-0000-0000-0000223C0000}"/>
    <cellStyle name="Moeda 7 4 3 3 3 2" xfId="15392" xr:uid="{00000000-0005-0000-0000-0000233C0000}"/>
    <cellStyle name="Moeda 7 4 3 3 3 2 2" xfId="15393" xr:uid="{00000000-0005-0000-0000-0000243C0000}"/>
    <cellStyle name="Moeda 7 4 3 3 3 2 2 2" xfId="15394" xr:uid="{00000000-0005-0000-0000-0000253C0000}"/>
    <cellStyle name="Moeda 7 4 3 3 3 2 2 2 2" xfId="15395" xr:uid="{00000000-0005-0000-0000-0000263C0000}"/>
    <cellStyle name="Moeda 7 4 3 3 3 2 2 2 2 2" xfId="15396" xr:uid="{00000000-0005-0000-0000-0000273C0000}"/>
    <cellStyle name="Moeda 7 4 3 3 3 2 2 2 2 2 2" xfId="15397" xr:uid="{00000000-0005-0000-0000-0000283C0000}"/>
    <cellStyle name="Moeda 7 4 3 3 3 2 2 2 2 3" xfId="15398" xr:uid="{00000000-0005-0000-0000-0000293C0000}"/>
    <cellStyle name="Moeda 7 4 3 3 3 2 2 2 3" xfId="15399" xr:uid="{00000000-0005-0000-0000-00002A3C0000}"/>
    <cellStyle name="Moeda 7 4 3 3 3 2 2 2 3 2" xfId="15400" xr:uid="{00000000-0005-0000-0000-00002B3C0000}"/>
    <cellStyle name="Moeda 7 4 3 3 3 2 2 2 4" xfId="15401" xr:uid="{00000000-0005-0000-0000-00002C3C0000}"/>
    <cellStyle name="Moeda 7 4 3 3 3 2 2 3" xfId="15402" xr:uid="{00000000-0005-0000-0000-00002D3C0000}"/>
    <cellStyle name="Moeda 7 4 3 3 3 2 2 3 2" xfId="15403" xr:uid="{00000000-0005-0000-0000-00002E3C0000}"/>
    <cellStyle name="Moeda 7 4 3 3 3 2 2 3 2 2" xfId="15404" xr:uid="{00000000-0005-0000-0000-00002F3C0000}"/>
    <cellStyle name="Moeda 7 4 3 3 3 2 2 3 3" xfId="15405" xr:uid="{00000000-0005-0000-0000-0000303C0000}"/>
    <cellStyle name="Moeda 7 4 3 3 3 2 2 4" xfId="15406" xr:uid="{00000000-0005-0000-0000-0000313C0000}"/>
    <cellStyle name="Moeda 7 4 3 3 3 2 2 4 2" xfId="15407" xr:uid="{00000000-0005-0000-0000-0000323C0000}"/>
    <cellStyle name="Moeda 7 4 3 3 3 2 2 5" xfId="15408" xr:uid="{00000000-0005-0000-0000-0000333C0000}"/>
    <cellStyle name="Moeda 7 4 3 3 3 2 3" xfId="15409" xr:uid="{00000000-0005-0000-0000-0000343C0000}"/>
    <cellStyle name="Moeda 7 4 3 3 3 2 3 2" xfId="15410" xr:uid="{00000000-0005-0000-0000-0000353C0000}"/>
    <cellStyle name="Moeda 7 4 3 3 3 2 3 2 2" xfId="15411" xr:uid="{00000000-0005-0000-0000-0000363C0000}"/>
    <cellStyle name="Moeda 7 4 3 3 3 2 3 2 2 2" xfId="15412" xr:uid="{00000000-0005-0000-0000-0000373C0000}"/>
    <cellStyle name="Moeda 7 4 3 3 3 2 3 2 3" xfId="15413" xr:uid="{00000000-0005-0000-0000-0000383C0000}"/>
    <cellStyle name="Moeda 7 4 3 3 3 2 3 3" xfId="15414" xr:uid="{00000000-0005-0000-0000-0000393C0000}"/>
    <cellStyle name="Moeda 7 4 3 3 3 2 3 3 2" xfId="15415" xr:uid="{00000000-0005-0000-0000-00003A3C0000}"/>
    <cellStyle name="Moeda 7 4 3 3 3 2 3 4" xfId="15416" xr:uid="{00000000-0005-0000-0000-00003B3C0000}"/>
    <cellStyle name="Moeda 7 4 3 3 3 2 4" xfId="15417" xr:uid="{00000000-0005-0000-0000-00003C3C0000}"/>
    <cellStyle name="Moeda 7 4 3 3 3 2 4 2" xfId="15418" xr:uid="{00000000-0005-0000-0000-00003D3C0000}"/>
    <cellStyle name="Moeda 7 4 3 3 3 2 4 2 2" xfId="15419" xr:uid="{00000000-0005-0000-0000-00003E3C0000}"/>
    <cellStyle name="Moeda 7 4 3 3 3 2 4 3" xfId="15420" xr:uid="{00000000-0005-0000-0000-00003F3C0000}"/>
    <cellStyle name="Moeda 7 4 3 3 3 2 5" xfId="15421" xr:uid="{00000000-0005-0000-0000-0000403C0000}"/>
    <cellStyle name="Moeda 7 4 3 3 3 2 5 2" xfId="15422" xr:uid="{00000000-0005-0000-0000-0000413C0000}"/>
    <cellStyle name="Moeda 7 4 3 3 3 2 6" xfId="15423" xr:uid="{00000000-0005-0000-0000-0000423C0000}"/>
    <cellStyle name="Moeda 7 4 3 3 4" xfId="15424" xr:uid="{00000000-0005-0000-0000-0000433C0000}"/>
    <cellStyle name="Moeda 7 4 3 3 4 2" xfId="15425" xr:uid="{00000000-0005-0000-0000-0000443C0000}"/>
    <cellStyle name="Moeda 7 4 3 3 4 2 2" xfId="15426" xr:uid="{00000000-0005-0000-0000-0000453C0000}"/>
    <cellStyle name="Moeda 7 4 3 3 4 2 2 2" xfId="15427" xr:uid="{00000000-0005-0000-0000-0000463C0000}"/>
    <cellStyle name="Moeda 7 4 3 3 4 2 2 2 2" xfId="15428" xr:uid="{00000000-0005-0000-0000-0000473C0000}"/>
    <cellStyle name="Moeda 7 4 3 3 4 2 2 2 2 2" xfId="15429" xr:uid="{00000000-0005-0000-0000-0000483C0000}"/>
    <cellStyle name="Moeda 7 4 3 3 4 2 2 2 3" xfId="15430" xr:uid="{00000000-0005-0000-0000-0000493C0000}"/>
    <cellStyle name="Moeda 7 4 3 3 4 2 2 3" xfId="15431" xr:uid="{00000000-0005-0000-0000-00004A3C0000}"/>
    <cellStyle name="Moeda 7 4 3 3 4 2 2 3 2" xfId="15432" xr:uid="{00000000-0005-0000-0000-00004B3C0000}"/>
    <cellStyle name="Moeda 7 4 3 3 4 2 2 4" xfId="15433" xr:uid="{00000000-0005-0000-0000-00004C3C0000}"/>
    <cellStyle name="Moeda 7 4 3 3 4 2 3" xfId="15434" xr:uid="{00000000-0005-0000-0000-00004D3C0000}"/>
    <cellStyle name="Moeda 7 4 3 3 4 2 3 2" xfId="15435" xr:uid="{00000000-0005-0000-0000-00004E3C0000}"/>
    <cellStyle name="Moeda 7 4 3 3 4 2 3 2 2" xfId="15436" xr:uid="{00000000-0005-0000-0000-00004F3C0000}"/>
    <cellStyle name="Moeda 7 4 3 3 4 2 3 3" xfId="15437" xr:uid="{00000000-0005-0000-0000-0000503C0000}"/>
    <cellStyle name="Moeda 7 4 3 3 4 2 4" xfId="15438" xr:uid="{00000000-0005-0000-0000-0000513C0000}"/>
    <cellStyle name="Moeda 7 4 3 3 4 2 4 2" xfId="15439" xr:uid="{00000000-0005-0000-0000-0000523C0000}"/>
    <cellStyle name="Moeda 7 4 3 3 4 2 5" xfId="15440" xr:uid="{00000000-0005-0000-0000-0000533C0000}"/>
    <cellStyle name="Moeda 7 4 3 3 4 3" xfId="15441" xr:uid="{00000000-0005-0000-0000-0000543C0000}"/>
    <cellStyle name="Moeda 7 4 3 3 4 3 2" xfId="15442" xr:uid="{00000000-0005-0000-0000-0000553C0000}"/>
    <cellStyle name="Moeda 7 4 3 3 4 3 2 2" xfId="15443" xr:uid="{00000000-0005-0000-0000-0000563C0000}"/>
    <cellStyle name="Moeda 7 4 3 3 4 3 2 2 2" xfId="15444" xr:uid="{00000000-0005-0000-0000-0000573C0000}"/>
    <cellStyle name="Moeda 7 4 3 3 4 3 2 3" xfId="15445" xr:uid="{00000000-0005-0000-0000-0000583C0000}"/>
    <cellStyle name="Moeda 7 4 3 3 4 3 3" xfId="15446" xr:uid="{00000000-0005-0000-0000-0000593C0000}"/>
    <cellStyle name="Moeda 7 4 3 3 4 3 3 2" xfId="15447" xr:uid="{00000000-0005-0000-0000-00005A3C0000}"/>
    <cellStyle name="Moeda 7 4 3 3 4 3 4" xfId="15448" xr:uid="{00000000-0005-0000-0000-00005B3C0000}"/>
    <cellStyle name="Moeda 7 4 3 3 4 4" xfId="15449" xr:uid="{00000000-0005-0000-0000-00005C3C0000}"/>
    <cellStyle name="Moeda 7 4 3 3 4 4 2" xfId="15450" xr:uid="{00000000-0005-0000-0000-00005D3C0000}"/>
    <cellStyle name="Moeda 7 4 3 3 4 4 2 2" xfId="15451" xr:uid="{00000000-0005-0000-0000-00005E3C0000}"/>
    <cellStyle name="Moeda 7 4 3 3 4 4 3" xfId="15452" xr:uid="{00000000-0005-0000-0000-00005F3C0000}"/>
    <cellStyle name="Moeda 7 4 3 3 4 5" xfId="15453" xr:uid="{00000000-0005-0000-0000-0000603C0000}"/>
    <cellStyle name="Moeda 7 4 3 3 4 5 2" xfId="15454" xr:uid="{00000000-0005-0000-0000-0000613C0000}"/>
    <cellStyle name="Moeda 7 4 3 3 4 6" xfId="15455" xr:uid="{00000000-0005-0000-0000-0000623C0000}"/>
    <cellStyle name="Moeda 7 4 3 4" xfId="15456" xr:uid="{00000000-0005-0000-0000-0000633C0000}"/>
    <cellStyle name="Moeda 7 4 3 4 2" xfId="15457" xr:uid="{00000000-0005-0000-0000-0000643C0000}"/>
    <cellStyle name="Moeda 7 4 3 4 2 2" xfId="15458" xr:uid="{00000000-0005-0000-0000-0000653C0000}"/>
    <cellStyle name="Moeda 7 4 3 4 2 2 2" xfId="15459" xr:uid="{00000000-0005-0000-0000-0000663C0000}"/>
    <cellStyle name="Moeda 7 4 3 4 2 2 2 2" xfId="15460" xr:uid="{00000000-0005-0000-0000-0000673C0000}"/>
    <cellStyle name="Moeda 7 4 3 4 2 2 2 2 2" xfId="15461" xr:uid="{00000000-0005-0000-0000-0000683C0000}"/>
    <cellStyle name="Moeda 7 4 3 4 2 2 2 2 2 2" xfId="15462" xr:uid="{00000000-0005-0000-0000-0000693C0000}"/>
    <cellStyle name="Moeda 7 4 3 4 2 2 2 2 3" xfId="15463" xr:uid="{00000000-0005-0000-0000-00006A3C0000}"/>
    <cellStyle name="Moeda 7 4 3 4 2 2 2 3" xfId="15464" xr:uid="{00000000-0005-0000-0000-00006B3C0000}"/>
    <cellStyle name="Moeda 7 4 3 4 2 2 2 3 2" xfId="15465" xr:uid="{00000000-0005-0000-0000-00006C3C0000}"/>
    <cellStyle name="Moeda 7 4 3 4 2 2 2 4" xfId="15466" xr:uid="{00000000-0005-0000-0000-00006D3C0000}"/>
    <cellStyle name="Moeda 7 4 3 4 2 2 3" xfId="15467" xr:uid="{00000000-0005-0000-0000-00006E3C0000}"/>
    <cellStyle name="Moeda 7 4 3 4 2 2 3 2" xfId="15468" xr:uid="{00000000-0005-0000-0000-00006F3C0000}"/>
    <cellStyle name="Moeda 7 4 3 4 2 2 3 2 2" xfId="15469" xr:uid="{00000000-0005-0000-0000-0000703C0000}"/>
    <cellStyle name="Moeda 7 4 3 4 2 2 3 3" xfId="15470" xr:uid="{00000000-0005-0000-0000-0000713C0000}"/>
    <cellStyle name="Moeda 7 4 3 4 2 2 4" xfId="15471" xr:uid="{00000000-0005-0000-0000-0000723C0000}"/>
    <cellStyle name="Moeda 7 4 3 4 2 2 4 2" xfId="15472" xr:uid="{00000000-0005-0000-0000-0000733C0000}"/>
    <cellStyle name="Moeda 7 4 3 4 2 2 5" xfId="15473" xr:uid="{00000000-0005-0000-0000-0000743C0000}"/>
    <cellStyle name="Moeda 7 4 3 4 2 3" xfId="15474" xr:uid="{00000000-0005-0000-0000-0000753C0000}"/>
    <cellStyle name="Moeda 7 4 3 4 2 3 2" xfId="15475" xr:uid="{00000000-0005-0000-0000-0000763C0000}"/>
    <cellStyle name="Moeda 7 4 3 4 2 3 2 2" xfId="15476" xr:uid="{00000000-0005-0000-0000-0000773C0000}"/>
    <cellStyle name="Moeda 7 4 3 4 2 3 2 2 2" xfId="15477" xr:uid="{00000000-0005-0000-0000-0000783C0000}"/>
    <cellStyle name="Moeda 7 4 3 4 2 3 2 3" xfId="15478" xr:uid="{00000000-0005-0000-0000-0000793C0000}"/>
    <cellStyle name="Moeda 7 4 3 4 2 3 3" xfId="15479" xr:uid="{00000000-0005-0000-0000-00007A3C0000}"/>
    <cellStyle name="Moeda 7 4 3 4 2 3 3 2" xfId="15480" xr:uid="{00000000-0005-0000-0000-00007B3C0000}"/>
    <cellStyle name="Moeda 7 4 3 4 2 3 4" xfId="15481" xr:uid="{00000000-0005-0000-0000-00007C3C0000}"/>
    <cellStyle name="Moeda 7 4 3 4 2 4" xfId="15482" xr:uid="{00000000-0005-0000-0000-00007D3C0000}"/>
    <cellStyle name="Moeda 7 4 3 4 2 4 2" xfId="15483" xr:uid="{00000000-0005-0000-0000-00007E3C0000}"/>
    <cellStyle name="Moeda 7 4 3 4 2 4 2 2" xfId="15484" xr:uid="{00000000-0005-0000-0000-00007F3C0000}"/>
    <cellStyle name="Moeda 7 4 3 4 2 4 3" xfId="15485" xr:uid="{00000000-0005-0000-0000-0000803C0000}"/>
    <cellStyle name="Moeda 7 4 3 4 2 5" xfId="15486" xr:uid="{00000000-0005-0000-0000-0000813C0000}"/>
    <cellStyle name="Moeda 7 4 3 4 2 5 2" xfId="15487" xr:uid="{00000000-0005-0000-0000-0000823C0000}"/>
    <cellStyle name="Moeda 7 4 3 4 2 6" xfId="15488" xr:uid="{00000000-0005-0000-0000-0000833C0000}"/>
    <cellStyle name="Moeda 7 4 3 5" xfId="15489" xr:uid="{00000000-0005-0000-0000-0000843C0000}"/>
    <cellStyle name="Moeda 7 4 3 5 2" xfId="15490" xr:uid="{00000000-0005-0000-0000-0000853C0000}"/>
    <cellStyle name="Moeda 7 4 3 5 2 2" xfId="15491" xr:uid="{00000000-0005-0000-0000-0000863C0000}"/>
    <cellStyle name="Moeda 7 4 3 5 2 2 2" xfId="15492" xr:uid="{00000000-0005-0000-0000-0000873C0000}"/>
    <cellStyle name="Moeda 7 4 3 5 2 2 2 2" xfId="15493" xr:uid="{00000000-0005-0000-0000-0000883C0000}"/>
    <cellStyle name="Moeda 7 4 3 5 2 2 2 2 2" xfId="15494" xr:uid="{00000000-0005-0000-0000-0000893C0000}"/>
    <cellStyle name="Moeda 7 4 3 5 2 2 2 3" xfId="15495" xr:uid="{00000000-0005-0000-0000-00008A3C0000}"/>
    <cellStyle name="Moeda 7 4 3 5 2 2 3" xfId="15496" xr:uid="{00000000-0005-0000-0000-00008B3C0000}"/>
    <cellStyle name="Moeda 7 4 3 5 2 2 3 2" xfId="15497" xr:uid="{00000000-0005-0000-0000-00008C3C0000}"/>
    <cellStyle name="Moeda 7 4 3 5 2 2 4" xfId="15498" xr:uid="{00000000-0005-0000-0000-00008D3C0000}"/>
    <cellStyle name="Moeda 7 4 3 5 2 3" xfId="15499" xr:uid="{00000000-0005-0000-0000-00008E3C0000}"/>
    <cellStyle name="Moeda 7 4 3 5 2 3 2" xfId="15500" xr:uid="{00000000-0005-0000-0000-00008F3C0000}"/>
    <cellStyle name="Moeda 7 4 3 5 2 3 2 2" xfId="15501" xr:uid="{00000000-0005-0000-0000-0000903C0000}"/>
    <cellStyle name="Moeda 7 4 3 5 2 3 3" xfId="15502" xr:uid="{00000000-0005-0000-0000-0000913C0000}"/>
    <cellStyle name="Moeda 7 4 3 5 2 4" xfId="15503" xr:uid="{00000000-0005-0000-0000-0000923C0000}"/>
    <cellStyle name="Moeda 7 4 3 5 2 4 2" xfId="15504" xr:uid="{00000000-0005-0000-0000-0000933C0000}"/>
    <cellStyle name="Moeda 7 4 3 5 2 5" xfId="15505" xr:uid="{00000000-0005-0000-0000-0000943C0000}"/>
    <cellStyle name="Moeda 7 4 3 5 3" xfId="15506" xr:uid="{00000000-0005-0000-0000-0000953C0000}"/>
    <cellStyle name="Moeda 7 4 3 5 3 2" xfId="15507" xr:uid="{00000000-0005-0000-0000-0000963C0000}"/>
    <cellStyle name="Moeda 7 4 3 5 3 2 2" xfId="15508" xr:uid="{00000000-0005-0000-0000-0000973C0000}"/>
    <cellStyle name="Moeda 7 4 3 5 3 2 2 2" xfId="15509" xr:uid="{00000000-0005-0000-0000-0000983C0000}"/>
    <cellStyle name="Moeda 7 4 3 5 3 2 3" xfId="15510" xr:uid="{00000000-0005-0000-0000-0000993C0000}"/>
    <cellStyle name="Moeda 7 4 3 5 3 3" xfId="15511" xr:uid="{00000000-0005-0000-0000-00009A3C0000}"/>
    <cellStyle name="Moeda 7 4 3 5 3 3 2" xfId="15512" xr:uid="{00000000-0005-0000-0000-00009B3C0000}"/>
    <cellStyle name="Moeda 7 4 3 5 3 4" xfId="15513" xr:uid="{00000000-0005-0000-0000-00009C3C0000}"/>
    <cellStyle name="Moeda 7 4 3 5 4" xfId="15514" xr:uid="{00000000-0005-0000-0000-00009D3C0000}"/>
    <cellStyle name="Moeda 7 4 3 5 4 2" xfId="15515" xr:uid="{00000000-0005-0000-0000-00009E3C0000}"/>
    <cellStyle name="Moeda 7 4 3 5 4 2 2" xfId="15516" xr:uid="{00000000-0005-0000-0000-00009F3C0000}"/>
    <cellStyle name="Moeda 7 4 3 5 4 3" xfId="15517" xr:uid="{00000000-0005-0000-0000-0000A03C0000}"/>
    <cellStyle name="Moeda 7 4 3 5 5" xfId="15518" xr:uid="{00000000-0005-0000-0000-0000A13C0000}"/>
    <cellStyle name="Moeda 7 4 3 5 5 2" xfId="15519" xr:uid="{00000000-0005-0000-0000-0000A23C0000}"/>
    <cellStyle name="Moeda 7 4 3 5 6" xfId="15520" xr:uid="{00000000-0005-0000-0000-0000A33C0000}"/>
    <cellStyle name="Moeda 7 4 4" xfId="15521" xr:uid="{00000000-0005-0000-0000-0000A43C0000}"/>
    <cellStyle name="Moeda 7 4 4 2" xfId="15522" xr:uid="{00000000-0005-0000-0000-0000A53C0000}"/>
    <cellStyle name="Moeda 7 4 4 2 2" xfId="15523" xr:uid="{00000000-0005-0000-0000-0000A63C0000}"/>
    <cellStyle name="Moeda 7 4 4 2 2 2" xfId="15524" xr:uid="{00000000-0005-0000-0000-0000A73C0000}"/>
    <cellStyle name="Moeda 7 4 4 2 2 2 2" xfId="15525" xr:uid="{00000000-0005-0000-0000-0000A83C0000}"/>
    <cellStyle name="Moeda 7 4 4 2 2 2 2 2" xfId="15526" xr:uid="{00000000-0005-0000-0000-0000A93C0000}"/>
    <cellStyle name="Moeda 7 4 4 2 2 2 3" xfId="15527" xr:uid="{00000000-0005-0000-0000-0000AA3C0000}"/>
    <cellStyle name="Moeda 7 4 4 2 2 3" xfId="15528" xr:uid="{00000000-0005-0000-0000-0000AB3C0000}"/>
    <cellStyle name="Moeda 7 4 4 2 2 3 2" xfId="15529" xr:uid="{00000000-0005-0000-0000-0000AC3C0000}"/>
    <cellStyle name="Moeda 7 4 4 2 2 4" xfId="15530" xr:uid="{00000000-0005-0000-0000-0000AD3C0000}"/>
    <cellStyle name="Moeda 7 4 4 2 3" xfId="15531" xr:uid="{00000000-0005-0000-0000-0000AE3C0000}"/>
    <cellStyle name="Moeda 7 4 4 2 3 2" xfId="15532" xr:uid="{00000000-0005-0000-0000-0000AF3C0000}"/>
    <cellStyle name="Moeda 7 4 4 2 3 2 2" xfId="15533" xr:uid="{00000000-0005-0000-0000-0000B03C0000}"/>
    <cellStyle name="Moeda 7 4 4 2 3 3" xfId="15534" xr:uid="{00000000-0005-0000-0000-0000B13C0000}"/>
    <cellStyle name="Moeda 7 4 4 2 4" xfId="15535" xr:uid="{00000000-0005-0000-0000-0000B23C0000}"/>
    <cellStyle name="Moeda 7 4 4 2 4 2" xfId="15536" xr:uid="{00000000-0005-0000-0000-0000B33C0000}"/>
    <cellStyle name="Moeda 7 4 4 2 5" xfId="15537" xr:uid="{00000000-0005-0000-0000-0000B43C0000}"/>
    <cellStyle name="Moeda 7 4 4 3" xfId="15538" xr:uid="{00000000-0005-0000-0000-0000B53C0000}"/>
    <cellStyle name="Moeda 7 4 4 3 2" xfId="15539" xr:uid="{00000000-0005-0000-0000-0000B63C0000}"/>
    <cellStyle name="Moeda 7 4 4 3 2 2" xfId="15540" xr:uid="{00000000-0005-0000-0000-0000B73C0000}"/>
    <cellStyle name="Moeda 7 4 4 3 2 2 2" xfId="15541" xr:uid="{00000000-0005-0000-0000-0000B83C0000}"/>
    <cellStyle name="Moeda 7 4 4 3 2 3" xfId="15542" xr:uid="{00000000-0005-0000-0000-0000B93C0000}"/>
    <cellStyle name="Moeda 7 4 4 3 3" xfId="15543" xr:uid="{00000000-0005-0000-0000-0000BA3C0000}"/>
    <cellStyle name="Moeda 7 4 4 3 3 2" xfId="15544" xr:uid="{00000000-0005-0000-0000-0000BB3C0000}"/>
    <cellStyle name="Moeda 7 4 4 3 4" xfId="15545" xr:uid="{00000000-0005-0000-0000-0000BC3C0000}"/>
    <cellStyle name="Moeda 7 4 4 4" xfId="15546" xr:uid="{00000000-0005-0000-0000-0000BD3C0000}"/>
    <cellStyle name="Moeda 7 4 4 4 2" xfId="15547" xr:uid="{00000000-0005-0000-0000-0000BE3C0000}"/>
    <cellStyle name="Moeda 7 4 4 4 2 2" xfId="15548" xr:uid="{00000000-0005-0000-0000-0000BF3C0000}"/>
    <cellStyle name="Moeda 7 4 4 4 3" xfId="15549" xr:uid="{00000000-0005-0000-0000-0000C03C0000}"/>
    <cellStyle name="Moeda 7 4 4 5" xfId="15550" xr:uid="{00000000-0005-0000-0000-0000C13C0000}"/>
    <cellStyle name="Moeda 7 4 4 5 2" xfId="15551" xr:uid="{00000000-0005-0000-0000-0000C23C0000}"/>
    <cellStyle name="Moeda 7 4 4 6" xfId="15552" xr:uid="{00000000-0005-0000-0000-0000C33C0000}"/>
    <cellStyle name="Moeda 7 5" xfId="15553" xr:uid="{00000000-0005-0000-0000-0000C43C0000}"/>
    <cellStyle name="Moeda 8" xfId="15554" xr:uid="{00000000-0005-0000-0000-0000C53C0000}"/>
    <cellStyle name="Moeda 8 2" xfId="15555" xr:uid="{00000000-0005-0000-0000-0000C63C0000}"/>
    <cellStyle name="Moeda 8 2 2" xfId="15556" xr:uid="{00000000-0005-0000-0000-0000C73C0000}"/>
    <cellStyle name="Moeda 8 2 2 10" xfId="15557" xr:uid="{00000000-0005-0000-0000-0000C83C0000}"/>
    <cellStyle name="Moeda 8 2 2 2" xfId="15558" xr:uid="{00000000-0005-0000-0000-0000C93C0000}"/>
    <cellStyle name="Moeda 8 2 2 2 2" xfId="15559" xr:uid="{00000000-0005-0000-0000-0000CA3C0000}"/>
    <cellStyle name="Moeda 8 2 2 2 2 2" xfId="15560" xr:uid="{00000000-0005-0000-0000-0000CB3C0000}"/>
    <cellStyle name="Moeda 8 2 2 2 2 2 2" xfId="15561" xr:uid="{00000000-0005-0000-0000-0000CC3C0000}"/>
    <cellStyle name="Moeda 8 2 2 2 2 2 2 2" xfId="15562" xr:uid="{00000000-0005-0000-0000-0000CD3C0000}"/>
    <cellStyle name="Moeda 8 2 2 2 2 2 2 2 2" xfId="15563" xr:uid="{00000000-0005-0000-0000-0000CE3C0000}"/>
    <cellStyle name="Moeda 8 2 2 2 2 2 2 3" xfId="15564" xr:uid="{00000000-0005-0000-0000-0000CF3C0000}"/>
    <cellStyle name="Moeda 8 2 2 2 2 2 3" xfId="15565" xr:uid="{00000000-0005-0000-0000-0000D03C0000}"/>
    <cellStyle name="Moeda 8 2 2 2 2 2 3 2" xfId="15566" xr:uid="{00000000-0005-0000-0000-0000D13C0000}"/>
    <cellStyle name="Moeda 8 2 2 2 2 2 4" xfId="15567" xr:uid="{00000000-0005-0000-0000-0000D23C0000}"/>
    <cellStyle name="Moeda 8 2 2 2 2 3" xfId="15568" xr:uid="{00000000-0005-0000-0000-0000D33C0000}"/>
    <cellStyle name="Moeda 8 2 2 2 2 3 2" xfId="15569" xr:uid="{00000000-0005-0000-0000-0000D43C0000}"/>
    <cellStyle name="Moeda 8 2 2 2 2 3 2 2" xfId="15570" xr:uid="{00000000-0005-0000-0000-0000D53C0000}"/>
    <cellStyle name="Moeda 8 2 2 2 2 3 3" xfId="15571" xr:uid="{00000000-0005-0000-0000-0000D63C0000}"/>
    <cellStyle name="Moeda 8 2 2 2 2 4" xfId="15572" xr:uid="{00000000-0005-0000-0000-0000D73C0000}"/>
    <cellStyle name="Moeda 8 2 2 2 2 4 2" xfId="15573" xr:uid="{00000000-0005-0000-0000-0000D83C0000}"/>
    <cellStyle name="Moeda 8 2 2 2 2 5" xfId="15574" xr:uid="{00000000-0005-0000-0000-0000D93C0000}"/>
    <cellStyle name="Moeda 8 2 2 2 3" xfId="15575" xr:uid="{00000000-0005-0000-0000-0000DA3C0000}"/>
    <cellStyle name="Moeda 8 2 2 2 3 2" xfId="15576" xr:uid="{00000000-0005-0000-0000-0000DB3C0000}"/>
    <cellStyle name="Moeda 8 2 2 2 3 2 2" xfId="15577" xr:uid="{00000000-0005-0000-0000-0000DC3C0000}"/>
    <cellStyle name="Moeda 8 2 2 2 3 2 2 2" xfId="15578" xr:uid="{00000000-0005-0000-0000-0000DD3C0000}"/>
    <cellStyle name="Moeda 8 2 2 2 3 2 3" xfId="15579" xr:uid="{00000000-0005-0000-0000-0000DE3C0000}"/>
    <cellStyle name="Moeda 8 2 2 2 3 3" xfId="15580" xr:uid="{00000000-0005-0000-0000-0000DF3C0000}"/>
    <cellStyle name="Moeda 8 2 2 2 3 3 2" xfId="15581" xr:uid="{00000000-0005-0000-0000-0000E03C0000}"/>
    <cellStyle name="Moeda 8 2 2 2 3 4" xfId="15582" xr:uid="{00000000-0005-0000-0000-0000E13C0000}"/>
    <cellStyle name="Moeda 8 2 2 2 4" xfId="15583" xr:uid="{00000000-0005-0000-0000-0000E23C0000}"/>
    <cellStyle name="Moeda 8 2 2 2 4 2" xfId="15584" xr:uid="{00000000-0005-0000-0000-0000E33C0000}"/>
    <cellStyle name="Moeda 8 2 2 2 4 2 2" xfId="15585" xr:uid="{00000000-0005-0000-0000-0000E43C0000}"/>
    <cellStyle name="Moeda 8 2 2 2 4 3" xfId="15586" xr:uid="{00000000-0005-0000-0000-0000E53C0000}"/>
    <cellStyle name="Moeda 8 2 2 2 5" xfId="15587" xr:uid="{00000000-0005-0000-0000-0000E63C0000}"/>
    <cellStyle name="Moeda 8 2 2 2 5 2" xfId="15588" xr:uid="{00000000-0005-0000-0000-0000E73C0000}"/>
    <cellStyle name="Moeda 8 2 2 2 6" xfId="15589" xr:uid="{00000000-0005-0000-0000-0000E83C0000}"/>
    <cellStyle name="Moeda 8 2 2 3" xfId="15590" xr:uid="{00000000-0005-0000-0000-0000E93C0000}"/>
    <cellStyle name="Moeda 8 2 2 3 2" xfId="15591" xr:uid="{00000000-0005-0000-0000-0000EA3C0000}"/>
    <cellStyle name="Moeda 8 2 2 3 2 2" xfId="15592" xr:uid="{00000000-0005-0000-0000-0000EB3C0000}"/>
    <cellStyle name="Moeda 8 2 2 3 2 2 2" xfId="15593" xr:uid="{00000000-0005-0000-0000-0000EC3C0000}"/>
    <cellStyle name="Moeda 8 2 2 3 2 2 2 2" xfId="15594" xr:uid="{00000000-0005-0000-0000-0000ED3C0000}"/>
    <cellStyle name="Moeda 8 2 2 3 2 2 3" xfId="15595" xr:uid="{00000000-0005-0000-0000-0000EE3C0000}"/>
    <cellStyle name="Moeda 8 2 2 3 2 3" xfId="15596" xr:uid="{00000000-0005-0000-0000-0000EF3C0000}"/>
    <cellStyle name="Moeda 8 2 2 3 2 3 2" xfId="15597" xr:uid="{00000000-0005-0000-0000-0000F03C0000}"/>
    <cellStyle name="Moeda 8 2 2 3 2 4" xfId="15598" xr:uid="{00000000-0005-0000-0000-0000F13C0000}"/>
    <cellStyle name="Moeda 8 2 2 3 3" xfId="15599" xr:uid="{00000000-0005-0000-0000-0000F23C0000}"/>
    <cellStyle name="Moeda 8 2 2 3 3 2" xfId="15600" xr:uid="{00000000-0005-0000-0000-0000F33C0000}"/>
    <cellStyle name="Moeda 8 2 2 3 3 2 2" xfId="15601" xr:uid="{00000000-0005-0000-0000-0000F43C0000}"/>
    <cellStyle name="Moeda 8 2 2 3 3 3" xfId="15602" xr:uid="{00000000-0005-0000-0000-0000F53C0000}"/>
    <cellStyle name="Moeda 8 2 2 3 4" xfId="15603" xr:uid="{00000000-0005-0000-0000-0000F63C0000}"/>
    <cellStyle name="Moeda 8 2 2 3 4 2" xfId="15604" xr:uid="{00000000-0005-0000-0000-0000F73C0000}"/>
    <cellStyle name="Moeda 8 2 2 3 5" xfId="15605" xr:uid="{00000000-0005-0000-0000-0000F83C0000}"/>
    <cellStyle name="Moeda 8 2 2 4" xfId="15606" xr:uid="{00000000-0005-0000-0000-0000F93C0000}"/>
    <cellStyle name="Moeda 8 2 2 4 2" xfId="15607" xr:uid="{00000000-0005-0000-0000-0000FA3C0000}"/>
    <cellStyle name="Moeda 8 2 2 4 2 2" xfId="15608" xr:uid="{00000000-0005-0000-0000-0000FB3C0000}"/>
    <cellStyle name="Moeda 8 2 2 4 2 2 2" xfId="15609" xr:uid="{00000000-0005-0000-0000-0000FC3C0000}"/>
    <cellStyle name="Moeda 8 2 2 4 2 2 2 2" xfId="15610" xr:uid="{00000000-0005-0000-0000-0000FD3C0000}"/>
    <cellStyle name="Moeda 8 2 2 4 2 2 3" xfId="15611" xr:uid="{00000000-0005-0000-0000-0000FE3C0000}"/>
    <cellStyle name="Moeda 8 2 2 4 2 3" xfId="15612" xr:uid="{00000000-0005-0000-0000-0000FF3C0000}"/>
    <cellStyle name="Moeda 8 2 2 4 2 3 2" xfId="15613" xr:uid="{00000000-0005-0000-0000-0000003D0000}"/>
    <cellStyle name="Moeda 8 2 2 4 2 4" xfId="15614" xr:uid="{00000000-0005-0000-0000-0000013D0000}"/>
    <cellStyle name="Moeda 8 2 2 4 3" xfId="15615" xr:uid="{00000000-0005-0000-0000-0000023D0000}"/>
    <cellStyle name="Moeda 8 2 2 4 3 2" xfId="15616" xr:uid="{00000000-0005-0000-0000-0000033D0000}"/>
    <cellStyle name="Moeda 8 2 2 4 3 2 2" xfId="15617" xr:uid="{00000000-0005-0000-0000-0000043D0000}"/>
    <cellStyle name="Moeda 8 2 2 4 3 3" xfId="15618" xr:uid="{00000000-0005-0000-0000-0000053D0000}"/>
    <cellStyle name="Moeda 8 2 2 4 4" xfId="15619" xr:uid="{00000000-0005-0000-0000-0000063D0000}"/>
    <cellStyle name="Moeda 8 2 2 4 4 2" xfId="15620" xr:uid="{00000000-0005-0000-0000-0000073D0000}"/>
    <cellStyle name="Moeda 8 2 2 4 5" xfId="15621" xr:uid="{00000000-0005-0000-0000-0000083D0000}"/>
    <cellStyle name="Moeda 8 2 2 5" xfId="15622" xr:uid="{00000000-0005-0000-0000-0000093D0000}"/>
    <cellStyle name="Moeda 8 2 2 5 2" xfId="15623" xr:uid="{00000000-0005-0000-0000-00000A3D0000}"/>
    <cellStyle name="Moeda 8 2 2 5 2 2" xfId="15624" xr:uid="{00000000-0005-0000-0000-00000B3D0000}"/>
    <cellStyle name="Moeda 8 2 2 5 2 2 2" xfId="15625" xr:uid="{00000000-0005-0000-0000-00000C3D0000}"/>
    <cellStyle name="Moeda 8 2 2 5 2 3" xfId="15626" xr:uid="{00000000-0005-0000-0000-00000D3D0000}"/>
    <cellStyle name="Moeda 8 2 2 5 3" xfId="15627" xr:uid="{00000000-0005-0000-0000-00000E3D0000}"/>
    <cellStyle name="Moeda 8 2 2 5 3 2" xfId="15628" xr:uid="{00000000-0005-0000-0000-00000F3D0000}"/>
    <cellStyle name="Moeda 8 2 2 5 4" xfId="15629" xr:uid="{00000000-0005-0000-0000-0000103D0000}"/>
    <cellStyle name="Moeda 8 2 2 6" xfId="15630" xr:uid="{00000000-0005-0000-0000-0000113D0000}"/>
    <cellStyle name="Moeda 8 2 2 6 2" xfId="15631" xr:uid="{00000000-0005-0000-0000-0000123D0000}"/>
    <cellStyle name="Moeda 8 2 2 6 2 2" xfId="15632" xr:uid="{00000000-0005-0000-0000-0000133D0000}"/>
    <cellStyle name="Moeda 8 2 2 6 3" xfId="15633" xr:uid="{00000000-0005-0000-0000-0000143D0000}"/>
    <cellStyle name="Moeda 8 2 2 7" xfId="15634" xr:uid="{00000000-0005-0000-0000-0000153D0000}"/>
    <cellStyle name="Moeda 8 2 2 7 2" xfId="15635" xr:uid="{00000000-0005-0000-0000-0000163D0000}"/>
    <cellStyle name="Moeda 8 2 2 8" xfId="15636" xr:uid="{00000000-0005-0000-0000-0000173D0000}"/>
    <cellStyle name="Moeda 8 2 2 9" xfId="15637" xr:uid="{00000000-0005-0000-0000-0000183D0000}"/>
    <cellStyle name="Moeda 8 3" xfId="15638" xr:uid="{00000000-0005-0000-0000-0000193D0000}"/>
    <cellStyle name="Moeda 8 3 10" xfId="15639" xr:uid="{00000000-0005-0000-0000-00001A3D0000}"/>
    <cellStyle name="Moeda 8 3 2" xfId="15640" xr:uid="{00000000-0005-0000-0000-00001B3D0000}"/>
    <cellStyle name="Moeda 8 3 2 2" xfId="15641" xr:uid="{00000000-0005-0000-0000-00001C3D0000}"/>
    <cellStyle name="Moeda 8 3 2 2 2" xfId="15642" xr:uid="{00000000-0005-0000-0000-00001D3D0000}"/>
    <cellStyle name="Moeda 8 3 2 2 2 2" xfId="15643" xr:uid="{00000000-0005-0000-0000-00001E3D0000}"/>
    <cellStyle name="Moeda 8 3 2 2 2 2 2" xfId="15644" xr:uid="{00000000-0005-0000-0000-00001F3D0000}"/>
    <cellStyle name="Moeda 8 3 2 2 2 2 2 2" xfId="15645" xr:uid="{00000000-0005-0000-0000-0000203D0000}"/>
    <cellStyle name="Moeda 8 3 2 2 2 2 3" xfId="15646" xr:uid="{00000000-0005-0000-0000-0000213D0000}"/>
    <cellStyle name="Moeda 8 3 2 2 2 3" xfId="15647" xr:uid="{00000000-0005-0000-0000-0000223D0000}"/>
    <cellStyle name="Moeda 8 3 2 2 2 3 2" xfId="15648" xr:uid="{00000000-0005-0000-0000-0000233D0000}"/>
    <cellStyle name="Moeda 8 3 2 2 2 4" xfId="15649" xr:uid="{00000000-0005-0000-0000-0000243D0000}"/>
    <cellStyle name="Moeda 8 3 2 2 3" xfId="15650" xr:uid="{00000000-0005-0000-0000-0000253D0000}"/>
    <cellStyle name="Moeda 8 3 2 2 3 2" xfId="15651" xr:uid="{00000000-0005-0000-0000-0000263D0000}"/>
    <cellStyle name="Moeda 8 3 2 2 3 2 2" xfId="15652" xr:uid="{00000000-0005-0000-0000-0000273D0000}"/>
    <cellStyle name="Moeda 8 3 2 2 3 3" xfId="15653" xr:uid="{00000000-0005-0000-0000-0000283D0000}"/>
    <cellStyle name="Moeda 8 3 2 2 4" xfId="15654" xr:uid="{00000000-0005-0000-0000-0000293D0000}"/>
    <cellStyle name="Moeda 8 3 2 2 4 2" xfId="15655" xr:uid="{00000000-0005-0000-0000-00002A3D0000}"/>
    <cellStyle name="Moeda 8 3 2 2 5" xfId="15656" xr:uid="{00000000-0005-0000-0000-00002B3D0000}"/>
    <cellStyle name="Moeda 8 3 2 3" xfId="15657" xr:uid="{00000000-0005-0000-0000-00002C3D0000}"/>
    <cellStyle name="Moeda 8 3 2 3 2" xfId="15658" xr:uid="{00000000-0005-0000-0000-00002D3D0000}"/>
    <cellStyle name="Moeda 8 3 2 3 2 2" xfId="15659" xr:uid="{00000000-0005-0000-0000-00002E3D0000}"/>
    <cellStyle name="Moeda 8 3 2 3 2 2 2" xfId="15660" xr:uid="{00000000-0005-0000-0000-00002F3D0000}"/>
    <cellStyle name="Moeda 8 3 2 3 2 3" xfId="15661" xr:uid="{00000000-0005-0000-0000-0000303D0000}"/>
    <cellStyle name="Moeda 8 3 2 3 3" xfId="15662" xr:uid="{00000000-0005-0000-0000-0000313D0000}"/>
    <cellStyle name="Moeda 8 3 2 3 3 2" xfId="15663" xr:uid="{00000000-0005-0000-0000-0000323D0000}"/>
    <cellStyle name="Moeda 8 3 2 3 4" xfId="15664" xr:uid="{00000000-0005-0000-0000-0000333D0000}"/>
    <cellStyle name="Moeda 8 3 2 4" xfId="15665" xr:uid="{00000000-0005-0000-0000-0000343D0000}"/>
    <cellStyle name="Moeda 8 3 2 4 2" xfId="15666" xr:uid="{00000000-0005-0000-0000-0000353D0000}"/>
    <cellStyle name="Moeda 8 3 2 4 2 2" xfId="15667" xr:uid="{00000000-0005-0000-0000-0000363D0000}"/>
    <cellStyle name="Moeda 8 3 2 4 3" xfId="15668" xr:uid="{00000000-0005-0000-0000-0000373D0000}"/>
    <cellStyle name="Moeda 8 3 2 5" xfId="15669" xr:uid="{00000000-0005-0000-0000-0000383D0000}"/>
    <cellStyle name="Moeda 8 3 2 5 2" xfId="15670" xr:uid="{00000000-0005-0000-0000-0000393D0000}"/>
    <cellStyle name="Moeda 8 3 2 6" xfId="15671" xr:uid="{00000000-0005-0000-0000-00003A3D0000}"/>
    <cellStyle name="Moeda 8 3 3" xfId="15672" xr:uid="{00000000-0005-0000-0000-00003B3D0000}"/>
    <cellStyle name="Moeda 8 3 3 2" xfId="15673" xr:uid="{00000000-0005-0000-0000-00003C3D0000}"/>
    <cellStyle name="Moeda 8 3 3 2 2" xfId="15674" xr:uid="{00000000-0005-0000-0000-00003D3D0000}"/>
    <cellStyle name="Moeda 8 3 3 2 2 2" xfId="15675" xr:uid="{00000000-0005-0000-0000-00003E3D0000}"/>
    <cellStyle name="Moeda 8 3 3 2 2 2 2" xfId="15676" xr:uid="{00000000-0005-0000-0000-00003F3D0000}"/>
    <cellStyle name="Moeda 8 3 3 2 2 3" xfId="15677" xr:uid="{00000000-0005-0000-0000-0000403D0000}"/>
    <cellStyle name="Moeda 8 3 3 2 3" xfId="15678" xr:uid="{00000000-0005-0000-0000-0000413D0000}"/>
    <cellStyle name="Moeda 8 3 3 2 3 2" xfId="15679" xr:uid="{00000000-0005-0000-0000-0000423D0000}"/>
    <cellStyle name="Moeda 8 3 3 2 4" xfId="15680" xr:uid="{00000000-0005-0000-0000-0000433D0000}"/>
    <cellStyle name="Moeda 8 3 3 3" xfId="15681" xr:uid="{00000000-0005-0000-0000-0000443D0000}"/>
    <cellStyle name="Moeda 8 3 3 3 2" xfId="15682" xr:uid="{00000000-0005-0000-0000-0000453D0000}"/>
    <cellStyle name="Moeda 8 3 3 3 2 2" xfId="15683" xr:uid="{00000000-0005-0000-0000-0000463D0000}"/>
    <cellStyle name="Moeda 8 3 3 3 3" xfId="15684" xr:uid="{00000000-0005-0000-0000-0000473D0000}"/>
    <cellStyle name="Moeda 8 3 3 4" xfId="15685" xr:uid="{00000000-0005-0000-0000-0000483D0000}"/>
    <cellStyle name="Moeda 8 3 3 4 2" xfId="15686" xr:uid="{00000000-0005-0000-0000-0000493D0000}"/>
    <cellStyle name="Moeda 8 3 3 5" xfId="15687" xr:uid="{00000000-0005-0000-0000-00004A3D0000}"/>
    <cellStyle name="Moeda 8 3 4" xfId="15688" xr:uid="{00000000-0005-0000-0000-00004B3D0000}"/>
    <cellStyle name="Moeda 8 3 4 2" xfId="15689" xr:uid="{00000000-0005-0000-0000-00004C3D0000}"/>
    <cellStyle name="Moeda 8 3 4 2 2" xfId="15690" xr:uid="{00000000-0005-0000-0000-00004D3D0000}"/>
    <cellStyle name="Moeda 8 3 4 2 2 2" xfId="15691" xr:uid="{00000000-0005-0000-0000-00004E3D0000}"/>
    <cellStyle name="Moeda 8 3 4 2 2 2 2" xfId="15692" xr:uid="{00000000-0005-0000-0000-00004F3D0000}"/>
    <cellStyle name="Moeda 8 3 4 2 2 3" xfId="15693" xr:uid="{00000000-0005-0000-0000-0000503D0000}"/>
    <cellStyle name="Moeda 8 3 4 2 3" xfId="15694" xr:uid="{00000000-0005-0000-0000-0000513D0000}"/>
    <cellStyle name="Moeda 8 3 4 2 3 2" xfId="15695" xr:uid="{00000000-0005-0000-0000-0000523D0000}"/>
    <cellStyle name="Moeda 8 3 4 2 4" xfId="15696" xr:uid="{00000000-0005-0000-0000-0000533D0000}"/>
    <cellStyle name="Moeda 8 3 4 3" xfId="15697" xr:uid="{00000000-0005-0000-0000-0000543D0000}"/>
    <cellStyle name="Moeda 8 3 4 3 2" xfId="15698" xr:uid="{00000000-0005-0000-0000-0000553D0000}"/>
    <cellStyle name="Moeda 8 3 4 3 2 2" xfId="15699" xr:uid="{00000000-0005-0000-0000-0000563D0000}"/>
    <cellStyle name="Moeda 8 3 4 3 3" xfId="15700" xr:uid="{00000000-0005-0000-0000-0000573D0000}"/>
    <cellStyle name="Moeda 8 3 4 4" xfId="15701" xr:uid="{00000000-0005-0000-0000-0000583D0000}"/>
    <cellStyle name="Moeda 8 3 4 4 2" xfId="15702" xr:uid="{00000000-0005-0000-0000-0000593D0000}"/>
    <cellStyle name="Moeda 8 3 4 5" xfId="15703" xr:uid="{00000000-0005-0000-0000-00005A3D0000}"/>
    <cellStyle name="Moeda 8 3 5" xfId="15704" xr:uid="{00000000-0005-0000-0000-00005B3D0000}"/>
    <cellStyle name="Moeda 8 3 5 2" xfId="15705" xr:uid="{00000000-0005-0000-0000-00005C3D0000}"/>
    <cellStyle name="Moeda 8 3 5 2 2" xfId="15706" xr:uid="{00000000-0005-0000-0000-00005D3D0000}"/>
    <cellStyle name="Moeda 8 3 5 2 2 2" xfId="15707" xr:uid="{00000000-0005-0000-0000-00005E3D0000}"/>
    <cellStyle name="Moeda 8 3 5 2 3" xfId="15708" xr:uid="{00000000-0005-0000-0000-00005F3D0000}"/>
    <cellStyle name="Moeda 8 3 5 3" xfId="15709" xr:uid="{00000000-0005-0000-0000-0000603D0000}"/>
    <cellStyle name="Moeda 8 3 5 3 2" xfId="15710" xr:uid="{00000000-0005-0000-0000-0000613D0000}"/>
    <cellStyle name="Moeda 8 3 5 4" xfId="15711" xr:uid="{00000000-0005-0000-0000-0000623D0000}"/>
    <cellStyle name="Moeda 8 3 6" xfId="15712" xr:uid="{00000000-0005-0000-0000-0000633D0000}"/>
    <cellStyle name="Moeda 8 3 6 2" xfId="15713" xr:uid="{00000000-0005-0000-0000-0000643D0000}"/>
    <cellStyle name="Moeda 8 3 6 2 2" xfId="15714" xr:uid="{00000000-0005-0000-0000-0000653D0000}"/>
    <cellStyle name="Moeda 8 3 6 3" xfId="15715" xr:uid="{00000000-0005-0000-0000-0000663D0000}"/>
    <cellStyle name="Moeda 8 3 7" xfId="15716" xr:uid="{00000000-0005-0000-0000-0000673D0000}"/>
    <cellStyle name="Moeda 8 3 7 2" xfId="15717" xr:uid="{00000000-0005-0000-0000-0000683D0000}"/>
    <cellStyle name="Moeda 8 3 8" xfId="15718" xr:uid="{00000000-0005-0000-0000-0000693D0000}"/>
    <cellStyle name="Moeda 8 3 9" xfId="15719" xr:uid="{00000000-0005-0000-0000-00006A3D0000}"/>
    <cellStyle name="Moeda 8 4" xfId="15720" xr:uid="{00000000-0005-0000-0000-00006B3D0000}"/>
    <cellStyle name="Moeda 8 4 2" xfId="15721" xr:uid="{00000000-0005-0000-0000-00006C3D0000}"/>
    <cellStyle name="Moeda 8 4 2 2" xfId="15722" xr:uid="{00000000-0005-0000-0000-00006D3D0000}"/>
    <cellStyle name="Moeda 8 4 2 2 2" xfId="15723" xr:uid="{00000000-0005-0000-0000-00006E3D0000}"/>
    <cellStyle name="Moeda 8 4 2 2 2 2" xfId="15724" xr:uid="{00000000-0005-0000-0000-00006F3D0000}"/>
    <cellStyle name="Moeda 8 4 2 2 2 2 2" xfId="15725" xr:uid="{00000000-0005-0000-0000-0000703D0000}"/>
    <cellStyle name="Moeda 8 4 2 2 2 2 2 2" xfId="15726" xr:uid="{00000000-0005-0000-0000-0000713D0000}"/>
    <cellStyle name="Moeda 8 4 2 2 2 2 2 2 2" xfId="15727" xr:uid="{00000000-0005-0000-0000-0000723D0000}"/>
    <cellStyle name="Moeda 8 4 2 2 2 2 2 2 2 2" xfId="15728" xr:uid="{00000000-0005-0000-0000-0000733D0000}"/>
    <cellStyle name="Moeda 8 4 2 2 2 2 2 2 2 2 2" xfId="15729" xr:uid="{00000000-0005-0000-0000-0000743D0000}"/>
    <cellStyle name="Moeda 8 4 2 2 2 2 2 2 2 3" xfId="15730" xr:uid="{00000000-0005-0000-0000-0000753D0000}"/>
    <cellStyle name="Moeda 8 4 2 2 2 2 2 2 3" xfId="15731" xr:uid="{00000000-0005-0000-0000-0000763D0000}"/>
    <cellStyle name="Moeda 8 4 2 2 2 2 2 2 3 2" xfId="15732" xr:uid="{00000000-0005-0000-0000-0000773D0000}"/>
    <cellStyle name="Moeda 8 4 2 2 2 2 2 2 4" xfId="15733" xr:uid="{00000000-0005-0000-0000-0000783D0000}"/>
    <cellStyle name="Moeda 8 4 2 2 2 2 2 3" xfId="15734" xr:uid="{00000000-0005-0000-0000-0000793D0000}"/>
    <cellStyle name="Moeda 8 4 2 2 2 2 2 3 2" xfId="15735" xr:uid="{00000000-0005-0000-0000-00007A3D0000}"/>
    <cellStyle name="Moeda 8 4 2 2 2 2 2 3 2 2" xfId="15736" xr:uid="{00000000-0005-0000-0000-00007B3D0000}"/>
    <cellStyle name="Moeda 8 4 2 2 2 2 2 3 3" xfId="15737" xr:uid="{00000000-0005-0000-0000-00007C3D0000}"/>
    <cellStyle name="Moeda 8 4 2 2 2 2 2 4" xfId="15738" xr:uid="{00000000-0005-0000-0000-00007D3D0000}"/>
    <cellStyle name="Moeda 8 4 2 2 2 2 2 4 2" xfId="15739" xr:uid="{00000000-0005-0000-0000-00007E3D0000}"/>
    <cellStyle name="Moeda 8 4 2 2 2 2 2 5" xfId="15740" xr:uid="{00000000-0005-0000-0000-00007F3D0000}"/>
    <cellStyle name="Moeda 8 4 2 2 2 2 3" xfId="15741" xr:uid="{00000000-0005-0000-0000-0000803D0000}"/>
    <cellStyle name="Moeda 8 4 2 2 2 2 3 2" xfId="15742" xr:uid="{00000000-0005-0000-0000-0000813D0000}"/>
    <cellStyle name="Moeda 8 4 2 2 2 2 3 2 2" xfId="15743" xr:uid="{00000000-0005-0000-0000-0000823D0000}"/>
    <cellStyle name="Moeda 8 4 2 2 2 2 3 2 2 2" xfId="15744" xr:uid="{00000000-0005-0000-0000-0000833D0000}"/>
    <cellStyle name="Moeda 8 4 2 2 2 2 3 2 3" xfId="15745" xr:uid="{00000000-0005-0000-0000-0000843D0000}"/>
    <cellStyle name="Moeda 8 4 2 2 2 2 3 3" xfId="15746" xr:uid="{00000000-0005-0000-0000-0000853D0000}"/>
    <cellStyle name="Moeda 8 4 2 2 2 2 3 3 2" xfId="15747" xr:uid="{00000000-0005-0000-0000-0000863D0000}"/>
    <cellStyle name="Moeda 8 4 2 2 2 2 3 4" xfId="15748" xr:uid="{00000000-0005-0000-0000-0000873D0000}"/>
    <cellStyle name="Moeda 8 4 2 2 2 2 4" xfId="15749" xr:uid="{00000000-0005-0000-0000-0000883D0000}"/>
    <cellStyle name="Moeda 8 4 2 2 2 2 4 2" xfId="15750" xr:uid="{00000000-0005-0000-0000-0000893D0000}"/>
    <cellStyle name="Moeda 8 4 2 2 2 2 4 2 2" xfId="15751" xr:uid="{00000000-0005-0000-0000-00008A3D0000}"/>
    <cellStyle name="Moeda 8 4 2 2 2 2 4 3" xfId="15752" xr:uid="{00000000-0005-0000-0000-00008B3D0000}"/>
    <cellStyle name="Moeda 8 4 2 2 2 2 5" xfId="15753" xr:uid="{00000000-0005-0000-0000-00008C3D0000}"/>
    <cellStyle name="Moeda 8 4 2 2 2 2 5 2" xfId="15754" xr:uid="{00000000-0005-0000-0000-00008D3D0000}"/>
    <cellStyle name="Moeda 8 4 2 2 2 2 6" xfId="15755" xr:uid="{00000000-0005-0000-0000-00008E3D0000}"/>
    <cellStyle name="Moeda 8 4 2 2 3" xfId="15756" xr:uid="{00000000-0005-0000-0000-00008F3D0000}"/>
    <cellStyle name="Moeda 8 4 2 2 3 2" xfId="15757" xr:uid="{00000000-0005-0000-0000-0000903D0000}"/>
    <cellStyle name="Moeda 8 4 2 2 3 2 2" xfId="15758" xr:uid="{00000000-0005-0000-0000-0000913D0000}"/>
    <cellStyle name="Moeda 8 4 2 2 3 2 2 2" xfId="15759" xr:uid="{00000000-0005-0000-0000-0000923D0000}"/>
    <cellStyle name="Moeda 8 4 2 2 3 2 2 2 2" xfId="15760" xr:uid="{00000000-0005-0000-0000-0000933D0000}"/>
    <cellStyle name="Moeda 8 4 2 2 3 2 2 2 2 2" xfId="15761" xr:uid="{00000000-0005-0000-0000-0000943D0000}"/>
    <cellStyle name="Moeda 8 4 2 2 3 2 2 2 3" xfId="15762" xr:uid="{00000000-0005-0000-0000-0000953D0000}"/>
    <cellStyle name="Moeda 8 4 2 2 3 2 2 3" xfId="15763" xr:uid="{00000000-0005-0000-0000-0000963D0000}"/>
    <cellStyle name="Moeda 8 4 2 2 3 2 2 3 2" xfId="15764" xr:uid="{00000000-0005-0000-0000-0000973D0000}"/>
    <cellStyle name="Moeda 8 4 2 2 3 2 2 4" xfId="15765" xr:uid="{00000000-0005-0000-0000-0000983D0000}"/>
    <cellStyle name="Moeda 8 4 2 2 3 2 3" xfId="15766" xr:uid="{00000000-0005-0000-0000-0000993D0000}"/>
    <cellStyle name="Moeda 8 4 2 2 3 2 3 2" xfId="15767" xr:uid="{00000000-0005-0000-0000-00009A3D0000}"/>
    <cellStyle name="Moeda 8 4 2 2 3 2 3 2 2" xfId="15768" xr:uid="{00000000-0005-0000-0000-00009B3D0000}"/>
    <cellStyle name="Moeda 8 4 2 2 3 2 3 3" xfId="15769" xr:uid="{00000000-0005-0000-0000-00009C3D0000}"/>
    <cellStyle name="Moeda 8 4 2 2 3 2 4" xfId="15770" xr:uid="{00000000-0005-0000-0000-00009D3D0000}"/>
    <cellStyle name="Moeda 8 4 2 2 3 2 4 2" xfId="15771" xr:uid="{00000000-0005-0000-0000-00009E3D0000}"/>
    <cellStyle name="Moeda 8 4 2 2 3 2 5" xfId="15772" xr:uid="{00000000-0005-0000-0000-00009F3D0000}"/>
    <cellStyle name="Moeda 8 4 2 2 3 3" xfId="15773" xr:uid="{00000000-0005-0000-0000-0000A03D0000}"/>
    <cellStyle name="Moeda 8 4 2 2 3 3 2" xfId="15774" xr:uid="{00000000-0005-0000-0000-0000A13D0000}"/>
    <cellStyle name="Moeda 8 4 2 2 3 3 2 2" xfId="15775" xr:uid="{00000000-0005-0000-0000-0000A23D0000}"/>
    <cellStyle name="Moeda 8 4 2 2 3 3 2 2 2" xfId="15776" xr:uid="{00000000-0005-0000-0000-0000A33D0000}"/>
    <cellStyle name="Moeda 8 4 2 2 3 3 2 3" xfId="15777" xr:uid="{00000000-0005-0000-0000-0000A43D0000}"/>
    <cellStyle name="Moeda 8 4 2 2 3 3 3" xfId="15778" xr:uid="{00000000-0005-0000-0000-0000A53D0000}"/>
    <cellStyle name="Moeda 8 4 2 2 3 3 3 2" xfId="15779" xr:uid="{00000000-0005-0000-0000-0000A63D0000}"/>
    <cellStyle name="Moeda 8 4 2 2 3 3 4" xfId="15780" xr:uid="{00000000-0005-0000-0000-0000A73D0000}"/>
    <cellStyle name="Moeda 8 4 2 2 3 4" xfId="15781" xr:uid="{00000000-0005-0000-0000-0000A83D0000}"/>
    <cellStyle name="Moeda 8 4 2 2 3 4 2" xfId="15782" xr:uid="{00000000-0005-0000-0000-0000A93D0000}"/>
    <cellStyle name="Moeda 8 4 2 2 3 4 2 2" xfId="15783" xr:uid="{00000000-0005-0000-0000-0000AA3D0000}"/>
    <cellStyle name="Moeda 8 4 2 2 3 4 3" xfId="15784" xr:uid="{00000000-0005-0000-0000-0000AB3D0000}"/>
    <cellStyle name="Moeda 8 4 2 2 3 5" xfId="15785" xr:uid="{00000000-0005-0000-0000-0000AC3D0000}"/>
    <cellStyle name="Moeda 8 4 2 2 3 5 2" xfId="15786" xr:uid="{00000000-0005-0000-0000-0000AD3D0000}"/>
    <cellStyle name="Moeda 8 4 2 2 3 6" xfId="15787" xr:uid="{00000000-0005-0000-0000-0000AE3D0000}"/>
    <cellStyle name="Moeda 8 4 2 3" xfId="15788" xr:uid="{00000000-0005-0000-0000-0000AF3D0000}"/>
    <cellStyle name="Moeda 8 4 2 3 2" xfId="15789" xr:uid="{00000000-0005-0000-0000-0000B03D0000}"/>
    <cellStyle name="Moeda 8 4 2 3 2 2" xfId="15790" xr:uid="{00000000-0005-0000-0000-0000B13D0000}"/>
    <cellStyle name="Moeda 8 4 2 3 2 2 2" xfId="15791" xr:uid="{00000000-0005-0000-0000-0000B23D0000}"/>
    <cellStyle name="Moeda 8 4 2 3 2 2 2 2" xfId="15792" xr:uid="{00000000-0005-0000-0000-0000B33D0000}"/>
    <cellStyle name="Moeda 8 4 2 3 2 2 2 2 2" xfId="15793" xr:uid="{00000000-0005-0000-0000-0000B43D0000}"/>
    <cellStyle name="Moeda 8 4 2 3 2 2 2 3" xfId="15794" xr:uid="{00000000-0005-0000-0000-0000B53D0000}"/>
    <cellStyle name="Moeda 8 4 2 3 2 2 3" xfId="15795" xr:uid="{00000000-0005-0000-0000-0000B63D0000}"/>
    <cellStyle name="Moeda 8 4 2 3 2 2 3 2" xfId="15796" xr:uid="{00000000-0005-0000-0000-0000B73D0000}"/>
    <cellStyle name="Moeda 8 4 2 3 2 2 4" xfId="15797" xr:uid="{00000000-0005-0000-0000-0000B83D0000}"/>
    <cellStyle name="Moeda 8 4 2 3 2 3" xfId="15798" xr:uid="{00000000-0005-0000-0000-0000B93D0000}"/>
    <cellStyle name="Moeda 8 4 2 3 2 3 2" xfId="15799" xr:uid="{00000000-0005-0000-0000-0000BA3D0000}"/>
    <cellStyle name="Moeda 8 4 2 3 2 3 2 2" xfId="15800" xr:uid="{00000000-0005-0000-0000-0000BB3D0000}"/>
    <cellStyle name="Moeda 8 4 2 3 2 3 3" xfId="15801" xr:uid="{00000000-0005-0000-0000-0000BC3D0000}"/>
    <cellStyle name="Moeda 8 4 2 3 2 4" xfId="15802" xr:uid="{00000000-0005-0000-0000-0000BD3D0000}"/>
    <cellStyle name="Moeda 8 4 2 3 2 4 2" xfId="15803" xr:uid="{00000000-0005-0000-0000-0000BE3D0000}"/>
    <cellStyle name="Moeda 8 4 2 3 2 5" xfId="15804" xr:uid="{00000000-0005-0000-0000-0000BF3D0000}"/>
    <cellStyle name="Moeda 8 4 2 3 3" xfId="15805" xr:uid="{00000000-0005-0000-0000-0000C03D0000}"/>
    <cellStyle name="Moeda 8 4 2 3 3 2" xfId="15806" xr:uid="{00000000-0005-0000-0000-0000C13D0000}"/>
    <cellStyle name="Moeda 8 4 2 3 3 2 2" xfId="15807" xr:uid="{00000000-0005-0000-0000-0000C23D0000}"/>
    <cellStyle name="Moeda 8 4 2 3 3 2 2 2" xfId="15808" xr:uid="{00000000-0005-0000-0000-0000C33D0000}"/>
    <cellStyle name="Moeda 8 4 2 3 3 2 3" xfId="15809" xr:uid="{00000000-0005-0000-0000-0000C43D0000}"/>
    <cellStyle name="Moeda 8 4 2 3 3 3" xfId="15810" xr:uid="{00000000-0005-0000-0000-0000C53D0000}"/>
    <cellStyle name="Moeda 8 4 2 3 3 3 2" xfId="15811" xr:uid="{00000000-0005-0000-0000-0000C63D0000}"/>
    <cellStyle name="Moeda 8 4 2 3 3 4" xfId="15812" xr:uid="{00000000-0005-0000-0000-0000C73D0000}"/>
    <cellStyle name="Moeda 8 4 2 3 4" xfId="15813" xr:uid="{00000000-0005-0000-0000-0000C83D0000}"/>
    <cellStyle name="Moeda 8 4 2 3 4 2" xfId="15814" xr:uid="{00000000-0005-0000-0000-0000C93D0000}"/>
    <cellStyle name="Moeda 8 4 2 3 4 2 2" xfId="15815" xr:uid="{00000000-0005-0000-0000-0000CA3D0000}"/>
    <cellStyle name="Moeda 8 4 2 3 4 3" xfId="15816" xr:uid="{00000000-0005-0000-0000-0000CB3D0000}"/>
    <cellStyle name="Moeda 8 4 2 3 5" xfId="15817" xr:uid="{00000000-0005-0000-0000-0000CC3D0000}"/>
    <cellStyle name="Moeda 8 4 2 3 5 2" xfId="15818" xr:uid="{00000000-0005-0000-0000-0000CD3D0000}"/>
    <cellStyle name="Moeda 8 4 2 3 6" xfId="15819" xr:uid="{00000000-0005-0000-0000-0000CE3D0000}"/>
    <cellStyle name="Moeda 8 4 3" xfId="15820" xr:uid="{00000000-0005-0000-0000-0000CF3D0000}"/>
    <cellStyle name="Moeda 8 4 3 2" xfId="15821" xr:uid="{00000000-0005-0000-0000-0000D03D0000}"/>
    <cellStyle name="Moeda 8 4 3 2 2" xfId="15822" xr:uid="{00000000-0005-0000-0000-0000D13D0000}"/>
    <cellStyle name="Moeda 8 4 3 2 2 2" xfId="15823" xr:uid="{00000000-0005-0000-0000-0000D23D0000}"/>
    <cellStyle name="Moeda 8 4 3 2 2 2 2" xfId="15824" xr:uid="{00000000-0005-0000-0000-0000D33D0000}"/>
    <cellStyle name="Moeda 8 4 3 2 2 2 2 2" xfId="15825" xr:uid="{00000000-0005-0000-0000-0000D43D0000}"/>
    <cellStyle name="Moeda 8 4 3 2 2 2 2 2 2" xfId="15826" xr:uid="{00000000-0005-0000-0000-0000D53D0000}"/>
    <cellStyle name="Moeda 8 4 3 2 2 2 2 2 2 2" xfId="15827" xr:uid="{00000000-0005-0000-0000-0000D63D0000}"/>
    <cellStyle name="Moeda 8 4 3 2 2 2 2 2 3" xfId="15828" xr:uid="{00000000-0005-0000-0000-0000D73D0000}"/>
    <cellStyle name="Moeda 8 4 3 2 2 2 2 3" xfId="15829" xr:uid="{00000000-0005-0000-0000-0000D83D0000}"/>
    <cellStyle name="Moeda 8 4 3 2 2 2 2 3 2" xfId="15830" xr:uid="{00000000-0005-0000-0000-0000D93D0000}"/>
    <cellStyle name="Moeda 8 4 3 2 2 2 2 4" xfId="15831" xr:uid="{00000000-0005-0000-0000-0000DA3D0000}"/>
    <cellStyle name="Moeda 8 4 3 2 2 2 3" xfId="15832" xr:uid="{00000000-0005-0000-0000-0000DB3D0000}"/>
    <cellStyle name="Moeda 8 4 3 2 2 2 3 2" xfId="15833" xr:uid="{00000000-0005-0000-0000-0000DC3D0000}"/>
    <cellStyle name="Moeda 8 4 3 2 2 2 3 2 2" xfId="15834" xr:uid="{00000000-0005-0000-0000-0000DD3D0000}"/>
    <cellStyle name="Moeda 8 4 3 2 2 2 3 3" xfId="15835" xr:uid="{00000000-0005-0000-0000-0000DE3D0000}"/>
    <cellStyle name="Moeda 8 4 3 2 2 2 4" xfId="15836" xr:uid="{00000000-0005-0000-0000-0000DF3D0000}"/>
    <cellStyle name="Moeda 8 4 3 2 2 2 4 2" xfId="15837" xr:uid="{00000000-0005-0000-0000-0000E03D0000}"/>
    <cellStyle name="Moeda 8 4 3 2 2 2 5" xfId="15838" xr:uid="{00000000-0005-0000-0000-0000E13D0000}"/>
    <cellStyle name="Moeda 8 4 3 2 2 3" xfId="15839" xr:uid="{00000000-0005-0000-0000-0000E23D0000}"/>
    <cellStyle name="Moeda 8 4 3 2 2 3 2" xfId="15840" xr:uid="{00000000-0005-0000-0000-0000E33D0000}"/>
    <cellStyle name="Moeda 8 4 3 2 2 3 2 2" xfId="15841" xr:uid="{00000000-0005-0000-0000-0000E43D0000}"/>
    <cellStyle name="Moeda 8 4 3 2 2 3 2 2 2" xfId="15842" xr:uid="{00000000-0005-0000-0000-0000E53D0000}"/>
    <cellStyle name="Moeda 8 4 3 2 2 3 2 3" xfId="15843" xr:uid="{00000000-0005-0000-0000-0000E63D0000}"/>
    <cellStyle name="Moeda 8 4 3 2 2 3 3" xfId="15844" xr:uid="{00000000-0005-0000-0000-0000E73D0000}"/>
    <cellStyle name="Moeda 8 4 3 2 2 3 3 2" xfId="15845" xr:uid="{00000000-0005-0000-0000-0000E83D0000}"/>
    <cellStyle name="Moeda 8 4 3 2 2 3 4" xfId="15846" xr:uid="{00000000-0005-0000-0000-0000E93D0000}"/>
    <cellStyle name="Moeda 8 4 3 2 2 4" xfId="15847" xr:uid="{00000000-0005-0000-0000-0000EA3D0000}"/>
    <cellStyle name="Moeda 8 4 3 2 2 4 2" xfId="15848" xr:uid="{00000000-0005-0000-0000-0000EB3D0000}"/>
    <cellStyle name="Moeda 8 4 3 2 2 4 2 2" xfId="15849" xr:uid="{00000000-0005-0000-0000-0000EC3D0000}"/>
    <cellStyle name="Moeda 8 4 3 2 2 4 3" xfId="15850" xr:uid="{00000000-0005-0000-0000-0000ED3D0000}"/>
    <cellStyle name="Moeda 8 4 3 2 2 5" xfId="15851" xr:uid="{00000000-0005-0000-0000-0000EE3D0000}"/>
    <cellStyle name="Moeda 8 4 3 2 2 5 2" xfId="15852" xr:uid="{00000000-0005-0000-0000-0000EF3D0000}"/>
    <cellStyle name="Moeda 8 4 3 2 2 6" xfId="15853" xr:uid="{00000000-0005-0000-0000-0000F03D0000}"/>
    <cellStyle name="Moeda 8 4 3 3" xfId="15854" xr:uid="{00000000-0005-0000-0000-0000F13D0000}"/>
    <cellStyle name="Moeda 8 4 3 3 2" xfId="15855" xr:uid="{00000000-0005-0000-0000-0000F23D0000}"/>
    <cellStyle name="Moeda 8 4 3 3 2 2" xfId="15856" xr:uid="{00000000-0005-0000-0000-0000F33D0000}"/>
    <cellStyle name="Moeda 8 4 3 3 2 2 2" xfId="15857" xr:uid="{00000000-0005-0000-0000-0000F43D0000}"/>
    <cellStyle name="Moeda 8 4 3 3 2 2 2 2" xfId="15858" xr:uid="{00000000-0005-0000-0000-0000F53D0000}"/>
    <cellStyle name="Moeda 8 4 3 3 2 2 2 2 2" xfId="15859" xr:uid="{00000000-0005-0000-0000-0000F63D0000}"/>
    <cellStyle name="Moeda 8 4 3 3 2 2 2 2 2 2" xfId="15860" xr:uid="{00000000-0005-0000-0000-0000F73D0000}"/>
    <cellStyle name="Moeda 8 4 3 3 2 2 2 2 2 2 2" xfId="15861" xr:uid="{00000000-0005-0000-0000-0000F83D0000}"/>
    <cellStyle name="Moeda 8 4 3 3 2 2 2 2 2 3" xfId="15862" xr:uid="{00000000-0005-0000-0000-0000F93D0000}"/>
    <cellStyle name="Moeda 8 4 3 3 2 2 2 2 3" xfId="15863" xr:uid="{00000000-0005-0000-0000-0000FA3D0000}"/>
    <cellStyle name="Moeda 8 4 3 3 2 2 2 2 3 2" xfId="15864" xr:uid="{00000000-0005-0000-0000-0000FB3D0000}"/>
    <cellStyle name="Moeda 8 4 3 3 2 2 2 2 4" xfId="15865" xr:uid="{00000000-0005-0000-0000-0000FC3D0000}"/>
    <cellStyle name="Moeda 8 4 3 3 2 2 2 3" xfId="15866" xr:uid="{00000000-0005-0000-0000-0000FD3D0000}"/>
    <cellStyle name="Moeda 8 4 3 3 2 2 2 3 2" xfId="15867" xr:uid="{00000000-0005-0000-0000-0000FE3D0000}"/>
    <cellStyle name="Moeda 8 4 3 3 2 2 2 3 2 2" xfId="15868" xr:uid="{00000000-0005-0000-0000-0000FF3D0000}"/>
    <cellStyle name="Moeda 8 4 3 3 2 2 2 3 3" xfId="15869" xr:uid="{00000000-0005-0000-0000-0000003E0000}"/>
    <cellStyle name="Moeda 8 4 3 3 2 2 2 4" xfId="15870" xr:uid="{00000000-0005-0000-0000-0000013E0000}"/>
    <cellStyle name="Moeda 8 4 3 3 2 2 2 4 2" xfId="15871" xr:uid="{00000000-0005-0000-0000-0000023E0000}"/>
    <cellStyle name="Moeda 8 4 3 3 2 2 2 5" xfId="15872" xr:uid="{00000000-0005-0000-0000-0000033E0000}"/>
    <cellStyle name="Moeda 8 4 3 3 2 2 3" xfId="15873" xr:uid="{00000000-0005-0000-0000-0000043E0000}"/>
    <cellStyle name="Moeda 8 4 3 3 2 2 3 2" xfId="15874" xr:uid="{00000000-0005-0000-0000-0000053E0000}"/>
    <cellStyle name="Moeda 8 4 3 3 2 2 3 2 2" xfId="15875" xr:uid="{00000000-0005-0000-0000-0000063E0000}"/>
    <cellStyle name="Moeda 8 4 3 3 2 2 3 2 2 2" xfId="15876" xr:uid="{00000000-0005-0000-0000-0000073E0000}"/>
    <cellStyle name="Moeda 8 4 3 3 2 2 3 2 3" xfId="15877" xr:uid="{00000000-0005-0000-0000-0000083E0000}"/>
    <cellStyle name="Moeda 8 4 3 3 2 2 3 3" xfId="15878" xr:uid="{00000000-0005-0000-0000-0000093E0000}"/>
    <cellStyle name="Moeda 8 4 3 3 2 2 3 3 2" xfId="15879" xr:uid="{00000000-0005-0000-0000-00000A3E0000}"/>
    <cellStyle name="Moeda 8 4 3 3 2 2 3 4" xfId="15880" xr:uid="{00000000-0005-0000-0000-00000B3E0000}"/>
    <cellStyle name="Moeda 8 4 3 3 2 2 4" xfId="15881" xr:uid="{00000000-0005-0000-0000-00000C3E0000}"/>
    <cellStyle name="Moeda 8 4 3 3 2 2 4 2" xfId="15882" xr:uid="{00000000-0005-0000-0000-00000D3E0000}"/>
    <cellStyle name="Moeda 8 4 3 3 2 2 4 2 2" xfId="15883" xr:uid="{00000000-0005-0000-0000-00000E3E0000}"/>
    <cellStyle name="Moeda 8 4 3 3 2 2 4 3" xfId="15884" xr:uid="{00000000-0005-0000-0000-00000F3E0000}"/>
    <cellStyle name="Moeda 8 4 3 3 2 2 5" xfId="15885" xr:uid="{00000000-0005-0000-0000-0000103E0000}"/>
    <cellStyle name="Moeda 8 4 3 3 2 2 5 2" xfId="15886" xr:uid="{00000000-0005-0000-0000-0000113E0000}"/>
    <cellStyle name="Moeda 8 4 3 3 2 2 6" xfId="15887" xr:uid="{00000000-0005-0000-0000-0000123E0000}"/>
    <cellStyle name="Moeda 8 4 3 3 3" xfId="15888" xr:uid="{00000000-0005-0000-0000-0000133E0000}"/>
    <cellStyle name="Moeda 8 4 3 3 3 2" xfId="15889" xr:uid="{00000000-0005-0000-0000-0000143E0000}"/>
    <cellStyle name="Moeda 8 4 3 3 3 2 2" xfId="15890" xr:uid="{00000000-0005-0000-0000-0000153E0000}"/>
    <cellStyle name="Moeda 8 4 3 3 3 2 2 2" xfId="15891" xr:uid="{00000000-0005-0000-0000-0000163E0000}"/>
    <cellStyle name="Moeda 8 4 3 3 3 2 2 2 2" xfId="15892" xr:uid="{00000000-0005-0000-0000-0000173E0000}"/>
    <cellStyle name="Moeda 8 4 3 3 3 2 2 2 2 2" xfId="15893" xr:uid="{00000000-0005-0000-0000-0000183E0000}"/>
    <cellStyle name="Moeda 8 4 3 3 3 2 2 2 2 2 2" xfId="15894" xr:uid="{00000000-0005-0000-0000-0000193E0000}"/>
    <cellStyle name="Moeda 8 4 3 3 3 2 2 2 2 3" xfId="15895" xr:uid="{00000000-0005-0000-0000-00001A3E0000}"/>
    <cellStyle name="Moeda 8 4 3 3 3 2 2 2 3" xfId="15896" xr:uid="{00000000-0005-0000-0000-00001B3E0000}"/>
    <cellStyle name="Moeda 8 4 3 3 3 2 2 2 3 2" xfId="15897" xr:uid="{00000000-0005-0000-0000-00001C3E0000}"/>
    <cellStyle name="Moeda 8 4 3 3 3 2 2 2 4" xfId="15898" xr:uid="{00000000-0005-0000-0000-00001D3E0000}"/>
    <cellStyle name="Moeda 8 4 3 3 3 2 2 3" xfId="15899" xr:uid="{00000000-0005-0000-0000-00001E3E0000}"/>
    <cellStyle name="Moeda 8 4 3 3 3 2 2 3 2" xfId="15900" xr:uid="{00000000-0005-0000-0000-00001F3E0000}"/>
    <cellStyle name="Moeda 8 4 3 3 3 2 2 3 2 2" xfId="15901" xr:uid="{00000000-0005-0000-0000-0000203E0000}"/>
    <cellStyle name="Moeda 8 4 3 3 3 2 2 3 3" xfId="15902" xr:uid="{00000000-0005-0000-0000-0000213E0000}"/>
    <cellStyle name="Moeda 8 4 3 3 3 2 2 4" xfId="15903" xr:uid="{00000000-0005-0000-0000-0000223E0000}"/>
    <cellStyle name="Moeda 8 4 3 3 3 2 2 4 2" xfId="15904" xr:uid="{00000000-0005-0000-0000-0000233E0000}"/>
    <cellStyle name="Moeda 8 4 3 3 3 2 2 5" xfId="15905" xr:uid="{00000000-0005-0000-0000-0000243E0000}"/>
    <cellStyle name="Moeda 8 4 3 3 3 2 3" xfId="15906" xr:uid="{00000000-0005-0000-0000-0000253E0000}"/>
    <cellStyle name="Moeda 8 4 3 3 3 2 3 2" xfId="15907" xr:uid="{00000000-0005-0000-0000-0000263E0000}"/>
    <cellStyle name="Moeda 8 4 3 3 3 2 3 2 2" xfId="15908" xr:uid="{00000000-0005-0000-0000-0000273E0000}"/>
    <cellStyle name="Moeda 8 4 3 3 3 2 3 2 2 2" xfId="15909" xr:uid="{00000000-0005-0000-0000-0000283E0000}"/>
    <cellStyle name="Moeda 8 4 3 3 3 2 3 2 3" xfId="15910" xr:uid="{00000000-0005-0000-0000-0000293E0000}"/>
    <cellStyle name="Moeda 8 4 3 3 3 2 3 3" xfId="15911" xr:uid="{00000000-0005-0000-0000-00002A3E0000}"/>
    <cellStyle name="Moeda 8 4 3 3 3 2 3 3 2" xfId="15912" xr:uid="{00000000-0005-0000-0000-00002B3E0000}"/>
    <cellStyle name="Moeda 8 4 3 3 3 2 3 4" xfId="15913" xr:uid="{00000000-0005-0000-0000-00002C3E0000}"/>
    <cellStyle name="Moeda 8 4 3 3 3 2 4" xfId="15914" xr:uid="{00000000-0005-0000-0000-00002D3E0000}"/>
    <cellStyle name="Moeda 8 4 3 3 3 2 4 2" xfId="15915" xr:uid="{00000000-0005-0000-0000-00002E3E0000}"/>
    <cellStyle name="Moeda 8 4 3 3 3 2 4 2 2" xfId="15916" xr:uid="{00000000-0005-0000-0000-00002F3E0000}"/>
    <cellStyle name="Moeda 8 4 3 3 3 2 4 3" xfId="15917" xr:uid="{00000000-0005-0000-0000-0000303E0000}"/>
    <cellStyle name="Moeda 8 4 3 3 3 2 5" xfId="15918" xr:uid="{00000000-0005-0000-0000-0000313E0000}"/>
    <cellStyle name="Moeda 8 4 3 3 3 2 5 2" xfId="15919" xr:uid="{00000000-0005-0000-0000-0000323E0000}"/>
    <cellStyle name="Moeda 8 4 3 3 3 2 6" xfId="15920" xr:uid="{00000000-0005-0000-0000-0000333E0000}"/>
    <cellStyle name="Moeda 8 4 3 3 4" xfId="15921" xr:uid="{00000000-0005-0000-0000-0000343E0000}"/>
    <cellStyle name="Moeda 8 4 3 3 4 2" xfId="15922" xr:uid="{00000000-0005-0000-0000-0000353E0000}"/>
    <cellStyle name="Moeda 8 4 3 3 4 2 2" xfId="15923" xr:uid="{00000000-0005-0000-0000-0000363E0000}"/>
    <cellStyle name="Moeda 8 4 3 3 4 2 2 2" xfId="15924" xr:uid="{00000000-0005-0000-0000-0000373E0000}"/>
    <cellStyle name="Moeda 8 4 3 3 4 2 2 2 2" xfId="15925" xr:uid="{00000000-0005-0000-0000-0000383E0000}"/>
    <cellStyle name="Moeda 8 4 3 3 4 2 2 2 2 2" xfId="15926" xr:uid="{00000000-0005-0000-0000-0000393E0000}"/>
    <cellStyle name="Moeda 8 4 3 3 4 2 2 2 3" xfId="15927" xr:uid="{00000000-0005-0000-0000-00003A3E0000}"/>
    <cellStyle name="Moeda 8 4 3 3 4 2 2 3" xfId="15928" xr:uid="{00000000-0005-0000-0000-00003B3E0000}"/>
    <cellStyle name="Moeda 8 4 3 3 4 2 2 3 2" xfId="15929" xr:uid="{00000000-0005-0000-0000-00003C3E0000}"/>
    <cellStyle name="Moeda 8 4 3 3 4 2 2 4" xfId="15930" xr:uid="{00000000-0005-0000-0000-00003D3E0000}"/>
    <cellStyle name="Moeda 8 4 3 3 4 2 3" xfId="15931" xr:uid="{00000000-0005-0000-0000-00003E3E0000}"/>
    <cellStyle name="Moeda 8 4 3 3 4 2 3 2" xfId="15932" xr:uid="{00000000-0005-0000-0000-00003F3E0000}"/>
    <cellStyle name="Moeda 8 4 3 3 4 2 3 2 2" xfId="15933" xr:uid="{00000000-0005-0000-0000-0000403E0000}"/>
    <cellStyle name="Moeda 8 4 3 3 4 2 3 3" xfId="15934" xr:uid="{00000000-0005-0000-0000-0000413E0000}"/>
    <cellStyle name="Moeda 8 4 3 3 4 2 4" xfId="15935" xr:uid="{00000000-0005-0000-0000-0000423E0000}"/>
    <cellStyle name="Moeda 8 4 3 3 4 2 4 2" xfId="15936" xr:uid="{00000000-0005-0000-0000-0000433E0000}"/>
    <cellStyle name="Moeda 8 4 3 3 4 2 5" xfId="15937" xr:uid="{00000000-0005-0000-0000-0000443E0000}"/>
    <cellStyle name="Moeda 8 4 3 3 4 3" xfId="15938" xr:uid="{00000000-0005-0000-0000-0000453E0000}"/>
    <cellStyle name="Moeda 8 4 3 3 4 3 2" xfId="15939" xr:uid="{00000000-0005-0000-0000-0000463E0000}"/>
    <cellStyle name="Moeda 8 4 3 3 4 3 2 2" xfId="15940" xr:uid="{00000000-0005-0000-0000-0000473E0000}"/>
    <cellStyle name="Moeda 8 4 3 3 4 3 2 2 2" xfId="15941" xr:uid="{00000000-0005-0000-0000-0000483E0000}"/>
    <cellStyle name="Moeda 8 4 3 3 4 3 2 3" xfId="15942" xr:uid="{00000000-0005-0000-0000-0000493E0000}"/>
    <cellStyle name="Moeda 8 4 3 3 4 3 3" xfId="15943" xr:uid="{00000000-0005-0000-0000-00004A3E0000}"/>
    <cellStyle name="Moeda 8 4 3 3 4 3 3 2" xfId="15944" xr:uid="{00000000-0005-0000-0000-00004B3E0000}"/>
    <cellStyle name="Moeda 8 4 3 3 4 3 4" xfId="15945" xr:uid="{00000000-0005-0000-0000-00004C3E0000}"/>
    <cellStyle name="Moeda 8 4 3 3 4 4" xfId="15946" xr:uid="{00000000-0005-0000-0000-00004D3E0000}"/>
    <cellStyle name="Moeda 8 4 3 3 4 4 2" xfId="15947" xr:uid="{00000000-0005-0000-0000-00004E3E0000}"/>
    <cellStyle name="Moeda 8 4 3 3 4 4 2 2" xfId="15948" xr:uid="{00000000-0005-0000-0000-00004F3E0000}"/>
    <cellStyle name="Moeda 8 4 3 3 4 4 3" xfId="15949" xr:uid="{00000000-0005-0000-0000-0000503E0000}"/>
    <cellStyle name="Moeda 8 4 3 3 4 5" xfId="15950" xr:uid="{00000000-0005-0000-0000-0000513E0000}"/>
    <cellStyle name="Moeda 8 4 3 3 4 5 2" xfId="15951" xr:uid="{00000000-0005-0000-0000-0000523E0000}"/>
    <cellStyle name="Moeda 8 4 3 3 4 6" xfId="15952" xr:uid="{00000000-0005-0000-0000-0000533E0000}"/>
    <cellStyle name="Moeda 8 4 3 4" xfId="15953" xr:uid="{00000000-0005-0000-0000-0000543E0000}"/>
    <cellStyle name="Moeda 8 4 3 4 2" xfId="15954" xr:uid="{00000000-0005-0000-0000-0000553E0000}"/>
    <cellStyle name="Moeda 8 4 3 4 2 2" xfId="15955" xr:uid="{00000000-0005-0000-0000-0000563E0000}"/>
    <cellStyle name="Moeda 8 4 3 4 2 2 2" xfId="15956" xr:uid="{00000000-0005-0000-0000-0000573E0000}"/>
    <cellStyle name="Moeda 8 4 3 4 2 2 2 2" xfId="15957" xr:uid="{00000000-0005-0000-0000-0000583E0000}"/>
    <cellStyle name="Moeda 8 4 3 4 2 2 2 2 2" xfId="15958" xr:uid="{00000000-0005-0000-0000-0000593E0000}"/>
    <cellStyle name="Moeda 8 4 3 4 2 2 2 2 2 2" xfId="15959" xr:uid="{00000000-0005-0000-0000-00005A3E0000}"/>
    <cellStyle name="Moeda 8 4 3 4 2 2 2 2 3" xfId="15960" xr:uid="{00000000-0005-0000-0000-00005B3E0000}"/>
    <cellStyle name="Moeda 8 4 3 4 2 2 2 3" xfId="15961" xr:uid="{00000000-0005-0000-0000-00005C3E0000}"/>
    <cellStyle name="Moeda 8 4 3 4 2 2 2 3 2" xfId="15962" xr:uid="{00000000-0005-0000-0000-00005D3E0000}"/>
    <cellStyle name="Moeda 8 4 3 4 2 2 2 4" xfId="15963" xr:uid="{00000000-0005-0000-0000-00005E3E0000}"/>
    <cellStyle name="Moeda 8 4 3 4 2 2 3" xfId="15964" xr:uid="{00000000-0005-0000-0000-00005F3E0000}"/>
    <cellStyle name="Moeda 8 4 3 4 2 2 3 2" xfId="15965" xr:uid="{00000000-0005-0000-0000-0000603E0000}"/>
    <cellStyle name="Moeda 8 4 3 4 2 2 3 2 2" xfId="15966" xr:uid="{00000000-0005-0000-0000-0000613E0000}"/>
    <cellStyle name="Moeda 8 4 3 4 2 2 3 3" xfId="15967" xr:uid="{00000000-0005-0000-0000-0000623E0000}"/>
    <cellStyle name="Moeda 8 4 3 4 2 2 4" xfId="15968" xr:uid="{00000000-0005-0000-0000-0000633E0000}"/>
    <cellStyle name="Moeda 8 4 3 4 2 2 4 2" xfId="15969" xr:uid="{00000000-0005-0000-0000-0000643E0000}"/>
    <cellStyle name="Moeda 8 4 3 4 2 2 5" xfId="15970" xr:uid="{00000000-0005-0000-0000-0000653E0000}"/>
    <cellStyle name="Moeda 8 4 3 4 2 3" xfId="15971" xr:uid="{00000000-0005-0000-0000-0000663E0000}"/>
    <cellStyle name="Moeda 8 4 3 4 2 3 2" xfId="15972" xr:uid="{00000000-0005-0000-0000-0000673E0000}"/>
    <cellStyle name="Moeda 8 4 3 4 2 3 2 2" xfId="15973" xr:uid="{00000000-0005-0000-0000-0000683E0000}"/>
    <cellStyle name="Moeda 8 4 3 4 2 3 2 2 2" xfId="15974" xr:uid="{00000000-0005-0000-0000-0000693E0000}"/>
    <cellStyle name="Moeda 8 4 3 4 2 3 2 3" xfId="15975" xr:uid="{00000000-0005-0000-0000-00006A3E0000}"/>
    <cellStyle name="Moeda 8 4 3 4 2 3 3" xfId="15976" xr:uid="{00000000-0005-0000-0000-00006B3E0000}"/>
    <cellStyle name="Moeda 8 4 3 4 2 3 3 2" xfId="15977" xr:uid="{00000000-0005-0000-0000-00006C3E0000}"/>
    <cellStyle name="Moeda 8 4 3 4 2 3 4" xfId="15978" xr:uid="{00000000-0005-0000-0000-00006D3E0000}"/>
    <cellStyle name="Moeda 8 4 3 4 2 4" xfId="15979" xr:uid="{00000000-0005-0000-0000-00006E3E0000}"/>
    <cellStyle name="Moeda 8 4 3 4 2 4 2" xfId="15980" xr:uid="{00000000-0005-0000-0000-00006F3E0000}"/>
    <cellStyle name="Moeda 8 4 3 4 2 4 2 2" xfId="15981" xr:uid="{00000000-0005-0000-0000-0000703E0000}"/>
    <cellStyle name="Moeda 8 4 3 4 2 4 3" xfId="15982" xr:uid="{00000000-0005-0000-0000-0000713E0000}"/>
    <cellStyle name="Moeda 8 4 3 4 2 5" xfId="15983" xr:uid="{00000000-0005-0000-0000-0000723E0000}"/>
    <cellStyle name="Moeda 8 4 3 4 2 5 2" xfId="15984" xr:uid="{00000000-0005-0000-0000-0000733E0000}"/>
    <cellStyle name="Moeda 8 4 3 4 2 6" xfId="15985" xr:uid="{00000000-0005-0000-0000-0000743E0000}"/>
    <cellStyle name="Moeda 8 4 3 5" xfId="15986" xr:uid="{00000000-0005-0000-0000-0000753E0000}"/>
    <cellStyle name="Moeda 8 4 3 5 2" xfId="15987" xr:uid="{00000000-0005-0000-0000-0000763E0000}"/>
    <cellStyle name="Moeda 8 4 3 5 2 2" xfId="15988" xr:uid="{00000000-0005-0000-0000-0000773E0000}"/>
    <cellStyle name="Moeda 8 4 3 5 2 2 2" xfId="15989" xr:uid="{00000000-0005-0000-0000-0000783E0000}"/>
    <cellStyle name="Moeda 8 4 3 5 2 2 2 2" xfId="15990" xr:uid="{00000000-0005-0000-0000-0000793E0000}"/>
    <cellStyle name="Moeda 8 4 3 5 2 2 2 2 2" xfId="15991" xr:uid="{00000000-0005-0000-0000-00007A3E0000}"/>
    <cellStyle name="Moeda 8 4 3 5 2 2 2 3" xfId="15992" xr:uid="{00000000-0005-0000-0000-00007B3E0000}"/>
    <cellStyle name="Moeda 8 4 3 5 2 2 3" xfId="15993" xr:uid="{00000000-0005-0000-0000-00007C3E0000}"/>
    <cellStyle name="Moeda 8 4 3 5 2 2 3 2" xfId="15994" xr:uid="{00000000-0005-0000-0000-00007D3E0000}"/>
    <cellStyle name="Moeda 8 4 3 5 2 2 4" xfId="15995" xr:uid="{00000000-0005-0000-0000-00007E3E0000}"/>
    <cellStyle name="Moeda 8 4 3 5 2 3" xfId="15996" xr:uid="{00000000-0005-0000-0000-00007F3E0000}"/>
    <cellStyle name="Moeda 8 4 3 5 2 3 2" xfId="15997" xr:uid="{00000000-0005-0000-0000-0000803E0000}"/>
    <cellStyle name="Moeda 8 4 3 5 2 3 2 2" xfId="15998" xr:uid="{00000000-0005-0000-0000-0000813E0000}"/>
    <cellStyle name="Moeda 8 4 3 5 2 3 3" xfId="15999" xr:uid="{00000000-0005-0000-0000-0000823E0000}"/>
    <cellStyle name="Moeda 8 4 3 5 2 4" xfId="16000" xr:uid="{00000000-0005-0000-0000-0000833E0000}"/>
    <cellStyle name="Moeda 8 4 3 5 2 4 2" xfId="16001" xr:uid="{00000000-0005-0000-0000-0000843E0000}"/>
    <cellStyle name="Moeda 8 4 3 5 2 5" xfId="16002" xr:uid="{00000000-0005-0000-0000-0000853E0000}"/>
    <cellStyle name="Moeda 8 4 3 5 3" xfId="16003" xr:uid="{00000000-0005-0000-0000-0000863E0000}"/>
    <cellStyle name="Moeda 8 4 3 5 3 2" xfId="16004" xr:uid="{00000000-0005-0000-0000-0000873E0000}"/>
    <cellStyle name="Moeda 8 4 3 5 3 2 2" xfId="16005" xr:uid="{00000000-0005-0000-0000-0000883E0000}"/>
    <cellStyle name="Moeda 8 4 3 5 3 2 2 2" xfId="16006" xr:uid="{00000000-0005-0000-0000-0000893E0000}"/>
    <cellStyle name="Moeda 8 4 3 5 3 2 3" xfId="16007" xr:uid="{00000000-0005-0000-0000-00008A3E0000}"/>
    <cellStyle name="Moeda 8 4 3 5 3 3" xfId="16008" xr:uid="{00000000-0005-0000-0000-00008B3E0000}"/>
    <cellStyle name="Moeda 8 4 3 5 3 3 2" xfId="16009" xr:uid="{00000000-0005-0000-0000-00008C3E0000}"/>
    <cellStyle name="Moeda 8 4 3 5 3 4" xfId="16010" xr:uid="{00000000-0005-0000-0000-00008D3E0000}"/>
    <cellStyle name="Moeda 8 4 3 5 4" xfId="16011" xr:uid="{00000000-0005-0000-0000-00008E3E0000}"/>
    <cellStyle name="Moeda 8 4 3 5 4 2" xfId="16012" xr:uid="{00000000-0005-0000-0000-00008F3E0000}"/>
    <cellStyle name="Moeda 8 4 3 5 4 2 2" xfId="16013" xr:uid="{00000000-0005-0000-0000-0000903E0000}"/>
    <cellStyle name="Moeda 8 4 3 5 4 3" xfId="16014" xr:uid="{00000000-0005-0000-0000-0000913E0000}"/>
    <cellStyle name="Moeda 8 4 3 5 5" xfId="16015" xr:uid="{00000000-0005-0000-0000-0000923E0000}"/>
    <cellStyle name="Moeda 8 4 3 5 5 2" xfId="16016" xr:uid="{00000000-0005-0000-0000-0000933E0000}"/>
    <cellStyle name="Moeda 8 4 3 5 6" xfId="16017" xr:uid="{00000000-0005-0000-0000-0000943E0000}"/>
    <cellStyle name="Moeda 8 4 4" xfId="16018" xr:uid="{00000000-0005-0000-0000-0000953E0000}"/>
    <cellStyle name="Moeda 8 4 4 2" xfId="16019" xr:uid="{00000000-0005-0000-0000-0000963E0000}"/>
    <cellStyle name="Moeda 8 4 4 2 2" xfId="16020" xr:uid="{00000000-0005-0000-0000-0000973E0000}"/>
    <cellStyle name="Moeda 8 4 4 2 2 2" xfId="16021" xr:uid="{00000000-0005-0000-0000-0000983E0000}"/>
    <cellStyle name="Moeda 8 4 4 2 2 2 2" xfId="16022" xr:uid="{00000000-0005-0000-0000-0000993E0000}"/>
    <cellStyle name="Moeda 8 4 4 2 2 2 2 2" xfId="16023" xr:uid="{00000000-0005-0000-0000-00009A3E0000}"/>
    <cellStyle name="Moeda 8 4 4 2 2 2 3" xfId="16024" xr:uid="{00000000-0005-0000-0000-00009B3E0000}"/>
    <cellStyle name="Moeda 8 4 4 2 2 3" xfId="16025" xr:uid="{00000000-0005-0000-0000-00009C3E0000}"/>
    <cellStyle name="Moeda 8 4 4 2 2 3 2" xfId="16026" xr:uid="{00000000-0005-0000-0000-00009D3E0000}"/>
    <cellStyle name="Moeda 8 4 4 2 2 4" xfId="16027" xr:uid="{00000000-0005-0000-0000-00009E3E0000}"/>
    <cellStyle name="Moeda 8 4 4 2 3" xfId="16028" xr:uid="{00000000-0005-0000-0000-00009F3E0000}"/>
    <cellStyle name="Moeda 8 4 4 2 3 2" xfId="16029" xr:uid="{00000000-0005-0000-0000-0000A03E0000}"/>
    <cellStyle name="Moeda 8 4 4 2 3 2 2" xfId="16030" xr:uid="{00000000-0005-0000-0000-0000A13E0000}"/>
    <cellStyle name="Moeda 8 4 4 2 3 3" xfId="16031" xr:uid="{00000000-0005-0000-0000-0000A23E0000}"/>
    <cellStyle name="Moeda 8 4 4 2 4" xfId="16032" xr:uid="{00000000-0005-0000-0000-0000A33E0000}"/>
    <cellStyle name="Moeda 8 4 4 2 4 2" xfId="16033" xr:uid="{00000000-0005-0000-0000-0000A43E0000}"/>
    <cellStyle name="Moeda 8 4 4 2 5" xfId="16034" xr:uid="{00000000-0005-0000-0000-0000A53E0000}"/>
    <cellStyle name="Moeda 8 4 4 3" xfId="16035" xr:uid="{00000000-0005-0000-0000-0000A63E0000}"/>
    <cellStyle name="Moeda 8 4 4 3 2" xfId="16036" xr:uid="{00000000-0005-0000-0000-0000A73E0000}"/>
    <cellStyle name="Moeda 8 4 4 3 2 2" xfId="16037" xr:uid="{00000000-0005-0000-0000-0000A83E0000}"/>
    <cellStyle name="Moeda 8 4 4 3 2 2 2" xfId="16038" xr:uid="{00000000-0005-0000-0000-0000A93E0000}"/>
    <cellStyle name="Moeda 8 4 4 3 2 3" xfId="16039" xr:uid="{00000000-0005-0000-0000-0000AA3E0000}"/>
    <cellStyle name="Moeda 8 4 4 3 3" xfId="16040" xr:uid="{00000000-0005-0000-0000-0000AB3E0000}"/>
    <cellStyle name="Moeda 8 4 4 3 3 2" xfId="16041" xr:uid="{00000000-0005-0000-0000-0000AC3E0000}"/>
    <cellStyle name="Moeda 8 4 4 3 4" xfId="16042" xr:uid="{00000000-0005-0000-0000-0000AD3E0000}"/>
    <cellStyle name="Moeda 8 4 4 4" xfId="16043" xr:uid="{00000000-0005-0000-0000-0000AE3E0000}"/>
    <cellStyle name="Moeda 8 4 4 4 2" xfId="16044" xr:uid="{00000000-0005-0000-0000-0000AF3E0000}"/>
    <cellStyle name="Moeda 8 4 4 4 2 2" xfId="16045" xr:uid="{00000000-0005-0000-0000-0000B03E0000}"/>
    <cellStyle name="Moeda 8 4 4 4 3" xfId="16046" xr:uid="{00000000-0005-0000-0000-0000B13E0000}"/>
    <cellStyle name="Moeda 8 4 4 5" xfId="16047" xr:uid="{00000000-0005-0000-0000-0000B23E0000}"/>
    <cellStyle name="Moeda 8 4 4 5 2" xfId="16048" xr:uid="{00000000-0005-0000-0000-0000B33E0000}"/>
    <cellStyle name="Moeda 8 4 4 6" xfId="16049" xr:uid="{00000000-0005-0000-0000-0000B43E0000}"/>
    <cellStyle name="Moeda 9" xfId="16050" xr:uid="{00000000-0005-0000-0000-0000B53E0000}"/>
    <cellStyle name="Moeda 9 2" xfId="16051" xr:uid="{00000000-0005-0000-0000-0000B63E0000}"/>
    <cellStyle name="Moeda 9 2 2" xfId="16052" xr:uid="{00000000-0005-0000-0000-0000B73E0000}"/>
    <cellStyle name="Moeda 9 2 2 2" xfId="16053" xr:uid="{00000000-0005-0000-0000-0000B83E0000}"/>
    <cellStyle name="Moeda 9 2 2 2 2" xfId="16054" xr:uid="{00000000-0005-0000-0000-0000B93E0000}"/>
    <cellStyle name="Moeda 9 2 2 2 2 2" xfId="16055" xr:uid="{00000000-0005-0000-0000-0000BA3E0000}"/>
    <cellStyle name="Moeda 9 2 2 2 2 2 2" xfId="16056" xr:uid="{00000000-0005-0000-0000-0000BB3E0000}"/>
    <cellStyle name="Moeda 9 2 2 2 2 2 2 2" xfId="16057" xr:uid="{00000000-0005-0000-0000-0000BC3E0000}"/>
    <cellStyle name="Moeda 9 2 2 2 2 2 3" xfId="16058" xr:uid="{00000000-0005-0000-0000-0000BD3E0000}"/>
    <cellStyle name="Moeda 9 2 2 2 2 3" xfId="16059" xr:uid="{00000000-0005-0000-0000-0000BE3E0000}"/>
    <cellStyle name="Moeda 9 2 2 2 2 3 2" xfId="16060" xr:uid="{00000000-0005-0000-0000-0000BF3E0000}"/>
    <cellStyle name="Moeda 9 2 2 2 2 4" xfId="16061" xr:uid="{00000000-0005-0000-0000-0000C03E0000}"/>
    <cellStyle name="Moeda 9 2 2 2 3" xfId="16062" xr:uid="{00000000-0005-0000-0000-0000C13E0000}"/>
    <cellStyle name="Moeda 9 2 2 2 3 2" xfId="16063" xr:uid="{00000000-0005-0000-0000-0000C23E0000}"/>
    <cellStyle name="Moeda 9 2 2 2 3 2 2" xfId="16064" xr:uid="{00000000-0005-0000-0000-0000C33E0000}"/>
    <cellStyle name="Moeda 9 2 2 2 3 3" xfId="16065" xr:uid="{00000000-0005-0000-0000-0000C43E0000}"/>
    <cellStyle name="Moeda 9 2 2 2 4" xfId="16066" xr:uid="{00000000-0005-0000-0000-0000C53E0000}"/>
    <cellStyle name="Moeda 9 2 2 2 4 2" xfId="16067" xr:uid="{00000000-0005-0000-0000-0000C63E0000}"/>
    <cellStyle name="Moeda 9 2 2 2 5" xfId="16068" xr:uid="{00000000-0005-0000-0000-0000C73E0000}"/>
    <cellStyle name="Moeda 9 2 2 3" xfId="16069" xr:uid="{00000000-0005-0000-0000-0000C83E0000}"/>
    <cellStyle name="Moeda 9 2 2 3 2" xfId="16070" xr:uid="{00000000-0005-0000-0000-0000C93E0000}"/>
    <cellStyle name="Moeda 9 2 2 3 2 2" xfId="16071" xr:uid="{00000000-0005-0000-0000-0000CA3E0000}"/>
    <cellStyle name="Moeda 9 2 2 3 2 2 2" xfId="16072" xr:uid="{00000000-0005-0000-0000-0000CB3E0000}"/>
    <cellStyle name="Moeda 9 2 2 3 2 3" xfId="16073" xr:uid="{00000000-0005-0000-0000-0000CC3E0000}"/>
    <cellStyle name="Moeda 9 2 2 3 3" xfId="16074" xr:uid="{00000000-0005-0000-0000-0000CD3E0000}"/>
    <cellStyle name="Moeda 9 2 2 3 3 2" xfId="16075" xr:uid="{00000000-0005-0000-0000-0000CE3E0000}"/>
    <cellStyle name="Moeda 9 2 2 3 4" xfId="16076" xr:uid="{00000000-0005-0000-0000-0000CF3E0000}"/>
    <cellStyle name="Moeda 9 2 2 4" xfId="16077" xr:uid="{00000000-0005-0000-0000-0000D03E0000}"/>
    <cellStyle name="Moeda 9 2 2 4 2" xfId="16078" xr:uid="{00000000-0005-0000-0000-0000D13E0000}"/>
    <cellStyle name="Moeda 9 2 2 4 2 2" xfId="16079" xr:uid="{00000000-0005-0000-0000-0000D23E0000}"/>
    <cellStyle name="Moeda 9 2 2 4 3" xfId="16080" xr:uid="{00000000-0005-0000-0000-0000D33E0000}"/>
    <cellStyle name="Moeda 9 2 2 5" xfId="16081" xr:uid="{00000000-0005-0000-0000-0000D43E0000}"/>
    <cellStyle name="Moeda 9 2 2 5 2" xfId="16082" xr:uid="{00000000-0005-0000-0000-0000D53E0000}"/>
    <cellStyle name="Moeda 9 2 2 6" xfId="16083" xr:uid="{00000000-0005-0000-0000-0000D63E0000}"/>
    <cellStyle name="Moeda 9 2 3" xfId="16084" xr:uid="{00000000-0005-0000-0000-0000D73E0000}"/>
    <cellStyle name="Moeda 9 2 3 2" xfId="16085" xr:uid="{00000000-0005-0000-0000-0000D83E0000}"/>
    <cellStyle name="Moeda 9 2 3 2 2" xfId="16086" xr:uid="{00000000-0005-0000-0000-0000D93E0000}"/>
    <cellStyle name="Moeda 9 2 3 2 2 2" xfId="16087" xr:uid="{00000000-0005-0000-0000-0000DA3E0000}"/>
    <cellStyle name="Moeda 9 2 3 2 2 2 2" xfId="16088" xr:uid="{00000000-0005-0000-0000-0000DB3E0000}"/>
    <cellStyle name="Moeda 9 2 3 2 2 3" xfId="16089" xr:uid="{00000000-0005-0000-0000-0000DC3E0000}"/>
    <cellStyle name="Moeda 9 2 3 2 3" xfId="16090" xr:uid="{00000000-0005-0000-0000-0000DD3E0000}"/>
    <cellStyle name="Moeda 9 2 3 2 3 2" xfId="16091" xr:uid="{00000000-0005-0000-0000-0000DE3E0000}"/>
    <cellStyle name="Moeda 9 2 3 2 4" xfId="16092" xr:uid="{00000000-0005-0000-0000-0000DF3E0000}"/>
    <cellStyle name="Moeda 9 2 3 3" xfId="16093" xr:uid="{00000000-0005-0000-0000-0000E03E0000}"/>
    <cellStyle name="Moeda 9 2 3 3 2" xfId="16094" xr:uid="{00000000-0005-0000-0000-0000E13E0000}"/>
    <cellStyle name="Moeda 9 2 3 3 2 2" xfId="16095" xr:uid="{00000000-0005-0000-0000-0000E23E0000}"/>
    <cellStyle name="Moeda 9 2 3 3 3" xfId="16096" xr:uid="{00000000-0005-0000-0000-0000E33E0000}"/>
    <cellStyle name="Moeda 9 2 3 4" xfId="16097" xr:uid="{00000000-0005-0000-0000-0000E43E0000}"/>
    <cellStyle name="Moeda 9 2 3 4 2" xfId="16098" xr:uid="{00000000-0005-0000-0000-0000E53E0000}"/>
    <cellStyle name="Moeda 9 2 3 5" xfId="16099" xr:uid="{00000000-0005-0000-0000-0000E63E0000}"/>
    <cellStyle name="Moeda 9 2 4" xfId="16100" xr:uid="{00000000-0005-0000-0000-0000E73E0000}"/>
    <cellStyle name="Moeda 9 2 4 2" xfId="16101" xr:uid="{00000000-0005-0000-0000-0000E83E0000}"/>
    <cellStyle name="Moeda 9 2 4 2 2" xfId="16102" xr:uid="{00000000-0005-0000-0000-0000E93E0000}"/>
    <cellStyle name="Moeda 9 2 4 2 2 2" xfId="16103" xr:uid="{00000000-0005-0000-0000-0000EA3E0000}"/>
    <cellStyle name="Moeda 9 2 4 2 3" xfId="16104" xr:uid="{00000000-0005-0000-0000-0000EB3E0000}"/>
    <cellStyle name="Moeda 9 2 4 3" xfId="16105" xr:uid="{00000000-0005-0000-0000-0000EC3E0000}"/>
    <cellStyle name="Moeda 9 2 4 3 2" xfId="16106" xr:uid="{00000000-0005-0000-0000-0000ED3E0000}"/>
    <cellStyle name="Moeda 9 2 4 4" xfId="16107" xr:uid="{00000000-0005-0000-0000-0000EE3E0000}"/>
    <cellStyle name="Moeda 9 2 5" xfId="16108" xr:uid="{00000000-0005-0000-0000-0000EF3E0000}"/>
    <cellStyle name="Moeda 9 2 5 2" xfId="16109" xr:uid="{00000000-0005-0000-0000-0000F03E0000}"/>
    <cellStyle name="Moeda 9 2 5 2 2" xfId="16110" xr:uid="{00000000-0005-0000-0000-0000F13E0000}"/>
    <cellStyle name="Moeda 9 2 5 3" xfId="16111" xr:uid="{00000000-0005-0000-0000-0000F23E0000}"/>
    <cellStyle name="Moeda 9 2 6" xfId="16112" xr:uid="{00000000-0005-0000-0000-0000F33E0000}"/>
    <cellStyle name="Moeda 9 2 6 2" xfId="16113" xr:uid="{00000000-0005-0000-0000-0000F43E0000}"/>
    <cellStyle name="Moeda 9 2 7" xfId="16114" xr:uid="{00000000-0005-0000-0000-0000F53E0000}"/>
    <cellStyle name="Moeda 9 2 8" xfId="16115" xr:uid="{00000000-0005-0000-0000-0000F63E0000}"/>
    <cellStyle name="Moeda 9 2 9" xfId="16116" xr:uid="{00000000-0005-0000-0000-0000F73E0000}"/>
    <cellStyle name="Neutra 2" xfId="16117" xr:uid="{00000000-0005-0000-0000-0000F83E0000}"/>
    <cellStyle name="Neutra 2 2" xfId="16118" xr:uid="{00000000-0005-0000-0000-0000F93E0000}"/>
    <cellStyle name="Neutra 2 3" xfId="16119" xr:uid="{00000000-0005-0000-0000-0000FA3E0000}"/>
    <cellStyle name="Neutra 2 4" xfId="16120" xr:uid="{00000000-0005-0000-0000-0000FB3E0000}"/>
    <cellStyle name="Neutra 2 5" xfId="16121" xr:uid="{00000000-0005-0000-0000-0000FC3E0000}"/>
    <cellStyle name="Neutra 2 6" xfId="16122" xr:uid="{00000000-0005-0000-0000-0000FD3E0000}"/>
    <cellStyle name="Neutra 2 7" xfId="16123" xr:uid="{00000000-0005-0000-0000-0000FE3E0000}"/>
    <cellStyle name="Neutra 3" xfId="16124" xr:uid="{00000000-0005-0000-0000-0000FF3E0000}"/>
    <cellStyle name="Neutra 4" xfId="16125" xr:uid="{00000000-0005-0000-0000-0000003F0000}"/>
    <cellStyle name="Neutral 6" xfId="16126" xr:uid="{00000000-0005-0000-0000-0000013F0000}"/>
    <cellStyle name="Neutro 2" xfId="56145" xr:uid="{1A8F7F78-BF35-4B84-BE84-D500A8773174}"/>
    <cellStyle name="Normal" xfId="0" builtinId="0"/>
    <cellStyle name="Normal 10" xfId="16127" xr:uid="{00000000-0005-0000-0000-0000033F0000}"/>
    <cellStyle name="Normal 10 2" xfId="16128" xr:uid="{00000000-0005-0000-0000-0000043F0000}"/>
    <cellStyle name="Normal 10 2 2" xfId="16129" xr:uid="{00000000-0005-0000-0000-0000053F0000}"/>
    <cellStyle name="Normal 10 3" xfId="16130" xr:uid="{00000000-0005-0000-0000-0000063F0000}"/>
    <cellStyle name="Normal 11" xfId="16131" xr:uid="{00000000-0005-0000-0000-0000073F0000}"/>
    <cellStyle name="Normal 11 2" xfId="16132" xr:uid="{00000000-0005-0000-0000-0000083F0000}"/>
    <cellStyle name="Normal 12" xfId="16133" xr:uid="{00000000-0005-0000-0000-0000093F0000}"/>
    <cellStyle name="Normal 12 2" xfId="16134" xr:uid="{00000000-0005-0000-0000-00000A3F0000}"/>
    <cellStyle name="Normal 13" xfId="16135" xr:uid="{00000000-0005-0000-0000-00000B3F0000}"/>
    <cellStyle name="Normal 13 2" xfId="16136" xr:uid="{00000000-0005-0000-0000-00000C3F0000}"/>
    <cellStyle name="Normal 14" xfId="16137" xr:uid="{00000000-0005-0000-0000-00000D3F0000}"/>
    <cellStyle name="Normal 14 2" xfId="16138" xr:uid="{00000000-0005-0000-0000-00000E3F0000}"/>
    <cellStyle name="Normal 15" xfId="16139" xr:uid="{00000000-0005-0000-0000-00000F3F0000}"/>
    <cellStyle name="Normal 16" xfId="16140" xr:uid="{00000000-0005-0000-0000-0000103F0000}"/>
    <cellStyle name="Normal 16 10" xfId="16141" xr:uid="{00000000-0005-0000-0000-0000113F0000}"/>
    <cellStyle name="Normal 16 11" xfId="16142" xr:uid="{00000000-0005-0000-0000-0000123F0000}"/>
    <cellStyle name="Normal 16 12" xfId="16143" xr:uid="{00000000-0005-0000-0000-0000133F0000}"/>
    <cellStyle name="Normal 16 13" xfId="16144" xr:uid="{00000000-0005-0000-0000-0000143F0000}"/>
    <cellStyle name="Normal 16 14" xfId="16145" xr:uid="{00000000-0005-0000-0000-0000153F0000}"/>
    <cellStyle name="Normal 16 15" xfId="16146" xr:uid="{00000000-0005-0000-0000-0000163F0000}"/>
    <cellStyle name="Normal 16 16" xfId="16147" xr:uid="{00000000-0005-0000-0000-0000173F0000}"/>
    <cellStyle name="Normal 16 17" xfId="16148" xr:uid="{00000000-0005-0000-0000-0000183F0000}"/>
    <cellStyle name="Normal 16 18" xfId="16149" xr:uid="{00000000-0005-0000-0000-0000193F0000}"/>
    <cellStyle name="Normal 16 19" xfId="16150" xr:uid="{00000000-0005-0000-0000-00001A3F0000}"/>
    <cellStyle name="Normal 16 2" xfId="16151" xr:uid="{00000000-0005-0000-0000-00001B3F0000}"/>
    <cellStyle name="Normal 16 20" xfId="16152" xr:uid="{00000000-0005-0000-0000-00001C3F0000}"/>
    <cellStyle name="Normal 16 21" xfId="16153" xr:uid="{00000000-0005-0000-0000-00001D3F0000}"/>
    <cellStyle name="Normal 16 22" xfId="16154" xr:uid="{00000000-0005-0000-0000-00001E3F0000}"/>
    <cellStyle name="Normal 16 23" xfId="16155" xr:uid="{00000000-0005-0000-0000-00001F3F0000}"/>
    <cellStyle name="Normal 16 24" xfId="16156" xr:uid="{00000000-0005-0000-0000-0000203F0000}"/>
    <cellStyle name="Normal 16 25" xfId="16157" xr:uid="{00000000-0005-0000-0000-0000213F0000}"/>
    <cellStyle name="Normal 16 26" xfId="16158" xr:uid="{00000000-0005-0000-0000-0000223F0000}"/>
    <cellStyle name="Normal 16 27" xfId="16159" xr:uid="{00000000-0005-0000-0000-0000233F0000}"/>
    <cellStyle name="Normal 16 28" xfId="16160" xr:uid="{00000000-0005-0000-0000-0000243F0000}"/>
    <cellStyle name="Normal 16 29" xfId="16161" xr:uid="{00000000-0005-0000-0000-0000253F0000}"/>
    <cellStyle name="Normal 16 3" xfId="16162" xr:uid="{00000000-0005-0000-0000-0000263F0000}"/>
    <cellStyle name="Normal 16 30" xfId="16163" xr:uid="{00000000-0005-0000-0000-0000273F0000}"/>
    <cellStyle name="Normal 16 31" xfId="16164" xr:uid="{00000000-0005-0000-0000-0000283F0000}"/>
    <cellStyle name="Normal 16 32" xfId="16165" xr:uid="{00000000-0005-0000-0000-0000293F0000}"/>
    <cellStyle name="Normal 16 33" xfId="16166" xr:uid="{00000000-0005-0000-0000-00002A3F0000}"/>
    <cellStyle name="Normal 16 34" xfId="16167" xr:uid="{00000000-0005-0000-0000-00002B3F0000}"/>
    <cellStyle name="Normal 16 35" xfId="16168" xr:uid="{00000000-0005-0000-0000-00002C3F0000}"/>
    <cellStyle name="Normal 16 36" xfId="16169" xr:uid="{00000000-0005-0000-0000-00002D3F0000}"/>
    <cellStyle name="Normal 16 37" xfId="16170" xr:uid="{00000000-0005-0000-0000-00002E3F0000}"/>
    <cellStyle name="Normal 16 38" xfId="16171" xr:uid="{00000000-0005-0000-0000-00002F3F0000}"/>
    <cellStyle name="Normal 16 39" xfId="16172" xr:uid="{00000000-0005-0000-0000-0000303F0000}"/>
    <cellStyle name="Normal 16 4" xfId="16173" xr:uid="{00000000-0005-0000-0000-0000313F0000}"/>
    <cellStyle name="Normal 16 5" xfId="16174" xr:uid="{00000000-0005-0000-0000-0000323F0000}"/>
    <cellStyle name="Normal 16 6" xfId="16175" xr:uid="{00000000-0005-0000-0000-0000333F0000}"/>
    <cellStyle name="Normal 16 7" xfId="16176" xr:uid="{00000000-0005-0000-0000-0000343F0000}"/>
    <cellStyle name="Normal 16 8" xfId="16177" xr:uid="{00000000-0005-0000-0000-0000353F0000}"/>
    <cellStyle name="Normal 16 9" xfId="16178" xr:uid="{00000000-0005-0000-0000-0000363F0000}"/>
    <cellStyle name="Normal 17" xfId="16179" xr:uid="{00000000-0005-0000-0000-0000373F0000}"/>
    <cellStyle name="Normal 17 2" xfId="16180" xr:uid="{00000000-0005-0000-0000-0000383F0000}"/>
    <cellStyle name="Normal 18" xfId="16181" xr:uid="{00000000-0005-0000-0000-0000393F0000}"/>
    <cellStyle name="Normal 18 2" xfId="16182" xr:uid="{00000000-0005-0000-0000-00003A3F0000}"/>
    <cellStyle name="Normal 19" xfId="16183" xr:uid="{00000000-0005-0000-0000-00003B3F0000}"/>
    <cellStyle name="Normal 19 10" xfId="16184" xr:uid="{00000000-0005-0000-0000-00003C3F0000}"/>
    <cellStyle name="Normal 19 11" xfId="16185" xr:uid="{00000000-0005-0000-0000-00003D3F0000}"/>
    <cellStyle name="Normal 19 12" xfId="16186" xr:uid="{00000000-0005-0000-0000-00003E3F0000}"/>
    <cellStyle name="Normal 19 13" xfId="16187" xr:uid="{00000000-0005-0000-0000-00003F3F0000}"/>
    <cellStyle name="Normal 19 14" xfId="16188" xr:uid="{00000000-0005-0000-0000-0000403F0000}"/>
    <cellStyle name="Normal 19 15" xfId="16189" xr:uid="{00000000-0005-0000-0000-0000413F0000}"/>
    <cellStyle name="Normal 19 16" xfId="16190" xr:uid="{00000000-0005-0000-0000-0000423F0000}"/>
    <cellStyle name="Normal 19 17" xfId="16191" xr:uid="{00000000-0005-0000-0000-0000433F0000}"/>
    <cellStyle name="Normal 19 18" xfId="16192" xr:uid="{00000000-0005-0000-0000-0000443F0000}"/>
    <cellStyle name="Normal 19 19" xfId="16193" xr:uid="{00000000-0005-0000-0000-0000453F0000}"/>
    <cellStyle name="Normal 19 2" xfId="16194" xr:uid="{00000000-0005-0000-0000-0000463F0000}"/>
    <cellStyle name="Normal 19 20" xfId="16195" xr:uid="{00000000-0005-0000-0000-0000473F0000}"/>
    <cellStyle name="Normal 19 21" xfId="16196" xr:uid="{00000000-0005-0000-0000-0000483F0000}"/>
    <cellStyle name="Normal 19 22" xfId="16197" xr:uid="{00000000-0005-0000-0000-0000493F0000}"/>
    <cellStyle name="Normal 19 23" xfId="16198" xr:uid="{00000000-0005-0000-0000-00004A3F0000}"/>
    <cellStyle name="Normal 19 24" xfId="16199" xr:uid="{00000000-0005-0000-0000-00004B3F0000}"/>
    <cellStyle name="Normal 19 25" xfId="16200" xr:uid="{00000000-0005-0000-0000-00004C3F0000}"/>
    <cellStyle name="Normal 19 26" xfId="16201" xr:uid="{00000000-0005-0000-0000-00004D3F0000}"/>
    <cellStyle name="Normal 19 27" xfId="16202" xr:uid="{00000000-0005-0000-0000-00004E3F0000}"/>
    <cellStyle name="Normal 19 28" xfId="16203" xr:uid="{00000000-0005-0000-0000-00004F3F0000}"/>
    <cellStyle name="Normal 19 29" xfId="16204" xr:uid="{00000000-0005-0000-0000-0000503F0000}"/>
    <cellStyle name="Normal 19 3" xfId="16205" xr:uid="{00000000-0005-0000-0000-0000513F0000}"/>
    <cellStyle name="Normal 19 30" xfId="16206" xr:uid="{00000000-0005-0000-0000-0000523F0000}"/>
    <cellStyle name="Normal 19 31" xfId="16207" xr:uid="{00000000-0005-0000-0000-0000533F0000}"/>
    <cellStyle name="Normal 19 32" xfId="16208" xr:uid="{00000000-0005-0000-0000-0000543F0000}"/>
    <cellStyle name="Normal 19 33" xfId="16209" xr:uid="{00000000-0005-0000-0000-0000553F0000}"/>
    <cellStyle name="Normal 19 34" xfId="16210" xr:uid="{00000000-0005-0000-0000-0000563F0000}"/>
    <cellStyle name="Normal 19 35" xfId="16211" xr:uid="{00000000-0005-0000-0000-0000573F0000}"/>
    <cellStyle name="Normal 19 36" xfId="16212" xr:uid="{00000000-0005-0000-0000-0000583F0000}"/>
    <cellStyle name="Normal 19 37" xfId="16213" xr:uid="{00000000-0005-0000-0000-0000593F0000}"/>
    <cellStyle name="Normal 19 38" xfId="16214" xr:uid="{00000000-0005-0000-0000-00005A3F0000}"/>
    <cellStyle name="Normal 19 4" xfId="16215" xr:uid="{00000000-0005-0000-0000-00005B3F0000}"/>
    <cellStyle name="Normal 19 5" xfId="16216" xr:uid="{00000000-0005-0000-0000-00005C3F0000}"/>
    <cellStyle name="Normal 19 6" xfId="16217" xr:uid="{00000000-0005-0000-0000-00005D3F0000}"/>
    <cellStyle name="Normal 19 7" xfId="16218" xr:uid="{00000000-0005-0000-0000-00005E3F0000}"/>
    <cellStyle name="Normal 19 8" xfId="16219" xr:uid="{00000000-0005-0000-0000-00005F3F0000}"/>
    <cellStyle name="Normal 19 9" xfId="16220" xr:uid="{00000000-0005-0000-0000-0000603F0000}"/>
    <cellStyle name="Normal 2" xfId="16221" xr:uid="{00000000-0005-0000-0000-0000613F0000}"/>
    <cellStyle name="Normal 2 10" xfId="16222" xr:uid="{00000000-0005-0000-0000-0000623F0000}"/>
    <cellStyle name="Normal 2 10 2" xfId="16223" xr:uid="{00000000-0005-0000-0000-0000633F0000}"/>
    <cellStyle name="Normal 2 11" xfId="16224" xr:uid="{00000000-0005-0000-0000-0000643F0000}"/>
    <cellStyle name="Normal 2 11 2" xfId="16225" xr:uid="{00000000-0005-0000-0000-0000653F0000}"/>
    <cellStyle name="Normal 2 12" xfId="16226" xr:uid="{00000000-0005-0000-0000-0000663F0000}"/>
    <cellStyle name="Normal 2 12 2" xfId="16227" xr:uid="{00000000-0005-0000-0000-0000673F0000}"/>
    <cellStyle name="Normal 2 13" xfId="16228" xr:uid="{00000000-0005-0000-0000-0000683F0000}"/>
    <cellStyle name="Normal 2 13 2" xfId="16229" xr:uid="{00000000-0005-0000-0000-0000693F0000}"/>
    <cellStyle name="Normal 2 14" xfId="16230" xr:uid="{00000000-0005-0000-0000-00006A3F0000}"/>
    <cellStyle name="Normal 2 14 2" xfId="16231" xr:uid="{00000000-0005-0000-0000-00006B3F0000}"/>
    <cellStyle name="Normal 2 15" xfId="16232" xr:uid="{00000000-0005-0000-0000-00006C3F0000}"/>
    <cellStyle name="Normal 2 15 2" xfId="16233" xr:uid="{00000000-0005-0000-0000-00006D3F0000}"/>
    <cellStyle name="Normal 2 16" xfId="16234" xr:uid="{00000000-0005-0000-0000-00006E3F0000}"/>
    <cellStyle name="Normal 2 16 2" xfId="16235" xr:uid="{00000000-0005-0000-0000-00006F3F0000}"/>
    <cellStyle name="Normal 2 17" xfId="16236" xr:uid="{00000000-0005-0000-0000-0000703F0000}"/>
    <cellStyle name="Normal 2 17 2" xfId="16237" xr:uid="{00000000-0005-0000-0000-0000713F0000}"/>
    <cellStyle name="Normal 2 18" xfId="16238" xr:uid="{00000000-0005-0000-0000-0000723F0000}"/>
    <cellStyle name="Normal 2 18 2" xfId="16239" xr:uid="{00000000-0005-0000-0000-0000733F0000}"/>
    <cellStyle name="Normal 2 19" xfId="16240" xr:uid="{00000000-0005-0000-0000-0000743F0000}"/>
    <cellStyle name="Normal 2 19 2" xfId="16241" xr:uid="{00000000-0005-0000-0000-0000753F0000}"/>
    <cellStyle name="Normal 2 2" xfId="16242" xr:uid="{00000000-0005-0000-0000-0000763F0000}"/>
    <cellStyle name="Normal 2 2 2" xfId="16243" xr:uid="{00000000-0005-0000-0000-0000773F0000}"/>
    <cellStyle name="Normal 2 2 2 2" xfId="16244" xr:uid="{00000000-0005-0000-0000-0000783F0000}"/>
    <cellStyle name="Normal 2 2 3" xfId="16245" xr:uid="{00000000-0005-0000-0000-0000793F0000}"/>
    <cellStyle name="Normal 2 2 3 2" xfId="16246" xr:uid="{00000000-0005-0000-0000-00007A3F0000}"/>
    <cellStyle name="Normal 2 2 4" xfId="16247" xr:uid="{00000000-0005-0000-0000-00007B3F0000}"/>
    <cellStyle name="Normal 2 2 4 2" xfId="16248" xr:uid="{00000000-0005-0000-0000-00007C3F0000}"/>
    <cellStyle name="Normal 2 2 5" xfId="16249" xr:uid="{00000000-0005-0000-0000-00007D3F0000}"/>
    <cellStyle name="Normal 2 2 6" xfId="16250" xr:uid="{00000000-0005-0000-0000-00007E3F0000}"/>
    <cellStyle name="Normal 2 20" xfId="16251" xr:uid="{00000000-0005-0000-0000-00007F3F0000}"/>
    <cellStyle name="Normal 2 20 2" xfId="16252" xr:uid="{00000000-0005-0000-0000-0000803F0000}"/>
    <cellStyle name="Normal 2 21" xfId="16253" xr:uid="{00000000-0005-0000-0000-0000813F0000}"/>
    <cellStyle name="Normal 2 21 2" xfId="16254" xr:uid="{00000000-0005-0000-0000-0000823F0000}"/>
    <cellStyle name="Normal 2 22" xfId="16255" xr:uid="{00000000-0005-0000-0000-0000833F0000}"/>
    <cellStyle name="Normal 2 3" xfId="16256" xr:uid="{00000000-0005-0000-0000-0000843F0000}"/>
    <cellStyle name="Normal 2 3 2" xfId="16257" xr:uid="{00000000-0005-0000-0000-0000853F0000}"/>
    <cellStyle name="Normal 2 3 2 2" xfId="16258" xr:uid="{00000000-0005-0000-0000-0000863F0000}"/>
    <cellStyle name="Normal 2 4" xfId="16259" xr:uid="{00000000-0005-0000-0000-0000873F0000}"/>
    <cellStyle name="Normal 2 4 2" xfId="16260" xr:uid="{00000000-0005-0000-0000-0000883F0000}"/>
    <cellStyle name="Normal 2 4 3" xfId="16261" xr:uid="{00000000-0005-0000-0000-0000893F0000}"/>
    <cellStyle name="Normal 2 5" xfId="16262" xr:uid="{00000000-0005-0000-0000-00008A3F0000}"/>
    <cellStyle name="Normal 2 5 10" xfId="16263" xr:uid="{00000000-0005-0000-0000-00008B3F0000}"/>
    <cellStyle name="Normal 2 5 10 2" xfId="16264" xr:uid="{00000000-0005-0000-0000-00008C3F0000}"/>
    <cellStyle name="Normal 2 5 11" xfId="16265" xr:uid="{00000000-0005-0000-0000-00008D3F0000}"/>
    <cellStyle name="Normal 2 5 2" xfId="16266" xr:uid="{00000000-0005-0000-0000-00008E3F0000}"/>
    <cellStyle name="Normal 2 5 2 2" xfId="16267" xr:uid="{00000000-0005-0000-0000-00008F3F0000}"/>
    <cellStyle name="Normal 2 5 3" xfId="16268" xr:uid="{00000000-0005-0000-0000-0000903F0000}"/>
    <cellStyle name="Normal 2 5 3 2" xfId="16269" xr:uid="{00000000-0005-0000-0000-0000913F0000}"/>
    <cellStyle name="Normal 2 5 4" xfId="16270" xr:uid="{00000000-0005-0000-0000-0000923F0000}"/>
    <cellStyle name="Normal 2 5 4 2" xfId="16271" xr:uid="{00000000-0005-0000-0000-0000933F0000}"/>
    <cellStyle name="Normal 2 5 5" xfId="16272" xr:uid="{00000000-0005-0000-0000-0000943F0000}"/>
    <cellStyle name="Normal 2 5 5 2" xfId="16273" xr:uid="{00000000-0005-0000-0000-0000953F0000}"/>
    <cellStyle name="Normal 2 5 6" xfId="16274" xr:uid="{00000000-0005-0000-0000-0000963F0000}"/>
    <cellStyle name="Normal 2 5 6 2" xfId="16275" xr:uid="{00000000-0005-0000-0000-0000973F0000}"/>
    <cellStyle name="Normal 2 5 7" xfId="16276" xr:uid="{00000000-0005-0000-0000-0000983F0000}"/>
    <cellStyle name="Normal 2 5 7 2" xfId="16277" xr:uid="{00000000-0005-0000-0000-0000993F0000}"/>
    <cellStyle name="Normal 2 5 8" xfId="16278" xr:uid="{00000000-0005-0000-0000-00009A3F0000}"/>
    <cellStyle name="Normal 2 5 8 2" xfId="16279" xr:uid="{00000000-0005-0000-0000-00009B3F0000}"/>
    <cellStyle name="Normal 2 5 9" xfId="16280" xr:uid="{00000000-0005-0000-0000-00009C3F0000}"/>
    <cellStyle name="Normal 2 5 9 2" xfId="16281" xr:uid="{00000000-0005-0000-0000-00009D3F0000}"/>
    <cellStyle name="Normal 2 6" xfId="16282" xr:uid="{00000000-0005-0000-0000-00009E3F0000}"/>
    <cellStyle name="Normal 2 6 2" xfId="16283" xr:uid="{00000000-0005-0000-0000-00009F3F0000}"/>
    <cellStyle name="Normal 2 7" xfId="16284" xr:uid="{00000000-0005-0000-0000-0000A03F0000}"/>
    <cellStyle name="Normal 2 7 2" xfId="16285" xr:uid="{00000000-0005-0000-0000-0000A13F0000}"/>
    <cellStyle name="Normal 2 8" xfId="16286" xr:uid="{00000000-0005-0000-0000-0000A23F0000}"/>
    <cellStyle name="Normal 2 8 2" xfId="16287" xr:uid="{00000000-0005-0000-0000-0000A33F0000}"/>
    <cellStyle name="Normal 2 9" xfId="16288" xr:uid="{00000000-0005-0000-0000-0000A43F0000}"/>
    <cellStyle name="Normal 2 9 2" xfId="16289" xr:uid="{00000000-0005-0000-0000-0000A53F0000}"/>
    <cellStyle name="Normal 2_cálculo" xfId="16308" xr:uid="{00000000-0005-0000-0000-0000A63F0000}"/>
    <cellStyle name="Normal 20" xfId="16290" xr:uid="{00000000-0005-0000-0000-0000A73F0000}"/>
    <cellStyle name="Normal 20 2" xfId="16291" xr:uid="{00000000-0005-0000-0000-0000A83F0000}"/>
    <cellStyle name="Normal 21" xfId="16292" xr:uid="{00000000-0005-0000-0000-0000A93F0000}"/>
    <cellStyle name="Normal 21 2" xfId="16293" xr:uid="{00000000-0005-0000-0000-0000AA3F0000}"/>
    <cellStyle name="Normal 22" xfId="16294" xr:uid="{00000000-0005-0000-0000-0000AB3F0000}"/>
    <cellStyle name="Normal 22 2" xfId="16295" xr:uid="{00000000-0005-0000-0000-0000AC3F0000}"/>
    <cellStyle name="Normal 23" xfId="16296" xr:uid="{00000000-0005-0000-0000-0000AD3F0000}"/>
    <cellStyle name="Normal 23 2" xfId="16297" xr:uid="{00000000-0005-0000-0000-0000AE3F0000}"/>
    <cellStyle name="Normal 24" xfId="16298" xr:uid="{00000000-0005-0000-0000-0000AF3F0000}"/>
    <cellStyle name="Normal 24 2" xfId="16299" xr:uid="{00000000-0005-0000-0000-0000B03F0000}"/>
    <cellStyle name="Normal 25" xfId="16300" xr:uid="{00000000-0005-0000-0000-0000B13F0000}"/>
    <cellStyle name="Normal 26" xfId="16301" xr:uid="{00000000-0005-0000-0000-0000B23F0000}"/>
    <cellStyle name="Normal 26 2" xfId="16302" xr:uid="{00000000-0005-0000-0000-0000B33F0000}"/>
    <cellStyle name="Normal 27" xfId="16303" xr:uid="{00000000-0005-0000-0000-0000B43F0000}"/>
    <cellStyle name="Normal 27 2" xfId="16304" xr:uid="{00000000-0005-0000-0000-0000B53F0000}"/>
    <cellStyle name="Normal 28" xfId="16305" xr:uid="{00000000-0005-0000-0000-0000B63F0000}"/>
    <cellStyle name="Normal 28 2" xfId="16306" xr:uid="{00000000-0005-0000-0000-0000B73F0000}"/>
    <cellStyle name="Normal 29" xfId="16307" xr:uid="{00000000-0005-0000-0000-0000B83F0000}"/>
    <cellStyle name="Normal 3" xfId="16309" xr:uid="{00000000-0005-0000-0000-0000B93F0000}"/>
    <cellStyle name="Normal 3 10" xfId="16310" xr:uid="{00000000-0005-0000-0000-0000BA3F0000}"/>
    <cellStyle name="Normal 3 10 2" xfId="16311" xr:uid="{00000000-0005-0000-0000-0000BB3F0000}"/>
    <cellStyle name="Normal 3 11" xfId="16312" xr:uid="{00000000-0005-0000-0000-0000BC3F0000}"/>
    <cellStyle name="Normal 3 11 2" xfId="16313" xr:uid="{00000000-0005-0000-0000-0000BD3F0000}"/>
    <cellStyle name="Normal 3 12" xfId="16314" xr:uid="{00000000-0005-0000-0000-0000BE3F0000}"/>
    <cellStyle name="Normal 3 12 2" xfId="16315" xr:uid="{00000000-0005-0000-0000-0000BF3F0000}"/>
    <cellStyle name="Normal 3 12 2 2" xfId="16316" xr:uid="{00000000-0005-0000-0000-0000C03F0000}"/>
    <cellStyle name="Normal 3 12 2 2 2" xfId="16317" xr:uid="{00000000-0005-0000-0000-0000C13F0000}"/>
    <cellStyle name="Normal 3 12 2 3" xfId="16318" xr:uid="{00000000-0005-0000-0000-0000C23F0000}"/>
    <cellStyle name="Normal 3 12 3" xfId="16319" xr:uid="{00000000-0005-0000-0000-0000C33F0000}"/>
    <cellStyle name="Normal 3 12 3 2" xfId="16320" xr:uid="{00000000-0005-0000-0000-0000C43F0000}"/>
    <cellStyle name="Normal 3 12 4" xfId="16321" xr:uid="{00000000-0005-0000-0000-0000C53F0000}"/>
    <cellStyle name="Normal 3 13" xfId="16322" xr:uid="{00000000-0005-0000-0000-0000C63F0000}"/>
    <cellStyle name="Normal 3 13 10" xfId="16323" xr:uid="{00000000-0005-0000-0000-0000C73F0000}"/>
    <cellStyle name="Normal 3 13 10 2" xfId="16324" xr:uid="{00000000-0005-0000-0000-0000C83F0000}"/>
    <cellStyle name="Normal 3 13 11" xfId="16325" xr:uid="{00000000-0005-0000-0000-0000C93F0000}"/>
    <cellStyle name="Normal 3 13 11 2" xfId="16326" xr:uid="{00000000-0005-0000-0000-0000CA3F0000}"/>
    <cellStyle name="Normal 3 13 12" xfId="16327" xr:uid="{00000000-0005-0000-0000-0000CB3F0000}"/>
    <cellStyle name="Normal 3 13 12 2" xfId="16328" xr:uid="{00000000-0005-0000-0000-0000CC3F0000}"/>
    <cellStyle name="Normal 3 13 13" xfId="16329" xr:uid="{00000000-0005-0000-0000-0000CD3F0000}"/>
    <cellStyle name="Normal 3 13 13 2" xfId="16330" xr:uid="{00000000-0005-0000-0000-0000CE3F0000}"/>
    <cellStyle name="Normal 3 13 14" xfId="16331" xr:uid="{00000000-0005-0000-0000-0000CF3F0000}"/>
    <cellStyle name="Normal 3 13 14 2" xfId="16332" xr:uid="{00000000-0005-0000-0000-0000D03F0000}"/>
    <cellStyle name="Normal 3 13 15" xfId="16333" xr:uid="{00000000-0005-0000-0000-0000D13F0000}"/>
    <cellStyle name="Normal 3 13 15 2" xfId="16334" xr:uid="{00000000-0005-0000-0000-0000D23F0000}"/>
    <cellStyle name="Normal 3 13 16" xfId="16335" xr:uid="{00000000-0005-0000-0000-0000D33F0000}"/>
    <cellStyle name="Normal 3 13 16 2" xfId="16336" xr:uid="{00000000-0005-0000-0000-0000D43F0000}"/>
    <cellStyle name="Normal 3 13 17" xfId="16337" xr:uid="{00000000-0005-0000-0000-0000D53F0000}"/>
    <cellStyle name="Normal 3 13 17 2" xfId="16338" xr:uid="{00000000-0005-0000-0000-0000D63F0000}"/>
    <cellStyle name="Normal 3 13 18" xfId="16339" xr:uid="{00000000-0005-0000-0000-0000D73F0000}"/>
    <cellStyle name="Normal 3 13 18 2" xfId="16340" xr:uid="{00000000-0005-0000-0000-0000D83F0000}"/>
    <cellStyle name="Normal 3 13 19" xfId="16341" xr:uid="{00000000-0005-0000-0000-0000D93F0000}"/>
    <cellStyle name="Normal 3 13 19 2" xfId="16342" xr:uid="{00000000-0005-0000-0000-0000DA3F0000}"/>
    <cellStyle name="Normal 3 13 2" xfId="16343" xr:uid="{00000000-0005-0000-0000-0000DB3F0000}"/>
    <cellStyle name="Normal 3 13 2 2" xfId="16344" xr:uid="{00000000-0005-0000-0000-0000DC3F0000}"/>
    <cellStyle name="Normal 3 13 20" xfId="16345" xr:uid="{00000000-0005-0000-0000-0000DD3F0000}"/>
    <cellStyle name="Normal 3 13 20 2" xfId="16346" xr:uid="{00000000-0005-0000-0000-0000DE3F0000}"/>
    <cellStyle name="Normal 3 13 21" xfId="16347" xr:uid="{00000000-0005-0000-0000-0000DF3F0000}"/>
    <cellStyle name="Normal 3 13 21 2" xfId="16348" xr:uid="{00000000-0005-0000-0000-0000E03F0000}"/>
    <cellStyle name="Normal 3 13 22" xfId="16349" xr:uid="{00000000-0005-0000-0000-0000E13F0000}"/>
    <cellStyle name="Normal 3 13 22 2" xfId="16350" xr:uid="{00000000-0005-0000-0000-0000E23F0000}"/>
    <cellStyle name="Normal 3 13 23" xfId="16351" xr:uid="{00000000-0005-0000-0000-0000E33F0000}"/>
    <cellStyle name="Normal 3 13 23 2" xfId="16352" xr:uid="{00000000-0005-0000-0000-0000E43F0000}"/>
    <cellStyle name="Normal 3 13 24" xfId="16353" xr:uid="{00000000-0005-0000-0000-0000E53F0000}"/>
    <cellStyle name="Normal 3 13 24 2" xfId="16354" xr:uid="{00000000-0005-0000-0000-0000E63F0000}"/>
    <cellStyle name="Normal 3 13 25" xfId="16355" xr:uid="{00000000-0005-0000-0000-0000E73F0000}"/>
    <cellStyle name="Normal 3 13 25 2" xfId="16356" xr:uid="{00000000-0005-0000-0000-0000E83F0000}"/>
    <cellStyle name="Normal 3 13 26" xfId="16357" xr:uid="{00000000-0005-0000-0000-0000E93F0000}"/>
    <cellStyle name="Normal 3 13 26 2" xfId="16358" xr:uid="{00000000-0005-0000-0000-0000EA3F0000}"/>
    <cellStyle name="Normal 3 13 27" xfId="16359" xr:uid="{00000000-0005-0000-0000-0000EB3F0000}"/>
    <cellStyle name="Normal 3 13 27 2" xfId="16360" xr:uid="{00000000-0005-0000-0000-0000EC3F0000}"/>
    <cellStyle name="Normal 3 13 28" xfId="16361" xr:uid="{00000000-0005-0000-0000-0000ED3F0000}"/>
    <cellStyle name="Normal 3 13 28 2" xfId="16362" xr:uid="{00000000-0005-0000-0000-0000EE3F0000}"/>
    <cellStyle name="Normal 3 13 29" xfId="16363" xr:uid="{00000000-0005-0000-0000-0000EF3F0000}"/>
    <cellStyle name="Normal 3 13 29 2" xfId="16364" xr:uid="{00000000-0005-0000-0000-0000F03F0000}"/>
    <cellStyle name="Normal 3 13 3" xfId="16365" xr:uid="{00000000-0005-0000-0000-0000F13F0000}"/>
    <cellStyle name="Normal 3 13 3 2" xfId="16366" xr:uid="{00000000-0005-0000-0000-0000F23F0000}"/>
    <cellStyle name="Normal 3 13 30" xfId="16367" xr:uid="{00000000-0005-0000-0000-0000F33F0000}"/>
    <cellStyle name="Normal 3 13 30 2" xfId="16368" xr:uid="{00000000-0005-0000-0000-0000F43F0000}"/>
    <cellStyle name="Normal 3 13 31" xfId="16369" xr:uid="{00000000-0005-0000-0000-0000F53F0000}"/>
    <cellStyle name="Normal 3 13 31 2" xfId="16370" xr:uid="{00000000-0005-0000-0000-0000F63F0000}"/>
    <cellStyle name="Normal 3 13 32" xfId="16371" xr:uid="{00000000-0005-0000-0000-0000F73F0000}"/>
    <cellStyle name="Normal 3 13 32 2" xfId="16372" xr:uid="{00000000-0005-0000-0000-0000F83F0000}"/>
    <cellStyle name="Normal 3 13 33" xfId="16373" xr:uid="{00000000-0005-0000-0000-0000F93F0000}"/>
    <cellStyle name="Normal 3 13 33 2" xfId="16374" xr:uid="{00000000-0005-0000-0000-0000FA3F0000}"/>
    <cellStyle name="Normal 3 13 34" xfId="16375" xr:uid="{00000000-0005-0000-0000-0000FB3F0000}"/>
    <cellStyle name="Normal 3 13 34 2" xfId="16376" xr:uid="{00000000-0005-0000-0000-0000FC3F0000}"/>
    <cellStyle name="Normal 3 13 35" xfId="16377" xr:uid="{00000000-0005-0000-0000-0000FD3F0000}"/>
    <cellStyle name="Normal 3 13 35 2" xfId="16378" xr:uid="{00000000-0005-0000-0000-0000FE3F0000}"/>
    <cellStyle name="Normal 3 13 36" xfId="16379" xr:uid="{00000000-0005-0000-0000-0000FF3F0000}"/>
    <cellStyle name="Normal 3 13 36 2" xfId="16380" xr:uid="{00000000-0005-0000-0000-000000400000}"/>
    <cellStyle name="Normal 3 13 37" xfId="16381" xr:uid="{00000000-0005-0000-0000-000001400000}"/>
    <cellStyle name="Normal 3 13 37 2" xfId="16382" xr:uid="{00000000-0005-0000-0000-000002400000}"/>
    <cellStyle name="Normal 3 13 38" xfId="16383" xr:uid="{00000000-0005-0000-0000-000003400000}"/>
    <cellStyle name="Normal 3 13 38 2" xfId="16384" xr:uid="{00000000-0005-0000-0000-000004400000}"/>
    <cellStyle name="Normal 3 13 39" xfId="16385" xr:uid="{00000000-0005-0000-0000-000005400000}"/>
    <cellStyle name="Normal 3 13 39 2" xfId="16386" xr:uid="{00000000-0005-0000-0000-000006400000}"/>
    <cellStyle name="Normal 3 13 4" xfId="16387" xr:uid="{00000000-0005-0000-0000-000007400000}"/>
    <cellStyle name="Normal 3 13 4 2" xfId="16388" xr:uid="{00000000-0005-0000-0000-000008400000}"/>
    <cellStyle name="Normal 3 13 40" xfId="16389" xr:uid="{00000000-0005-0000-0000-000009400000}"/>
    <cellStyle name="Normal 3 13 40 2" xfId="16390" xr:uid="{00000000-0005-0000-0000-00000A400000}"/>
    <cellStyle name="Normal 3 13 41" xfId="16391" xr:uid="{00000000-0005-0000-0000-00000B400000}"/>
    <cellStyle name="Normal 3 13 41 2" xfId="16392" xr:uid="{00000000-0005-0000-0000-00000C400000}"/>
    <cellStyle name="Normal 3 13 42" xfId="16393" xr:uid="{00000000-0005-0000-0000-00000D400000}"/>
    <cellStyle name="Normal 3 13 42 2" xfId="16394" xr:uid="{00000000-0005-0000-0000-00000E400000}"/>
    <cellStyle name="Normal 3 13 43" xfId="16395" xr:uid="{00000000-0005-0000-0000-00000F400000}"/>
    <cellStyle name="Normal 3 13 43 2" xfId="16396" xr:uid="{00000000-0005-0000-0000-000010400000}"/>
    <cellStyle name="Normal 3 13 44" xfId="16397" xr:uid="{00000000-0005-0000-0000-000011400000}"/>
    <cellStyle name="Normal 3 13 44 2" xfId="16398" xr:uid="{00000000-0005-0000-0000-000012400000}"/>
    <cellStyle name="Normal 3 13 45" xfId="16399" xr:uid="{00000000-0005-0000-0000-000013400000}"/>
    <cellStyle name="Normal 3 13 45 2" xfId="16400" xr:uid="{00000000-0005-0000-0000-000014400000}"/>
    <cellStyle name="Normal 3 13 46" xfId="16401" xr:uid="{00000000-0005-0000-0000-000015400000}"/>
    <cellStyle name="Normal 3 13 5" xfId="16402" xr:uid="{00000000-0005-0000-0000-000016400000}"/>
    <cellStyle name="Normal 3 13 5 2" xfId="16403" xr:uid="{00000000-0005-0000-0000-000017400000}"/>
    <cellStyle name="Normal 3 13 6" xfId="16404" xr:uid="{00000000-0005-0000-0000-000018400000}"/>
    <cellStyle name="Normal 3 13 6 2" xfId="16405" xr:uid="{00000000-0005-0000-0000-000019400000}"/>
    <cellStyle name="Normal 3 13 7" xfId="16406" xr:uid="{00000000-0005-0000-0000-00001A400000}"/>
    <cellStyle name="Normal 3 13 7 2" xfId="16407" xr:uid="{00000000-0005-0000-0000-00001B400000}"/>
    <cellStyle name="Normal 3 13 8" xfId="16408" xr:uid="{00000000-0005-0000-0000-00001C400000}"/>
    <cellStyle name="Normal 3 13 8 2" xfId="16409" xr:uid="{00000000-0005-0000-0000-00001D400000}"/>
    <cellStyle name="Normal 3 13 9" xfId="16410" xr:uid="{00000000-0005-0000-0000-00001E400000}"/>
    <cellStyle name="Normal 3 13 9 2" xfId="16411" xr:uid="{00000000-0005-0000-0000-00001F400000}"/>
    <cellStyle name="Normal 3 14" xfId="16412" xr:uid="{00000000-0005-0000-0000-000020400000}"/>
    <cellStyle name="Normal 3 14 2" xfId="16413" xr:uid="{00000000-0005-0000-0000-000021400000}"/>
    <cellStyle name="Normal 3 15" xfId="16414" xr:uid="{00000000-0005-0000-0000-000022400000}"/>
    <cellStyle name="Normal 3 15 2" xfId="16415" xr:uid="{00000000-0005-0000-0000-000023400000}"/>
    <cellStyle name="Normal 3 16" xfId="16416" xr:uid="{00000000-0005-0000-0000-000024400000}"/>
    <cellStyle name="Normal 3 16 2" xfId="16417" xr:uid="{00000000-0005-0000-0000-000025400000}"/>
    <cellStyle name="Normal 3 16 2 2" xfId="16418" xr:uid="{00000000-0005-0000-0000-000026400000}"/>
    <cellStyle name="Normal 3 16 2 2 2" xfId="16419" xr:uid="{00000000-0005-0000-0000-000027400000}"/>
    <cellStyle name="Normal 3 16 2 3" xfId="16420" xr:uid="{00000000-0005-0000-0000-000028400000}"/>
    <cellStyle name="Normal 3 16 3" xfId="16421" xr:uid="{00000000-0005-0000-0000-000029400000}"/>
    <cellStyle name="Normal 3 16 3 2" xfId="16422" xr:uid="{00000000-0005-0000-0000-00002A400000}"/>
    <cellStyle name="Normal 3 16 4" xfId="16423" xr:uid="{00000000-0005-0000-0000-00002B400000}"/>
    <cellStyle name="Normal 3 17" xfId="16424" xr:uid="{00000000-0005-0000-0000-00002C400000}"/>
    <cellStyle name="Normal 3 17 2" xfId="16425" xr:uid="{00000000-0005-0000-0000-00002D400000}"/>
    <cellStyle name="Normal 3 17 2 2" xfId="16426" xr:uid="{00000000-0005-0000-0000-00002E400000}"/>
    <cellStyle name="Normal 3 17 2 2 2" xfId="16427" xr:uid="{00000000-0005-0000-0000-00002F400000}"/>
    <cellStyle name="Normal 3 17 2 3" xfId="16428" xr:uid="{00000000-0005-0000-0000-000030400000}"/>
    <cellStyle name="Normal 3 17 3" xfId="16429" xr:uid="{00000000-0005-0000-0000-000031400000}"/>
    <cellStyle name="Normal 3 17 3 2" xfId="16430" xr:uid="{00000000-0005-0000-0000-000032400000}"/>
    <cellStyle name="Normal 3 17 4" xfId="16431" xr:uid="{00000000-0005-0000-0000-000033400000}"/>
    <cellStyle name="Normal 3 18" xfId="16432" xr:uid="{00000000-0005-0000-0000-000034400000}"/>
    <cellStyle name="Normal 3 18 2" xfId="16433" xr:uid="{00000000-0005-0000-0000-000035400000}"/>
    <cellStyle name="Normal 3 18 2 2" xfId="16434" xr:uid="{00000000-0005-0000-0000-000036400000}"/>
    <cellStyle name="Normal 3 18 2 2 2" xfId="16435" xr:uid="{00000000-0005-0000-0000-000037400000}"/>
    <cellStyle name="Normal 3 18 2 3" xfId="16436" xr:uid="{00000000-0005-0000-0000-000038400000}"/>
    <cellStyle name="Normal 3 18 3" xfId="16437" xr:uid="{00000000-0005-0000-0000-000039400000}"/>
    <cellStyle name="Normal 3 18 3 2" xfId="16438" xr:uid="{00000000-0005-0000-0000-00003A400000}"/>
    <cellStyle name="Normal 3 18 4" xfId="16439" xr:uid="{00000000-0005-0000-0000-00003B400000}"/>
    <cellStyle name="Normal 3 19" xfId="16440" xr:uid="{00000000-0005-0000-0000-00003C400000}"/>
    <cellStyle name="Normal 3 19 2" xfId="16441" xr:uid="{00000000-0005-0000-0000-00003D400000}"/>
    <cellStyle name="Normal 3 19 2 2" xfId="16442" xr:uid="{00000000-0005-0000-0000-00003E400000}"/>
    <cellStyle name="Normal 3 19 2 2 2" xfId="16443" xr:uid="{00000000-0005-0000-0000-00003F400000}"/>
    <cellStyle name="Normal 3 19 2 3" xfId="16444" xr:uid="{00000000-0005-0000-0000-000040400000}"/>
    <cellStyle name="Normal 3 19 3" xfId="16445" xr:uid="{00000000-0005-0000-0000-000041400000}"/>
    <cellStyle name="Normal 3 19 3 2" xfId="16446" xr:uid="{00000000-0005-0000-0000-000042400000}"/>
    <cellStyle name="Normal 3 19 4" xfId="16447" xr:uid="{00000000-0005-0000-0000-000043400000}"/>
    <cellStyle name="Normal 3 2" xfId="16448" xr:uid="{00000000-0005-0000-0000-000044400000}"/>
    <cellStyle name="Normal 3 2 10" xfId="16449" xr:uid="{00000000-0005-0000-0000-000045400000}"/>
    <cellStyle name="Normal 3 2 10 2" xfId="16450" xr:uid="{00000000-0005-0000-0000-000046400000}"/>
    <cellStyle name="Normal 3 2 11" xfId="16451" xr:uid="{00000000-0005-0000-0000-000047400000}"/>
    <cellStyle name="Normal 3 2 11 2" xfId="16452" xr:uid="{00000000-0005-0000-0000-000048400000}"/>
    <cellStyle name="Normal 3 2 12" xfId="16453" xr:uid="{00000000-0005-0000-0000-000049400000}"/>
    <cellStyle name="Normal 3 2 12 2" xfId="16454" xr:uid="{00000000-0005-0000-0000-00004A400000}"/>
    <cellStyle name="Normal 3 2 13" xfId="16455" xr:uid="{00000000-0005-0000-0000-00004B400000}"/>
    <cellStyle name="Normal 3 2 13 2" xfId="16456" xr:uid="{00000000-0005-0000-0000-00004C400000}"/>
    <cellStyle name="Normal 3 2 14" xfId="16457" xr:uid="{00000000-0005-0000-0000-00004D400000}"/>
    <cellStyle name="Normal 3 2 14 2" xfId="16458" xr:uid="{00000000-0005-0000-0000-00004E400000}"/>
    <cellStyle name="Normal 3 2 15" xfId="16459" xr:uid="{00000000-0005-0000-0000-00004F400000}"/>
    <cellStyle name="Normal 3 2 15 2" xfId="16460" xr:uid="{00000000-0005-0000-0000-000050400000}"/>
    <cellStyle name="Normal 3 2 16" xfId="16461" xr:uid="{00000000-0005-0000-0000-000051400000}"/>
    <cellStyle name="Normal 3 2 16 2" xfId="16462" xr:uid="{00000000-0005-0000-0000-000052400000}"/>
    <cellStyle name="Normal 3 2 17" xfId="16463" xr:uid="{00000000-0005-0000-0000-000053400000}"/>
    <cellStyle name="Normal 3 2 17 2" xfId="16464" xr:uid="{00000000-0005-0000-0000-000054400000}"/>
    <cellStyle name="Normal 3 2 18" xfId="16465" xr:uid="{00000000-0005-0000-0000-000055400000}"/>
    <cellStyle name="Normal 3 2 18 2" xfId="16466" xr:uid="{00000000-0005-0000-0000-000056400000}"/>
    <cellStyle name="Normal 3 2 19" xfId="16467" xr:uid="{00000000-0005-0000-0000-000057400000}"/>
    <cellStyle name="Normal 3 2 19 2" xfId="16468" xr:uid="{00000000-0005-0000-0000-000058400000}"/>
    <cellStyle name="Normal 3 2 2" xfId="16469" xr:uid="{00000000-0005-0000-0000-000059400000}"/>
    <cellStyle name="Normal 3 2 2 2" xfId="16470" xr:uid="{00000000-0005-0000-0000-00005A400000}"/>
    <cellStyle name="Normal 3 2 20" xfId="16471" xr:uid="{00000000-0005-0000-0000-00005B400000}"/>
    <cellStyle name="Normal 3 2 20 2" xfId="16472" xr:uid="{00000000-0005-0000-0000-00005C400000}"/>
    <cellStyle name="Normal 3 2 21" xfId="16473" xr:uid="{00000000-0005-0000-0000-00005D400000}"/>
    <cellStyle name="Normal 3 2 21 2" xfId="16474" xr:uid="{00000000-0005-0000-0000-00005E400000}"/>
    <cellStyle name="Normal 3 2 22" xfId="16475" xr:uid="{00000000-0005-0000-0000-00005F400000}"/>
    <cellStyle name="Normal 3 2 22 2" xfId="16476" xr:uid="{00000000-0005-0000-0000-000060400000}"/>
    <cellStyle name="Normal 3 2 23" xfId="16477" xr:uid="{00000000-0005-0000-0000-000061400000}"/>
    <cellStyle name="Normal 3 2 23 2" xfId="16478" xr:uid="{00000000-0005-0000-0000-000062400000}"/>
    <cellStyle name="Normal 3 2 24" xfId="16479" xr:uid="{00000000-0005-0000-0000-000063400000}"/>
    <cellStyle name="Normal 3 2 24 2" xfId="16480" xr:uid="{00000000-0005-0000-0000-000064400000}"/>
    <cellStyle name="Normal 3 2 25" xfId="16481" xr:uid="{00000000-0005-0000-0000-000065400000}"/>
    <cellStyle name="Normal 3 2 25 2" xfId="16482" xr:uid="{00000000-0005-0000-0000-000066400000}"/>
    <cellStyle name="Normal 3 2 26" xfId="16483" xr:uid="{00000000-0005-0000-0000-000067400000}"/>
    <cellStyle name="Normal 3 2 26 2" xfId="16484" xr:uid="{00000000-0005-0000-0000-000068400000}"/>
    <cellStyle name="Normal 3 2 27" xfId="16485" xr:uid="{00000000-0005-0000-0000-000069400000}"/>
    <cellStyle name="Normal 3 2 27 2" xfId="16486" xr:uid="{00000000-0005-0000-0000-00006A400000}"/>
    <cellStyle name="Normal 3 2 28" xfId="16487" xr:uid="{00000000-0005-0000-0000-00006B400000}"/>
    <cellStyle name="Normal 3 2 28 2" xfId="16488" xr:uid="{00000000-0005-0000-0000-00006C400000}"/>
    <cellStyle name="Normal 3 2 29" xfId="16489" xr:uid="{00000000-0005-0000-0000-00006D400000}"/>
    <cellStyle name="Normal 3 2 29 2" xfId="16490" xr:uid="{00000000-0005-0000-0000-00006E400000}"/>
    <cellStyle name="Normal 3 2 3" xfId="16491" xr:uid="{00000000-0005-0000-0000-00006F400000}"/>
    <cellStyle name="Normal 3 2 3 2" xfId="16492" xr:uid="{00000000-0005-0000-0000-000070400000}"/>
    <cellStyle name="Normal 3 2 30" xfId="16493" xr:uid="{00000000-0005-0000-0000-000071400000}"/>
    <cellStyle name="Normal 3 2 30 2" xfId="16494" xr:uid="{00000000-0005-0000-0000-000072400000}"/>
    <cellStyle name="Normal 3 2 31" xfId="16495" xr:uid="{00000000-0005-0000-0000-000073400000}"/>
    <cellStyle name="Normal 3 2 31 2" xfId="16496" xr:uid="{00000000-0005-0000-0000-000074400000}"/>
    <cellStyle name="Normal 3 2 32" xfId="16497" xr:uid="{00000000-0005-0000-0000-000075400000}"/>
    <cellStyle name="Normal 3 2 32 2" xfId="16498" xr:uid="{00000000-0005-0000-0000-000076400000}"/>
    <cellStyle name="Normal 3 2 33" xfId="16499" xr:uid="{00000000-0005-0000-0000-000077400000}"/>
    <cellStyle name="Normal 3 2 33 2" xfId="16500" xr:uid="{00000000-0005-0000-0000-000078400000}"/>
    <cellStyle name="Normal 3 2 34" xfId="16501" xr:uid="{00000000-0005-0000-0000-000079400000}"/>
    <cellStyle name="Normal 3 2 34 2" xfId="16502" xr:uid="{00000000-0005-0000-0000-00007A400000}"/>
    <cellStyle name="Normal 3 2 35" xfId="16503" xr:uid="{00000000-0005-0000-0000-00007B400000}"/>
    <cellStyle name="Normal 3 2 35 2" xfId="16504" xr:uid="{00000000-0005-0000-0000-00007C400000}"/>
    <cellStyle name="Normal 3 2 36" xfId="16505" xr:uid="{00000000-0005-0000-0000-00007D400000}"/>
    <cellStyle name="Normal 3 2 36 2" xfId="16506" xr:uid="{00000000-0005-0000-0000-00007E400000}"/>
    <cellStyle name="Normal 3 2 37" xfId="16507" xr:uid="{00000000-0005-0000-0000-00007F400000}"/>
    <cellStyle name="Normal 3 2 37 2" xfId="16508" xr:uid="{00000000-0005-0000-0000-000080400000}"/>
    <cellStyle name="Normal 3 2 38" xfId="16509" xr:uid="{00000000-0005-0000-0000-000081400000}"/>
    <cellStyle name="Normal 3 2 38 2" xfId="16510" xr:uid="{00000000-0005-0000-0000-000082400000}"/>
    <cellStyle name="Normal 3 2 39" xfId="16511" xr:uid="{00000000-0005-0000-0000-000083400000}"/>
    <cellStyle name="Normal 3 2 39 2" xfId="16512" xr:uid="{00000000-0005-0000-0000-000084400000}"/>
    <cellStyle name="Normal 3 2 4" xfId="16513" xr:uid="{00000000-0005-0000-0000-000085400000}"/>
    <cellStyle name="Normal 3 2 4 2" xfId="16514" xr:uid="{00000000-0005-0000-0000-000086400000}"/>
    <cellStyle name="Normal 3 2 40" xfId="16515" xr:uid="{00000000-0005-0000-0000-000087400000}"/>
    <cellStyle name="Normal 3 2 40 2" xfId="16516" xr:uid="{00000000-0005-0000-0000-000088400000}"/>
    <cellStyle name="Normal 3 2 41" xfId="16517" xr:uid="{00000000-0005-0000-0000-000089400000}"/>
    <cellStyle name="Normal 3 2 41 2" xfId="16518" xr:uid="{00000000-0005-0000-0000-00008A400000}"/>
    <cellStyle name="Normal 3 2 42" xfId="16519" xr:uid="{00000000-0005-0000-0000-00008B400000}"/>
    <cellStyle name="Normal 3 2 42 2" xfId="16520" xr:uid="{00000000-0005-0000-0000-00008C400000}"/>
    <cellStyle name="Normal 3 2 43" xfId="16521" xr:uid="{00000000-0005-0000-0000-00008D400000}"/>
    <cellStyle name="Normal 3 2 43 2" xfId="16522" xr:uid="{00000000-0005-0000-0000-00008E400000}"/>
    <cellStyle name="Normal 3 2 44" xfId="16523" xr:uid="{00000000-0005-0000-0000-00008F400000}"/>
    <cellStyle name="Normal 3 2 44 2" xfId="16524" xr:uid="{00000000-0005-0000-0000-000090400000}"/>
    <cellStyle name="Normal 3 2 45" xfId="16525" xr:uid="{00000000-0005-0000-0000-000091400000}"/>
    <cellStyle name="Normal 3 2 45 2" xfId="16526" xr:uid="{00000000-0005-0000-0000-000092400000}"/>
    <cellStyle name="Normal 3 2 46" xfId="16527" xr:uid="{00000000-0005-0000-0000-000093400000}"/>
    <cellStyle name="Normal 3 2 46 2" xfId="16528" xr:uid="{00000000-0005-0000-0000-000094400000}"/>
    <cellStyle name="Normal 3 2 47" xfId="16529" xr:uid="{00000000-0005-0000-0000-000095400000}"/>
    <cellStyle name="Normal 3 2 47 2" xfId="16530" xr:uid="{00000000-0005-0000-0000-000096400000}"/>
    <cellStyle name="Normal 3 2 47 2 2" xfId="16531" xr:uid="{00000000-0005-0000-0000-000097400000}"/>
    <cellStyle name="Normal 3 2 47 3" xfId="16532" xr:uid="{00000000-0005-0000-0000-000098400000}"/>
    <cellStyle name="Normal 3 2 48" xfId="16533" xr:uid="{00000000-0005-0000-0000-000099400000}"/>
    <cellStyle name="Normal 3 2 5" xfId="16534" xr:uid="{00000000-0005-0000-0000-00009A400000}"/>
    <cellStyle name="Normal 3 2 5 2" xfId="16535" xr:uid="{00000000-0005-0000-0000-00009B400000}"/>
    <cellStyle name="Normal 3 2 6" xfId="16536" xr:uid="{00000000-0005-0000-0000-00009C400000}"/>
    <cellStyle name="Normal 3 2 6 2" xfId="16537" xr:uid="{00000000-0005-0000-0000-00009D400000}"/>
    <cellStyle name="Normal 3 2 7" xfId="16538" xr:uid="{00000000-0005-0000-0000-00009E400000}"/>
    <cellStyle name="Normal 3 2 7 2" xfId="16539" xr:uid="{00000000-0005-0000-0000-00009F400000}"/>
    <cellStyle name="Normal 3 2 8" xfId="16540" xr:uid="{00000000-0005-0000-0000-0000A0400000}"/>
    <cellStyle name="Normal 3 2 8 2" xfId="16541" xr:uid="{00000000-0005-0000-0000-0000A1400000}"/>
    <cellStyle name="Normal 3 2 9" xfId="16542" xr:uid="{00000000-0005-0000-0000-0000A2400000}"/>
    <cellStyle name="Normal 3 2 9 2" xfId="16543" xr:uid="{00000000-0005-0000-0000-0000A3400000}"/>
    <cellStyle name="Normal 3 20" xfId="16544" xr:uid="{00000000-0005-0000-0000-0000A4400000}"/>
    <cellStyle name="Normal 3 20 2" xfId="16545" xr:uid="{00000000-0005-0000-0000-0000A5400000}"/>
    <cellStyle name="Normal 3 20 2 2" xfId="16546" xr:uid="{00000000-0005-0000-0000-0000A6400000}"/>
    <cellStyle name="Normal 3 20 2 2 2" xfId="16547" xr:uid="{00000000-0005-0000-0000-0000A7400000}"/>
    <cellStyle name="Normal 3 20 2 3" xfId="16548" xr:uid="{00000000-0005-0000-0000-0000A8400000}"/>
    <cellStyle name="Normal 3 20 3" xfId="16549" xr:uid="{00000000-0005-0000-0000-0000A9400000}"/>
    <cellStyle name="Normal 3 20 3 2" xfId="16550" xr:uid="{00000000-0005-0000-0000-0000AA400000}"/>
    <cellStyle name="Normal 3 20 4" xfId="16551" xr:uid="{00000000-0005-0000-0000-0000AB400000}"/>
    <cellStyle name="Normal 3 21" xfId="16552" xr:uid="{00000000-0005-0000-0000-0000AC400000}"/>
    <cellStyle name="Normal 3 21 2" xfId="16553" xr:uid="{00000000-0005-0000-0000-0000AD400000}"/>
    <cellStyle name="Normal 3 21 2 2" xfId="16554" xr:uid="{00000000-0005-0000-0000-0000AE400000}"/>
    <cellStyle name="Normal 3 21 2 2 2" xfId="16555" xr:uid="{00000000-0005-0000-0000-0000AF400000}"/>
    <cellStyle name="Normal 3 21 2 3" xfId="16556" xr:uid="{00000000-0005-0000-0000-0000B0400000}"/>
    <cellStyle name="Normal 3 21 3" xfId="16557" xr:uid="{00000000-0005-0000-0000-0000B1400000}"/>
    <cellStyle name="Normal 3 21 3 2" xfId="16558" xr:uid="{00000000-0005-0000-0000-0000B2400000}"/>
    <cellStyle name="Normal 3 21 4" xfId="16559" xr:uid="{00000000-0005-0000-0000-0000B3400000}"/>
    <cellStyle name="Normal 3 22" xfId="16560" xr:uid="{00000000-0005-0000-0000-0000B4400000}"/>
    <cellStyle name="Normal 3 22 2" xfId="16561" xr:uid="{00000000-0005-0000-0000-0000B5400000}"/>
    <cellStyle name="Normal 3 22 2 2" xfId="16562" xr:uid="{00000000-0005-0000-0000-0000B6400000}"/>
    <cellStyle name="Normal 3 22 2 2 2" xfId="16563" xr:uid="{00000000-0005-0000-0000-0000B7400000}"/>
    <cellStyle name="Normal 3 22 2 3" xfId="16564" xr:uid="{00000000-0005-0000-0000-0000B8400000}"/>
    <cellStyle name="Normal 3 22 3" xfId="16565" xr:uid="{00000000-0005-0000-0000-0000B9400000}"/>
    <cellStyle name="Normal 3 22 3 2" xfId="16566" xr:uid="{00000000-0005-0000-0000-0000BA400000}"/>
    <cellStyle name="Normal 3 22 4" xfId="16567" xr:uid="{00000000-0005-0000-0000-0000BB400000}"/>
    <cellStyle name="Normal 3 23" xfId="16568" xr:uid="{00000000-0005-0000-0000-0000BC400000}"/>
    <cellStyle name="Normal 3 23 2" xfId="16569" xr:uid="{00000000-0005-0000-0000-0000BD400000}"/>
    <cellStyle name="Normal 3 23 2 2" xfId="16570" xr:uid="{00000000-0005-0000-0000-0000BE400000}"/>
    <cellStyle name="Normal 3 23 2 2 2" xfId="16571" xr:uid="{00000000-0005-0000-0000-0000BF400000}"/>
    <cellStyle name="Normal 3 23 2 3" xfId="16572" xr:uid="{00000000-0005-0000-0000-0000C0400000}"/>
    <cellStyle name="Normal 3 23 3" xfId="16573" xr:uid="{00000000-0005-0000-0000-0000C1400000}"/>
    <cellStyle name="Normal 3 23 3 2" xfId="16574" xr:uid="{00000000-0005-0000-0000-0000C2400000}"/>
    <cellStyle name="Normal 3 23 4" xfId="16575" xr:uid="{00000000-0005-0000-0000-0000C3400000}"/>
    <cellStyle name="Normal 3 24" xfId="16576" xr:uid="{00000000-0005-0000-0000-0000C4400000}"/>
    <cellStyle name="Normal 3 24 2" xfId="16577" xr:uid="{00000000-0005-0000-0000-0000C5400000}"/>
    <cellStyle name="Normal 3 24 2 2" xfId="16578" xr:uid="{00000000-0005-0000-0000-0000C6400000}"/>
    <cellStyle name="Normal 3 24 2 2 2" xfId="16579" xr:uid="{00000000-0005-0000-0000-0000C7400000}"/>
    <cellStyle name="Normal 3 24 2 3" xfId="16580" xr:uid="{00000000-0005-0000-0000-0000C8400000}"/>
    <cellStyle name="Normal 3 24 3" xfId="16581" xr:uid="{00000000-0005-0000-0000-0000C9400000}"/>
    <cellStyle name="Normal 3 24 3 2" xfId="16582" xr:uid="{00000000-0005-0000-0000-0000CA400000}"/>
    <cellStyle name="Normal 3 24 4" xfId="16583" xr:uid="{00000000-0005-0000-0000-0000CB400000}"/>
    <cellStyle name="Normal 3 25" xfId="16584" xr:uid="{00000000-0005-0000-0000-0000CC400000}"/>
    <cellStyle name="Normal 3 25 2" xfId="16585" xr:uid="{00000000-0005-0000-0000-0000CD400000}"/>
    <cellStyle name="Normal 3 25 2 2" xfId="16586" xr:uid="{00000000-0005-0000-0000-0000CE400000}"/>
    <cellStyle name="Normal 3 25 2 2 2" xfId="16587" xr:uid="{00000000-0005-0000-0000-0000CF400000}"/>
    <cellStyle name="Normal 3 25 2 3" xfId="16588" xr:uid="{00000000-0005-0000-0000-0000D0400000}"/>
    <cellStyle name="Normal 3 25 3" xfId="16589" xr:uid="{00000000-0005-0000-0000-0000D1400000}"/>
    <cellStyle name="Normal 3 25 3 2" xfId="16590" xr:uid="{00000000-0005-0000-0000-0000D2400000}"/>
    <cellStyle name="Normal 3 25 4" xfId="16591" xr:uid="{00000000-0005-0000-0000-0000D3400000}"/>
    <cellStyle name="Normal 3 26" xfId="16592" xr:uid="{00000000-0005-0000-0000-0000D4400000}"/>
    <cellStyle name="Normal 3 26 2" xfId="16593" xr:uid="{00000000-0005-0000-0000-0000D5400000}"/>
    <cellStyle name="Normal 3 26 2 2" xfId="16594" xr:uid="{00000000-0005-0000-0000-0000D6400000}"/>
    <cellStyle name="Normal 3 26 2 2 2" xfId="16595" xr:uid="{00000000-0005-0000-0000-0000D7400000}"/>
    <cellStyle name="Normal 3 26 2 3" xfId="16596" xr:uid="{00000000-0005-0000-0000-0000D8400000}"/>
    <cellStyle name="Normal 3 26 3" xfId="16597" xr:uid="{00000000-0005-0000-0000-0000D9400000}"/>
    <cellStyle name="Normal 3 26 3 2" xfId="16598" xr:uid="{00000000-0005-0000-0000-0000DA400000}"/>
    <cellStyle name="Normal 3 26 4" xfId="16599" xr:uid="{00000000-0005-0000-0000-0000DB400000}"/>
    <cellStyle name="Normal 3 27" xfId="16600" xr:uid="{00000000-0005-0000-0000-0000DC400000}"/>
    <cellStyle name="Normal 3 27 2" xfId="16601" xr:uid="{00000000-0005-0000-0000-0000DD400000}"/>
    <cellStyle name="Normal 3 27 2 2" xfId="16602" xr:uid="{00000000-0005-0000-0000-0000DE400000}"/>
    <cellStyle name="Normal 3 27 2 2 2" xfId="16603" xr:uid="{00000000-0005-0000-0000-0000DF400000}"/>
    <cellStyle name="Normal 3 27 2 3" xfId="16604" xr:uid="{00000000-0005-0000-0000-0000E0400000}"/>
    <cellStyle name="Normal 3 27 3" xfId="16605" xr:uid="{00000000-0005-0000-0000-0000E1400000}"/>
    <cellStyle name="Normal 3 27 3 2" xfId="16606" xr:uid="{00000000-0005-0000-0000-0000E2400000}"/>
    <cellStyle name="Normal 3 27 4" xfId="16607" xr:uid="{00000000-0005-0000-0000-0000E3400000}"/>
    <cellStyle name="Normal 3 28" xfId="16608" xr:uid="{00000000-0005-0000-0000-0000E4400000}"/>
    <cellStyle name="Normal 3 28 2" xfId="16609" xr:uid="{00000000-0005-0000-0000-0000E5400000}"/>
    <cellStyle name="Normal 3 28 2 2" xfId="16610" xr:uid="{00000000-0005-0000-0000-0000E6400000}"/>
    <cellStyle name="Normal 3 28 2 2 2" xfId="16611" xr:uid="{00000000-0005-0000-0000-0000E7400000}"/>
    <cellStyle name="Normal 3 28 2 3" xfId="16612" xr:uid="{00000000-0005-0000-0000-0000E8400000}"/>
    <cellStyle name="Normal 3 28 3" xfId="16613" xr:uid="{00000000-0005-0000-0000-0000E9400000}"/>
    <cellStyle name="Normal 3 28 3 2" xfId="16614" xr:uid="{00000000-0005-0000-0000-0000EA400000}"/>
    <cellStyle name="Normal 3 28 4" xfId="16615" xr:uid="{00000000-0005-0000-0000-0000EB400000}"/>
    <cellStyle name="Normal 3 29" xfId="16616" xr:uid="{00000000-0005-0000-0000-0000EC400000}"/>
    <cellStyle name="Normal 3 29 2" xfId="16617" xr:uid="{00000000-0005-0000-0000-0000ED400000}"/>
    <cellStyle name="Normal 3 29 2 2" xfId="16618" xr:uid="{00000000-0005-0000-0000-0000EE400000}"/>
    <cellStyle name="Normal 3 29 2 2 2" xfId="16619" xr:uid="{00000000-0005-0000-0000-0000EF400000}"/>
    <cellStyle name="Normal 3 29 2 3" xfId="16620" xr:uid="{00000000-0005-0000-0000-0000F0400000}"/>
    <cellStyle name="Normal 3 29 3" xfId="16621" xr:uid="{00000000-0005-0000-0000-0000F1400000}"/>
    <cellStyle name="Normal 3 29 3 2" xfId="16622" xr:uid="{00000000-0005-0000-0000-0000F2400000}"/>
    <cellStyle name="Normal 3 29 4" xfId="16623" xr:uid="{00000000-0005-0000-0000-0000F3400000}"/>
    <cellStyle name="Normal 3 3" xfId="16624" xr:uid="{00000000-0005-0000-0000-0000F4400000}"/>
    <cellStyle name="Normal 3 3 2" xfId="16625" xr:uid="{00000000-0005-0000-0000-0000F5400000}"/>
    <cellStyle name="Normal 3 30" xfId="16626" xr:uid="{00000000-0005-0000-0000-0000F6400000}"/>
    <cellStyle name="Normal 3 30 2" xfId="16627" xr:uid="{00000000-0005-0000-0000-0000F7400000}"/>
    <cellStyle name="Normal 3 30 2 2" xfId="16628" xr:uid="{00000000-0005-0000-0000-0000F8400000}"/>
    <cellStyle name="Normal 3 30 2 2 2" xfId="16629" xr:uid="{00000000-0005-0000-0000-0000F9400000}"/>
    <cellStyle name="Normal 3 30 2 3" xfId="16630" xr:uid="{00000000-0005-0000-0000-0000FA400000}"/>
    <cellStyle name="Normal 3 30 3" xfId="16631" xr:uid="{00000000-0005-0000-0000-0000FB400000}"/>
    <cellStyle name="Normal 3 30 3 2" xfId="16632" xr:uid="{00000000-0005-0000-0000-0000FC400000}"/>
    <cellStyle name="Normal 3 30 4" xfId="16633" xr:uid="{00000000-0005-0000-0000-0000FD400000}"/>
    <cellStyle name="Normal 3 31" xfId="16634" xr:uid="{00000000-0005-0000-0000-0000FE400000}"/>
    <cellStyle name="Normal 3 31 2" xfId="16635" xr:uid="{00000000-0005-0000-0000-0000FF400000}"/>
    <cellStyle name="Normal 3 31 2 2" xfId="16636" xr:uid="{00000000-0005-0000-0000-000000410000}"/>
    <cellStyle name="Normal 3 31 2 2 2" xfId="16637" xr:uid="{00000000-0005-0000-0000-000001410000}"/>
    <cellStyle name="Normal 3 31 2 3" xfId="16638" xr:uid="{00000000-0005-0000-0000-000002410000}"/>
    <cellStyle name="Normal 3 31 3" xfId="16639" xr:uid="{00000000-0005-0000-0000-000003410000}"/>
    <cellStyle name="Normal 3 31 3 2" xfId="16640" xr:uid="{00000000-0005-0000-0000-000004410000}"/>
    <cellStyle name="Normal 3 31 4" xfId="16641" xr:uid="{00000000-0005-0000-0000-000005410000}"/>
    <cellStyle name="Normal 3 32" xfId="16642" xr:uid="{00000000-0005-0000-0000-000006410000}"/>
    <cellStyle name="Normal 3 32 2" xfId="16643" xr:uid="{00000000-0005-0000-0000-000007410000}"/>
    <cellStyle name="Normal 3 32 2 2" xfId="16644" xr:uid="{00000000-0005-0000-0000-000008410000}"/>
    <cellStyle name="Normal 3 32 2 2 2" xfId="16645" xr:uid="{00000000-0005-0000-0000-000009410000}"/>
    <cellStyle name="Normal 3 32 2 3" xfId="16646" xr:uid="{00000000-0005-0000-0000-00000A410000}"/>
    <cellStyle name="Normal 3 32 3" xfId="16647" xr:uid="{00000000-0005-0000-0000-00000B410000}"/>
    <cellStyle name="Normal 3 32 3 2" xfId="16648" xr:uid="{00000000-0005-0000-0000-00000C410000}"/>
    <cellStyle name="Normal 3 32 4" xfId="16649" xr:uid="{00000000-0005-0000-0000-00000D410000}"/>
    <cellStyle name="Normal 3 33" xfId="16650" xr:uid="{00000000-0005-0000-0000-00000E410000}"/>
    <cellStyle name="Normal 3 33 2" xfId="16651" xr:uid="{00000000-0005-0000-0000-00000F410000}"/>
    <cellStyle name="Normal 3 33 2 2" xfId="16652" xr:uid="{00000000-0005-0000-0000-000010410000}"/>
    <cellStyle name="Normal 3 33 2 2 2" xfId="16653" xr:uid="{00000000-0005-0000-0000-000011410000}"/>
    <cellStyle name="Normal 3 33 2 3" xfId="16654" xr:uid="{00000000-0005-0000-0000-000012410000}"/>
    <cellStyle name="Normal 3 33 3" xfId="16655" xr:uid="{00000000-0005-0000-0000-000013410000}"/>
    <cellStyle name="Normal 3 33 3 2" xfId="16656" xr:uid="{00000000-0005-0000-0000-000014410000}"/>
    <cellStyle name="Normal 3 33 4" xfId="16657" xr:uid="{00000000-0005-0000-0000-000015410000}"/>
    <cellStyle name="Normal 3 34" xfId="16658" xr:uid="{00000000-0005-0000-0000-000016410000}"/>
    <cellStyle name="Normal 3 34 2" xfId="16659" xr:uid="{00000000-0005-0000-0000-000017410000}"/>
    <cellStyle name="Normal 3 34 2 2" xfId="16660" xr:uid="{00000000-0005-0000-0000-000018410000}"/>
    <cellStyle name="Normal 3 34 2 2 2" xfId="16661" xr:uid="{00000000-0005-0000-0000-000019410000}"/>
    <cellStyle name="Normal 3 34 2 3" xfId="16662" xr:uid="{00000000-0005-0000-0000-00001A410000}"/>
    <cellStyle name="Normal 3 34 3" xfId="16663" xr:uid="{00000000-0005-0000-0000-00001B410000}"/>
    <cellStyle name="Normal 3 34 3 2" xfId="16664" xr:uid="{00000000-0005-0000-0000-00001C410000}"/>
    <cellStyle name="Normal 3 34 4" xfId="16665" xr:uid="{00000000-0005-0000-0000-00001D410000}"/>
    <cellStyle name="Normal 3 35" xfId="16666" xr:uid="{00000000-0005-0000-0000-00001E410000}"/>
    <cellStyle name="Normal 3 35 2" xfId="16667" xr:uid="{00000000-0005-0000-0000-00001F410000}"/>
    <cellStyle name="Normal 3 35 2 2" xfId="16668" xr:uid="{00000000-0005-0000-0000-000020410000}"/>
    <cellStyle name="Normal 3 35 2 2 2" xfId="16669" xr:uid="{00000000-0005-0000-0000-000021410000}"/>
    <cellStyle name="Normal 3 35 2 3" xfId="16670" xr:uid="{00000000-0005-0000-0000-000022410000}"/>
    <cellStyle name="Normal 3 35 3" xfId="16671" xr:uid="{00000000-0005-0000-0000-000023410000}"/>
    <cellStyle name="Normal 3 35 3 2" xfId="16672" xr:uid="{00000000-0005-0000-0000-000024410000}"/>
    <cellStyle name="Normal 3 35 4" xfId="16673" xr:uid="{00000000-0005-0000-0000-000025410000}"/>
    <cellStyle name="Normal 3 36" xfId="16674" xr:uid="{00000000-0005-0000-0000-000026410000}"/>
    <cellStyle name="Normal 3 36 2" xfId="16675" xr:uid="{00000000-0005-0000-0000-000027410000}"/>
    <cellStyle name="Normal 3 36 2 2" xfId="16676" xr:uid="{00000000-0005-0000-0000-000028410000}"/>
    <cellStyle name="Normal 3 36 2 2 2" xfId="16677" xr:uid="{00000000-0005-0000-0000-000029410000}"/>
    <cellStyle name="Normal 3 36 2 3" xfId="16678" xr:uid="{00000000-0005-0000-0000-00002A410000}"/>
    <cellStyle name="Normal 3 36 3" xfId="16679" xr:uid="{00000000-0005-0000-0000-00002B410000}"/>
    <cellStyle name="Normal 3 36 3 2" xfId="16680" xr:uid="{00000000-0005-0000-0000-00002C410000}"/>
    <cellStyle name="Normal 3 36 4" xfId="16681" xr:uid="{00000000-0005-0000-0000-00002D410000}"/>
    <cellStyle name="Normal 3 37" xfId="16682" xr:uid="{00000000-0005-0000-0000-00002E410000}"/>
    <cellStyle name="Normal 3 37 2" xfId="16683" xr:uid="{00000000-0005-0000-0000-00002F410000}"/>
    <cellStyle name="Normal 3 37 2 2" xfId="16684" xr:uid="{00000000-0005-0000-0000-000030410000}"/>
    <cellStyle name="Normal 3 37 2 2 2" xfId="16685" xr:uid="{00000000-0005-0000-0000-000031410000}"/>
    <cellStyle name="Normal 3 37 2 3" xfId="16686" xr:uid="{00000000-0005-0000-0000-000032410000}"/>
    <cellStyle name="Normal 3 37 3" xfId="16687" xr:uid="{00000000-0005-0000-0000-000033410000}"/>
    <cellStyle name="Normal 3 37 3 2" xfId="16688" xr:uid="{00000000-0005-0000-0000-000034410000}"/>
    <cellStyle name="Normal 3 37 4" xfId="16689" xr:uid="{00000000-0005-0000-0000-000035410000}"/>
    <cellStyle name="Normal 3 38" xfId="16690" xr:uid="{00000000-0005-0000-0000-000036410000}"/>
    <cellStyle name="Normal 3 38 2" xfId="16691" xr:uid="{00000000-0005-0000-0000-000037410000}"/>
    <cellStyle name="Normal 3 38 2 2" xfId="16692" xr:uid="{00000000-0005-0000-0000-000038410000}"/>
    <cellStyle name="Normal 3 38 2 2 2" xfId="16693" xr:uid="{00000000-0005-0000-0000-000039410000}"/>
    <cellStyle name="Normal 3 38 2 3" xfId="16694" xr:uid="{00000000-0005-0000-0000-00003A410000}"/>
    <cellStyle name="Normal 3 38 3" xfId="16695" xr:uid="{00000000-0005-0000-0000-00003B410000}"/>
    <cellStyle name="Normal 3 38 3 2" xfId="16696" xr:uid="{00000000-0005-0000-0000-00003C410000}"/>
    <cellStyle name="Normal 3 38 4" xfId="16697" xr:uid="{00000000-0005-0000-0000-00003D410000}"/>
    <cellStyle name="Normal 3 39" xfId="16698" xr:uid="{00000000-0005-0000-0000-00003E410000}"/>
    <cellStyle name="Normal 3 39 2" xfId="16699" xr:uid="{00000000-0005-0000-0000-00003F410000}"/>
    <cellStyle name="Normal 3 39 2 2" xfId="16700" xr:uid="{00000000-0005-0000-0000-000040410000}"/>
    <cellStyle name="Normal 3 39 2 2 2" xfId="16701" xr:uid="{00000000-0005-0000-0000-000041410000}"/>
    <cellStyle name="Normal 3 39 2 3" xfId="16702" xr:uid="{00000000-0005-0000-0000-000042410000}"/>
    <cellStyle name="Normal 3 39 3" xfId="16703" xr:uid="{00000000-0005-0000-0000-000043410000}"/>
    <cellStyle name="Normal 3 39 3 2" xfId="16704" xr:uid="{00000000-0005-0000-0000-000044410000}"/>
    <cellStyle name="Normal 3 39 4" xfId="16705" xr:uid="{00000000-0005-0000-0000-000045410000}"/>
    <cellStyle name="Normal 3 4" xfId="16706" xr:uid="{00000000-0005-0000-0000-000046410000}"/>
    <cellStyle name="Normal 3 4 2" xfId="16707" xr:uid="{00000000-0005-0000-0000-000047410000}"/>
    <cellStyle name="Normal 3 40" xfId="16708" xr:uid="{00000000-0005-0000-0000-000048410000}"/>
    <cellStyle name="Normal 3 40 2" xfId="16709" xr:uid="{00000000-0005-0000-0000-000049410000}"/>
    <cellStyle name="Normal 3 40 2 2" xfId="16710" xr:uid="{00000000-0005-0000-0000-00004A410000}"/>
    <cellStyle name="Normal 3 40 2 2 2" xfId="16711" xr:uid="{00000000-0005-0000-0000-00004B410000}"/>
    <cellStyle name="Normal 3 40 2 3" xfId="16712" xr:uid="{00000000-0005-0000-0000-00004C410000}"/>
    <cellStyle name="Normal 3 40 3" xfId="16713" xr:uid="{00000000-0005-0000-0000-00004D410000}"/>
    <cellStyle name="Normal 3 40 3 2" xfId="16714" xr:uid="{00000000-0005-0000-0000-00004E410000}"/>
    <cellStyle name="Normal 3 40 4" xfId="16715" xr:uid="{00000000-0005-0000-0000-00004F410000}"/>
    <cellStyle name="Normal 3 41" xfId="16716" xr:uid="{00000000-0005-0000-0000-000050410000}"/>
    <cellStyle name="Normal 3 41 2" xfId="16717" xr:uid="{00000000-0005-0000-0000-000051410000}"/>
    <cellStyle name="Normal 3 41 2 2" xfId="16718" xr:uid="{00000000-0005-0000-0000-000052410000}"/>
    <cellStyle name="Normal 3 41 2 2 2" xfId="16719" xr:uid="{00000000-0005-0000-0000-000053410000}"/>
    <cellStyle name="Normal 3 41 2 3" xfId="16720" xr:uid="{00000000-0005-0000-0000-000054410000}"/>
    <cellStyle name="Normal 3 41 3" xfId="16721" xr:uid="{00000000-0005-0000-0000-000055410000}"/>
    <cellStyle name="Normal 3 41 3 2" xfId="16722" xr:uid="{00000000-0005-0000-0000-000056410000}"/>
    <cellStyle name="Normal 3 41 4" xfId="16723" xr:uid="{00000000-0005-0000-0000-000057410000}"/>
    <cellStyle name="Normal 3 42" xfId="16724" xr:uid="{00000000-0005-0000-0000-000058410000}"/>
    <cellStyle name="Normal 3 42 2" xfId="16725" xr:uid="{00000000-0005-0000-0000-000059410000}"/>
    <cellStyle name="Normal 3 42 2 2" xfId="16726" xr:uid="{00000000-0005-0000-0000-00005A410000}"/>
    <cellStyle name="Normal 3 42 2 2 2" xfId="16727" xr:uid="{00000000-0005-0000-0000-00005B410000}"/>
    <cellStyle name="Normal 3 42 2 3" xfId="16728" xr:uid="{00000000-0005-0000-0000-00005C410000}"/>
    <cellStyle name="Normal 3 42 3" xfId="16729" xr:uid="{00000000-0005-0000-0000-00005D410000}"/>
    <cellStyle name="Normal 3 42 3 2" xfId="16730" xr:uid="{00000000-0005-0000-0000-00005E410000}"/>
    <cellStyle name="Normal 3 42 4" xfId="16731" xr:uid="{00000000-0005-0000-0000-00005F410000}"/>
    <cellStyle name="Normal 3 43" xfId="16732" xr:uid="{00000000-0005-0000-0000-000060410000}"/>
    <cellStyle name="Normal 3 43 2" xfId="16733" xr:uid="{00000000-0005-0000-0000-000061410000}"/>
    <cellStyle name="Normal 3 43 2 2" xfId="16734" xr:uid="{00000000-0005-0000-0000-000062410000}"/>
    <cellStyle name="Normal 3 43 2 2 2" xfId="16735" xr:uid="{00000000-0005-0000-0000-000063410000}"/>
    <cellStyle name="Normal 3 43 2 3" xfId="16736" xr:uid="{00000000-0005-0000-0000-000064410000}"/>
    <cellStyle name="Normal 3 43 3" xfId="16737" xr:uid="{00000000-0005-0000-0000-000065410000}"/>
    <cellStyle name="Normal 3 43 3 2" xfId="16738" xr:uid="{00000000-0005-0000-0000-000066410000}"/>
    <cellStyle name="Normal 3 43 4" xfId="16739" xr:uid="{00000000-0005-0000-0000-000067410000}"/>
    <cellStyle name="Normal 3 44" xfId="16740" xr:uid="{00000000-0005-0000-0000-000068410000}"/>
    <cellStyle name="Normal 3 44 2" xfId="16741" xr:uid="{00000000-0005-0000-0000-000069410000}"/>
    <cellStyle name="Normal 3 44 2 2" xfId="16742" xr:uid="{00000000-0005-0000-0000-00006A410000}"/>
    <cellStyle name="Normal 3 44 2 2 2" xfId="16743" xr:uid="{00000000-0005-0000-0000-00006B410000}"/>
    <cellStyle name="Normal 3 44 2 3" xfId="16744" xr:uid="{00000000-0005-0000-0000-00006C410000}"/>
    <cellStyle name="Normal 3 44 3" xfId="16745" xr:uid="{00000000-0005-0000-0000-00006D410000}"/>
    <cellStyle name="Normal 3 44 3 2" xfId="16746" xr:uid="{00000000-0005-0000-0000-00006E410000}"/>
    <cellStyle name="Normal 3 44 4" xfId="16747" xr:uid="{00000000-0005-0000-0000-00006F410000}"/>
    <cellStyle name="Normal 3 45" xfId="16748" xr:uid="{00000000-0005-0000-0000-000070410000}"/>
    <cellStyle name="Normal 3 45 2" xfId="16749" xr:uid="{00000000-0005-0000-0000-000071410000}"/>
    <cellStyle name="Normal 3 45 2 2" xfId="16750" xr:uid="{00000000-0005-0000-0000-000072410000}"/>
    <cellStyle name="Normal 3 45 2 2 2" xfId="16751" xr:uid="{00000000-0005-0000-0000-000073410000}"/>
    <cellStyle name="Normal 3 45 2 3" xfId="16752" xr:uid="{00000000-0005-0000-0000-000074410000}"/>
    <cellStyle name="Normal 3 45 3" xfId="16753" xr:uid="{00000000-0005-0000-0000-000075410000}"/>
    <cellStyle name="Normal 3 45 3 2" xfId="16754" xr:uid="{00000000-0005-0000-0000-000076410000}"/>
    <cellStyle name="Normal 3 45 4" xfId="16755" xr:uid="{00000000-0005-0000-0000-000077410000}"/>
    <cellStyle name="Normal 3 46" xfId="16756" xr:uid="{00000000-0005-0000-0000-000078410000}"/>
    <cellStyle name="Normal 3 46 2" xfId="16757" xr:uid="{00000000-0005-0000-0000-000079410000}"/>
    <cellStyle name="Normal 3 46 2 2" xfId="16758" xr:uid="{00000000-0005-0000-0000-00007A410000}"/>
    <cellStyle name="Normal 3 46 2 2 2" xfId="16759" xr:uid="{00000000-0005-0000-0000-00007B410000}"/>
    <cellStyle name="Normal 3 46 2 3" xfId="16760" xr:uid="{00000000-0005-0000-0000-00007C410000}"/>
    <cellStyle name="Normal 3 46 3" xfId="16761" xr:uid="{00000000-0005-0000-0000-00007D410000}"/>
    <cellStyle name="Normal 3 46 3 2" xfId="16762" xr:uid="{00000000-0005-0000-0000-00007E410000}"/>
    <cellStyle name="Normal 3 46 4" xfId="16763" xr:uid="{00000000-0005-0000-0000-00007F410000}"/>
    <cellStyle name="Normal 3 47" xfId="16764" xr:uid="{00000000-0005-0000-0000-000080410000}"/>
    <cellStyle name="Normal 3 47 2" xfId="16765" xr:uid="{00000000-0005-0000-0000-000081410000}"/>
    <cellStyle name="Normal 3 47 2 2" xfId="16766" xr:uid="{00000000-0005-0000-0000-000082410000}"/>
    <cellStyle name="Normal 3 47 2 2 2" xfId="16767" xr:uid="{00000000-0005-0000-0000-000083410000}"/>
    <cellStyle name="Normal 3 47 2 3" xfId="16768" xr:uid="{00000000-0005-0000-0000-000084410000}"/>
    <cellStyle name="Normal 3 47 3" xfId="16769" xr:uid="{00000000-0005-0000-0000-000085410000}"/>
    <cellStyle name="Normal 3 47 3 2" xfId="16770" xr:uid="{00000000-0005-0000-0000-000086410000}"/>
    <cellStyle name="Normal 3 47 4" xfId="16771" xr:uid="{00000000-0005-0000-0000-000087410000}"/>
    <cellStyle name="Normal 3 48" xfId="16772" xr:uid="{00000000-0005-0000-0000-000088410000}"/>
    <cellStyle name="Normal 3 48 2" xfId="16773" xr:uid="{00000000-0005-0000-0000-000089410000}"/>
    <cellStyle name="Normal 3 48 2 2" xfId="16774" xr:uid="{00000000-0005-0000-0000-00008A410000}"/>
    <cellStyle name="Normal 3 48 2 2 2" xfId="16775" xr:uid="{00000000-0005-0000-0000-00008B410000}"/>
    <cellStyle name="Normal 3 48 2 3" xfId="16776" xr:uid="{00000000-0005-0000-0000-00008C410000}"/>
    <cellStyle name="Normal 3 48 3" xfId="16777" xr:uid="{00000000-0005-0000-0000-00008D410000}"/>
    <cellStyle name="Normal 3 48 3 2" xfId="16778" xr:uid="{00000000-0005-0000-0000-00008E410000}"/>
    <cellStyle name="Normal 3 48 4" xfId="16779" xr:uid="{00000000-0005-0000-0000-00008F410000}"/>
    <cellStyle name="Normal 3 49" xfId="16780" xr:uid="{00000000-0005-0000-0000-000090410000}"/>
    <cellStyle name="Normal 3 49 2" xfId="16781" xr:uid="{00000000-0005-0000-0000-000091410000}"/>
    <cellStyle name="Normal 3 49 2 2" xfId="16782" xr:uid="{00000000-0005-0000-0000-000092410000}"/>
    <cellStyle name="Normal 3 49 2 2 2" xfId="16783" xr:uid="{00000000-0005-0000-0000-000093410000}"/>
    <cellStyle name="Normal 3 49 2 3" xfId="16784" xr:uid="{00000000-0005-0000-0000-000094410000}"/>
    <cellStyle name="Normal 3 49 3" xfId="16785" xr:uid="{00000000-0005-0000-0000-000095410000}"/>
    <cellStyle name="Normal 3 49 3 2" xfId="16786" xr:uid="{00000000-0005-0000-0000-000096410000}"/>
    <cellStyle name="Normal 3 49 4" xfId="16787" xr:uid="{00000000-0005-0000-0000-000097410000}"/>
    <cellStyle name="Normal 3 5" xfId="16788" xr:uid="{00000000-0005-0000-0000-000098410000}"/>
    <cellStyle name="Normal 3 5 2" xfId="16789" xr:uid="{00000000-0005-0000-0000-000099410000}"/>
    <cellStyle name="Normal 3 50" xfId="16790" xr:uid="{00000000-0005-0000-0000-00009A410000}"/>
    <cellStyle name="Normal 3 50 2" xfId="16791" xr:uid="{00000000-0005-0000-0000-00009B410000}"/>
    <cellStyle name="Normal 3 50 2 2" xfId="16792" xr:uid="{00000000-0005-0000-0000-00009C410000}"/>
    <cellStyle name="Normal 3 50 2 2 2" xfId="16793" xr:uid="{00000000-0005-0000-0000-00009D410000}"/>
    <cellStyle name="Normal 3 50 2 3" xfId="16794" xr:uid="{00000000-0005-0000-0000-00009E410000}"/>
    <cellStyle name="Normal 3 50 3" xfId="16795" xr:uid="{00000000-0005-0000-0000-00009F410000}"/>
    <cellStyle name="Normal 3 50 3 2" xfId="16796" xr:uid="{00000000-0005-0000-0000-0000A0410000}"/>
    <cellStyle name="Normal 3 50 4" xfId="16797" xr:uid="{00000000-0005-0000-0000-0000A1410000}"/>
    <cellStyle name="Normal 3 51" xfId="16798" xr:uid="{00000000-0005-0000-0000-0000A2410000}"/>
    <cellStyle name="Normal 3 51 2" xfId="16799" xr:uid="{00000000-0005-0000-0000-0000A3410000}"/>
    <cellStyle name="Normal 3 51 2 2" xfId="16800" xr:uid="{00000000-0005-0000-0000-0000A4410000}"/>
    <cellStyle name="Normal 3 51 2 2 2" xfId="16801" xr:uid="{00000000-0005-0000-0000-0000A5410000}"/>
    <cellStyle name="Normal 3 51 2 3" xfId="16802" xr:uid="{00000000-0005-0000-0000-0000A6410000}"/>
    <cellStyle name="Normal 3 51 3" xfId="16803" xr:uid="{00000000-0005-0000-0000-0000A7410000}"/>
    <cellStyle name="Normal 3 51 3 2" xfId="16804" xr:uid="{00000000-0005-0000-0000-0000A8410000}"/>
    <cellStyle name="Normal 3 51 4" xfId="16805" xr:uid="{00000000-0005-0000-0000-0000A9410000}"/>
    <cellStyle name="Normal 3 52" xfId="16806" xr:uid="{00000000-0005-0000-0000-0000AA410000}"/>
    <cellStyle name="Normal 3 52 2" xfId="16807" xr:uid="{00000000-0005-0000-0000-0000AB410000}"/>
    <cellStyle name="Normal 3 52 2 2" xfId="16808" xr:uid="{00000000-0005-0000-0000-0000AC410000}"/>
    <cellStyle name="Normal 3 52 2 2 2" xfId="16809" xr:uid="{00000000-0005-0000-0000-0000AD410000}"/>
    <cellStyle name="Normal 3 52 2 3" xfId="16810" xr:uid="{00000000-0005-0000-0000-0000AE410000}"/>
    <cellStyle name="Normal 3 52 3" xfId="16811" xr:uid="{00000000-0005-0000-0000-0000AF410000}"/>
    <cellStyle name="Normal 3 52 3 2" xfId="16812" xr:uid="{00000000-0005-0000-0000-0000B0410000}"/>
    <cellStyle name="Normal 3 52 4" xfId="16813" xr:uid="{00000000-0005-0000-0000-0000B1410000}"/>
    <cellStyle name="Normal 3 53" xfId="16814" xr:uid="{00000000-0005-0000-0000-0000B2410000}"/>
    <cellStyle name="Normal 3 53 2" xfId="16815" xr:uid="{00000000-0005-0000-0000-0000B3410000}"/>
    <cellStyle name="Normal 3 53 2 2" xfId="16816" xr:uid="{00000000-0005-0000-0000-0000B4410000}"/>
    <cellStyle name="Normal 3 53 2 2 2" xfId="16817" xr:uid="{00000000-0005-0000-0000-0000B5410000}"/>
    <cellStyle name="Normal 3 53 2 3" xfId="16818" xr:uid="{00000000-0005-0000-0000-0000B6410000}"/>
    <cellStyle name="Normal 3 53 3" xfId="16819" xr:uid="{00000000-0005-0000-0000-0000B7410000}"/>
    <cellStyle name="Normal 3 53 3 2" xfId="16820" xr:uid="{00000000-0005-0000-0000-0000B8410000}"/>
    <cellStyle name="Normal 3 53 4" xfId="16821" xr:uid="{00000000-0005-0000-0000-0000B9410000}"/>
    <cellStyle name="Normal 3 54" xfId="16822" xr:uid="{00000000-0005-0000-0000-0000BA410000}"/>
    <cellStyle name="Normal 3 54 2" xfId="16823" xr:uid="{00000000-0005-0000-0000-0000BB410000}"/>
    <cellStyle name="Normal 3 54 2 2" xfId="16824" xr:uid="{00000000-0005-0000-0000-0000BC410000}"/>
    <cellStyle name="Normal 3 54 2 2 2" xfId="16825" xr:uid="{00000000-0005-0000-0000-0000BD410000}"/>
    <cellStyle name="Normal 3 54 2 3" xfId="16826" xr:uid="{00000000-0005-0000-0000-0000BE410000}"/>
    <cellStyle name="Normal 3 54 3" xfId="16827" xr:uid="{00000000-0005-0000-0000-0000BF410000}"/>
    <cellStyle name="Normal 3 54 3 2" xfId="16828" xr:uid="{00000000-0005-0000-0000-0000C0410000}"/>
    <cellStyle name="Normal 3 54 4" xfId="16829" xr:uid="{00000000-0005-0000-0000-0000C1410000}"/>
    <cellStyle name="Normal 3 55" xfId="16830" xr:uid="{00000000-0005-0000-0000-0000C2410000}"/>
    <cellStyle name="Normal 3 55 2" xfId="16831" xr:uid="{00000000-0005-0000-0000-0000C3410000}"/>
    <cellStyle name="Normal 3 55 2 2" xfId="16832" xr:uid="{00000000-0005-0000-0000-0000C4410000}"/>
    <cellStyle name="Normal 3 55 2 2 2" xfId="16833" xr:uid="{00000000-0005-0000-0000-0000C5410000}"/>
    <cellStyle name="Normal 3 55 2 3" xfId="16834" xr:uid="{00000000-0005-0000-0000-0000C6410000}"/>
    <cellStyle name="Normal 3 55 3" xfId="16835" xr:uid="{00000000-0005-0000-0000-0000C7410000}"/>
    <cellStyle name="Normal 3 55 3 2" xfId="16836" xr:uid="{00000000-0005-0000-0000-0000C8410000}"/>
    <cellStyle name="Normal 3 55 4" xfId="16837" xr:uid="{00000000-0005-0000-0000-0000C9410000}"/>
    <cellStyle name="Normal 3 56" xfId="16838" xr:uid="{00000000-0005-0000-0000-0000CA410000}"/>
    <cellStyle name="Normal 3 56 2" xfId="16839" xr:uid="{00000000-0005-0000-0000-0000CB410000}"/>
    <cellStyle name="Normal 3 56 2 2" xfId="16840" xr:uid="{00000000-0005-0000-0000-0000CC410000}"/>
    <cellStyle name="Normal 3 56 2 2 2" xfId="16841" xr:uid="{00000000-0005-0000-0000-0000CD410000}"/>
    <cellStyle name="Normal 3 56 2 3" xfId="16842" xr:uid="{00000000-0005-0000-0000-0000CE410000}"/>
    <cellStyle name="Normal 3 56 3" xfId="16843" xr:uid="{00000000-0005-0000-0000-0000CF410000}"/>
    <cellStyle name="Normal 3 56 3 2" xfId="16844" xr:uid="{00000000-0005-0000-0000-0000D0410000}"/>
    <cellStyle name="Normal 3 56 4" xfId="16845" xr:uid="{00000000-0005-0000-0000-0000D1410000}"/>
    <cellStyle name="Normal 3 57" xfId="16846" xr:uid="{00000000-0005-0000-0000-0000D2410000}"/>
    <cellStyle name="Normal 3 57 2" xfId="16847" xr:uid="{00000000-0005-0000-0000-0000D3410000}"/>
    <cellStyle name="Normal 3 57 2 2" xfId="16848" xr:uid="{00000000-0005-0000-0000-0000D4410000}"/>
    <cellStyle name="Normal 3 57 2 2 2" xfId="16849" xr:uid="{00000000-0005-0000-0000-0000D5410000}"/>
    <cellStyle name="Normal 3 57 2 3" xfId="16850" xr:uid="{00000000-0005-0000-0000-0000D6410000}"/>
    <cellStyle name="Normal 3 57 3" xfId="16851" xr:uid="{00000000-0005-0000-0000-0000D7410000}"/>
    <cellStyle name="Normal 3 57 3 2" xfId="16852" xr:uid="{00000000-0005-0000-0000-0000D8410000}"/>
    <cellStyle name="Normal 3 57 4" xfId="16853" xr:uid="{00000000-0005-0000-0000-0000D9410000}"/>
    <cellStyle name="Normal 3 58" xfId="16854" xr:uid="{00000000-0005-0000-0000-0000DA410000}"/>
    <cellStyle name="Normal 3 58 2" xfId="16855" xr:uid="{00000000-0005-0000-0000-0000DB410000}"/>
    <cellStyle name="Normal 3 58 2 2" xfId="16856" xr:uid="{00000000-0005-0000-0000-0000DC410000}"/>
    <cellStyle name="Normal 3 58 3" xfId="16857" xr:uid="{00000000-0005-0000-0000-0000DD410000}"/>
    <cellStyle name="Normal 3 59" xfId="16858" xr:uid="{00000000-0005-0000-0000-0000DE410000}"/>
    <cellStyle name="Normal 3 59 2" xfId="16859" xr:uid="{00000000-0005-0000-0000-0000DF410000}"/>
    <cellStyle name="Normal 3 59 2 2" xfId="16860" xr:uid="{00000000-0005-0000-0000-0000E0410000}"/>
    <cellStyle name="Normal 3 59 3" xfId="16861" xr:uid="{00000000-0005-0000-0000-0000E1410000}"/>
    <cellStyle name="Normal 3 59 3 2" xfId="16862" xr:uid="{00000000-0005-0000-0000-0000E2410000}"/>
    <cellStyle name="Normal 3 59 4" xfId="16863" xr:uid="{00000000-0005-0000-0000-0000E3410000}"/>
    <cellStyle name="Normal 3 6" xfId="16864" xr:uid="{00000000-0005-0000-0000-0000E4410000}"/>
    <cellStyle name="Normal 3 6 2" xfId="16865" xr:uid="{00000000-0005-0000-0000-0000E5410000}"/>
    <cellStyle name="Normal 3 60" xfId="16866" xr:uid="{00000000-0005-0000-0000-0000E6410000}"/>
    <cellStyle name="Normal 3 61" xfId="16867" xr:uid="{00000000-0005-0000-0000-0000E7410000}"/>
    <cellStyle name="Normal 3 62" xfId="16868" xr:uid="{00000000-0005-0000-0000-0000E8410000}"/>
    <cellStyle name="Normal 3 63" xfId="16869" xr:uid="{00000000-0005-0000-0000-0000E9410000}"/>
    <cellStyle name="Normal 3 64" xfId="16870" xr:uid="{00000000-0005-0000-0000-0000EA410000}"/>
    <cellStyle name="Normal 3 65" xfId="16871" xr:uid="{00000000-0005-0000-0000-0000EB410000}"/>
    <cellStyle name="Normal 3 66" xfId="16872" xr:uid="{00000000-0005-0000-0000-0000EC410000}"/>
    <cellStyle name="Normal 3 7" xfId="16873" xr:uid="{00000000-0005-0000-0000-0000ED410000}"/>
    <cellStyle name="Normal 3 7 2" xfId="16874" xr:uid="{00000000-0005-0000-0000-0000EE410000}"/>
    <cellStyle name="Normal 3 8" xfId="16875" xr:uid="{00000000-0005-0000-0000-0000EF410000}"/>
    <cellStyle name="Normal 3 8 2" xfId="16876" xr:uid="{00000000-0005-0000-0000-0000F0410000}"/>
    <cellStyle name="Normal 3 9" xfId="16877" xr:uid="{00000000-0005-0000-0000-0000F1410000}"/>
    <cellStyle name="Normal 3 9 2" xfId="16878" xr:uid="{00000000-0005-0000-0000-0000F2410000}"/>
    <cellStyle name="Normal 30" xfId="16879" xr:uid="{00000000-0005-0000-0000-0000F3410000}"/>
    <cellStyle name="Normal 31" xfId="16880" xr:uid="{00000000-0005-0000-0000-0000F4410000}"/>
    <cellStyle name="Normal 32" xfId="16881" xr:uid="{00000000-0005-0000-0000-0000F5410000}"/>
    <cellStyle name="Normal 32 2" xfId="16882" xr:uid="{00000000-0005-0000-0000-0000F6410000}"/>
    <cellStyle name="Normal 33" xfId="16883" xr:uid="{00000000-0005-0000-0000-0000F7410000}"/>
    <cellStyle name="Normal 33 2" xfId="16884" xr:uid="{00000000-0005-0000-0000-0000F8410000}"/>
    <cellStyle name="Normal 34" xfId="16885" xr:uid="{00000000-0005-0000-0000-0000F9410000}"/>
    <cellStyle name="Normal 35" xfId="16886" xr:uid="{00000000-0005-0000-0000-0000FA410000}"/>
    <cellStyle name="Normal 36" xfId="16887" xr:uid="{00000000-0005-0000-0000-0000FB410000}"/>
    <cellStyle name="Normal 37" xfId="16888" xr:uid="{00000000-0005-0000-0000-0000FC410000}"/>
    <cellStyle name="Normal 37 2" xfId="16889" xr:uid="{00000000-0005-0000-0000-0000FD410000}"/>
    <cellStyle name="Normal 38" xfId="16890" xr:uid="{00000000-0005-0000-0000-0000FE410000}"/>
    <cellStyle name="Normal 38 2" xfId="16891" xr:uid="{00000000-0005-0000-0000-0000FF410000}"/>
    <cellStyle name="Normal 39" xfId="16892" xr:uid="{00000000-0005-0000-0000-000000420000}"/>
    <cellStyle name="Normal 4" xfId="16893" xr:uid="{00000000-0005-0000-0000-000001420000}"/>
    <cellStyle name="Normal 4 10" xfId="16894" xr:uid="{00000000-0005-0000-0000-000002420000}"/>
    <cellStyle name="Normal 4 10 2" xfId="16895" xr:uid="{00000000-0005-0000-0000-000003420000}"/>
    <cellStyle name="Normal 4 11" xfId="16896" xr:uid="{00000000-0005-0000-0000-000004420000}"/>
    <cellStyle name="Normal 4 11 2" xfId="16897" xr:uid="{00000000-0005-0000-0000-000005420000}"/>
    <cellStyle name="Normal 4 12" xfId="16898" xr:uid="{00000000-0005-0000-0000-000006420000}"/>
    <cellStyle name="Normal 4 12 2" xfId="16899" xr:uid="{00000000-0005-0000-0000-000007420000}"/>
    <cellStyle name="Normal 4 13" xfId="16900" xr:uid="{00000000-0005-0000-0000-000008420000}"/>
    <cellStyle name="Normal 4 14" xfId="16901" xr:uid="{00000000-0005-0000-0000-000009420000}"/>
    <cellStyle name="Normal 4 15" xfId="16902" xr:uid="{00000000-0005-0000-0000-00000A420000}"/>
    <cellStyle name="Normal 4 16" xfId="16903" xr:uid="{00000000-0005-0000-0000-00000B420000}"/>
    <cellStyle name="Normal 4 17" xfId="16904" xr:uid="{00000000-0005-0000-0000-00000C420000}"/>
    <cellStyle name="Normal 4 18" xfId="16905" xr:uid="{00000000-0005-0000-0000-00000D420000}"/>
    <cellStyle name="Normal 4 18 2" xfId="16906" xr:uid="{00000000-0005-0000-0000-00000E420000}"/>
    <cellStyle name="Normal 4 18 3" xfId="16907" xr:uid="{00000000-0005-0000-0000-00000F420000}"/>
    <cellStyle name="Normal 4 19" xfId="16908" xr:uid="{00000000-0005-0000-0000-000010420000}"/>
    <cellStyle name="Normal 4 2" xfId="16909" xr:uid="{00000000-0005-0000-0000-000011420000}"/>
    <cellStyle name="Normal 4 2 2" xfId="16910" xr:uid="{00000000-0005-0000-0000-000012420000}"/>
    <cellStyle name="Normal 4 2 2 2" xfId="16911" xr:uid="{00000000-0005-0000-0000-000013420000}"/>
    <cellStyle name="Normal 4 2 3" xfId="16912" xr:uid="{00000000-0005-0000-0000-000014420000}"/>
    <cellStyle name="Normal 4 2 3 2" xfId="16913" xr:uid="{00000000-0005-0000-0000-000015420000}"/>
    <cellStyle name="Normal 4 2 4" xfId="16914" xr:uid="{00000000-0005-0000-0000-000016420000}"/>
    <cellStyle name="Normal 4 20" xfId="16915" xr:uid="{00000000-0005-0000-0000-000017420000}"/>
    <cellStyle name="Normal 4 3" xfId="16916" xr:uid="{00000000-0005-0000-0000-000018420000}"/>
    <cellStyle name="Normal 4 3 2" xfId="16917" xr:uid="{00000000-0005-0000-0000-000019420000}"/>
    <cellStyle name="Normal 4 4" xfId="16918" xr:uid="{00000000-0005-0000-0000-00001A420000}"/>
    <cellStyle name="Normal 4 4 2" xfId="16919" xr:uid="{00000000-0005-0000-0000-00001B420000}"/>
    <cellStyle name="Normal 4 5" xfId="16920" xr:uid="{00000000-0005-0000-0000-00001C420000}"/>
    <cellStyle name="Normal 4 5 2" xfId="16921" xr:uid="{00000000-0005-0000-0000-00001D420000}"/>
    <cellStyle name="Normal 4 6" xfId="16922" xr:uid="{00000000-0005-0000-0000-00001E420000}"/>
    <cellStyle name="Normal 4 6 2" xfId="16923" xr:uid="{00000000-0005-0000-0000-00001F420000}"/>
    <cellStyle name="Normal 4 7" xfId="16924" xr:uid="{00000000-0005-0000-0000-000020420000}"/>
    <cellStyle name="Normal 4 7 2" xfId="16925" xr:uid="{00000000-0005-0000-0000-000021420000}"/>
    <cellStyle name="Normal 4 8" xfId="16926" xr:uid="{00000000-0005-0000-0000-000022420000}"/>
    <cellStyle name="Normal 4 8 2" xfId="16927" xr:uid="{00000000-0005-0000-0000-000023420000}"/>
    <cellStyle name="Normal 4 9" xfId="16928" xr:uid="{00000000-0005-0000-0000-000024420000}"/>
    <cellStyle name="Normal 4 9 2" xfId="16929" xr:uid="{00000000-0005-0000-0000-000025420000}"/>
    <cellStyle name="Normal 40" xfId="16930" xr:uid="{00000000-0005-0000-0000-000026420000}"/>
    <cellStyle name="Normal 41" xfId="16931" xr:uid="{00000000-0005-0000-0000-000027420000}"/>
    <cellStyle name="Normal 42" xfId="16932" xr:uid="{00000000-0005-0000-0000-000028420000}"/>
    <cellStyle name="Normal 42 2" xfId="16933" xr:uid="{00000000-0005-0000-0000-000029420000}"/>
    <cellStyle name="Normal 43" xfId="16934" xr:uid="{00000000-0005-0000-0000-00002A420000}"/>
    <cellStyle name="Normal 43 2" xfId="16935" xr:uid="{00000000-0005-0000-0000-00002B420000}"/>
    <cellStyle name="Normal 44" xfId="16936" xr:uid="{00000000-0005-0000-0000-00002C420000}"/>
    <cellStyle name="Normal 45" xfId="16937" xr:uid="{00000000-0005-0000-0000-00002D420000}"/>
    <cellStyle name="Normal 46" xfId="16938" xr:uid="{00000000-0005-0000-0000-00002E420000}"/>
    <cellStyle name="Normal 47" xfId="16939" xr:uid="{00000000-0005-0000-0000-00002F420000}"/>
    <cellStyle name="Normal 47 2" xfId="16940" xr:uid="{00000000-0005-0000-0000-000030420000}"/>
    <cellStyle name="Normal 48" xfId="16941" xr:uid="{00000000-0005-0000-0000-000031420000}"/>
    <cellStyle name="Normal 48 2" xfId="16942" xr:uid="{00000000-0005-0000-0000-000032420000}"/>
    <cellStyle name="Normal 49" xfId="16943" xr:uid="{00000000-0005-0000-0000-000033420000}"/>
    <cellStyle name="Normal 5" xfId="16944" xr:uid="{00000000-0005-0000-0000-000034420000}"/>
    <cellStyle name="Normal 5 10" xfId="56146" xr:uid="{683F0A18-39C5-4B53-9E4F-A5A55E06666A}"/>
    <cellStyle name="Normal 5 2" xfId="16945" xr:uid="{00000000-0005-0000-0000-000035420000}"/>
    <cellStyle name="Normal 5 2 2" xfId="16946" xr:uid="{00000000-0005-0000-0000-000036420000}"/>
    <cellStyle name="Normal 5 2 3" xfId="16947" xr:uid="{00000000-0005-0000-0000-000037420000}"/>
    <cellStyle name="Normal 5 3" xfId="16948" xr:uid="{00000000-0005-0000-0000-000038420000}"/>
    <cellStyle name="Normal 5 3 2" xfId="16949" xr:uid="{00000000-0005-0000-0000-000039420000}"/>
    <cellStyle name="Normal 5 4" xfId="16950" xr:uid="{00000000-0005-0000-0000-00003A420000}"/>
    <cellStyle name="Normal 5 5" xfId="16951" xr:uid="{00000000-0005-0000-0000-00003B420000}"/>
    <cellStyle name="Normal 5 6" xfId="16952" xr:uid="{00000000-0005-0000-0000-00003C420000}"/>
    <cellStyle name="Normal 5 7" xfId="16953" xr:uid="{00000000-0005-0000-0000-00003D420000}"/>
    <cellStyle name="Normal 5 8" xfId="16954" xr:uid="{00000000-0005-0000-0000-00003E420000}"/>
    <cellStyle name="Normal 5 9" xfId="16955" xr:uid="{00000000-0005-0000-0000-00003F420000}"/>
    <cellStyle name="Normal 50" xfId="16956" xr:uid="{00000000-0005-0000-0000-000040420000}"/>
    <cellStyle name="Normal 50 2" xfId="16957" xr:uid="{00000000-0005-0000-0000-000041420000}"/>
    <cellStyle name="Normal 50 3" xfId="16958" xr:uid="{00000000-0005-0000-0000-000042420000}"/>
    <cellStyle name="Normal 51" xfId="16959" xr:uid="{00000000-0005-0000-0000-000043420000}"/>
    <cellStyle name="Normal 52" xfId="16960" xr:uid="{00000000-0005-0000-0000-000044420000}"/>
    <cellStyle name="Normal 53" xfId="16961" xr:uid="{00000000-0005-0000-0000-000045420000}"/>
    <cellStyle name="Normal 54" xfId="16962" xr:uid="{00000000-0005-0000-0000-000046420000}"/>
    <cellStyle name="Normal 55" xfId="16963" xr:uid="{00000000-0005-0000-0000-000047420000}"/>
    <cellStyle name="Normal 55 2" xfId="16964" xr:uid="{00000000-0005-0000-0000-000048420000}"/>
    <cellStyle name="Normal 55 3" xfId="16965" xr:uid="{00000000-0005-0000-0000-000049420000}"/>
    <cellStyle name="Normal 55 3 2" xfId="16966" xr:uid="{00000000-0005-0000-0000-00004A420000}"/>
    <cellStyle name="Normal 55 3 2 2" xfId="16967" xr:uid="{00000000-0005-0000-0000-00004B420000}"/>
    <cellStyle name="Normal 55 3 2 2 2" xfId="16968" xr:uid="{00000000-0005-0000-0000-00004C420000}"/>
    <cellStyle name="Normal 55 3 2 2 2 2" xfId="16969" xr:uid="{00000000-0005-0000-0000-00004D420000}"/>
    <cellStyle name="Normal 55 3 3" xfId="16970" xr:uid="{00000000-0005-0000-0000-00004E420000}"/>
    <cellStyle name="Normal 55 3 3 2" xfId="16971" xr:uid="{00000000-0005-0000-0000-00004F420000}"/>
    <cellStyle name="Normal 55 3 3 3" xfId="16972" xr:uid="{00000000-0005-0000-0000-000050420000}"/>
    <cellStyle name="Normal 55 3 3 3 2" xfId="16973" xr:uid="{00000000-0005-0000-0000-000051420000}"/>
    <cellStyle name="Normal 55 3 3 3 3" xfId="16974" xr:uid="{00000000-0005-0000-0000-000052420000}"/>
    <cellStyle name="Normal 55 3 3 3 3 2" xfId="16975" xr:uid="{00000000-0005-0000-0000-000053420000}"/>
    <cellStyle name="Normal 55 3 3 4" xfId="16976" xr:uid="{00000000-0005-0000-0000-000054420000}"/>
    <cellStyle name="Normal 56" xfId="16977" xr:uid="{00000000-0005-0000-0000-000055420000}"/>
    <cellStyle name="Normal 56 2" xfId="16978" xr:uid="{00000000-0005-0000-0000-000056420000}"/>
    <cellStyle name="Normal 56 3" xfId="16979" xr:uid="{00000000-0005-0000-0000-000057420000}"/>
    <cellStyle name="Normal 56 3 2" xfId="16980" xr:uid="{00000000-0005-0000-0000-000058420000}"/>
    <cellStyle name="Normal 56 3 2 2" xfId="16981" xr:uid="{00000000-0005-0000-0000-000059420000}"/>
    <cellStyle name="Normal 56 3 2 2 2" xfId="16982" xr:uid="{00000000-0005-0000-0000-00005A420000}"/>
    <cellStyle name="Normal 56 3 2 2 2 2" xfId="16983" xr:uid="{00000000-0005-0000-0000-00005B420000}"/>
    <cellStyle name="Normal 56 3 3" xfId="16984" xr:uid="{00000000-0005-0000-0000-00005C420000}"/>
    <cellStyle name="Normal 56 3 3 2" xfId="16985" xr:uid="{00000000-0005-0000-0000-00005D420000}"/>
    <cellStyle name="Normal 56 3 3 3" xfId="16986" xr:uid="{00000000-0005-0000-0000-00005E420000}"/>
    <cellStyle name="Normal 56 3 3 3 2" xfId="16987" xr:uid="{00000000-0005-0000-0000-00005F420000}"/>
    <cellStyle name="Normal 56 3 3 3 3" xfId="16988" xr:uid="{00000000-0005-0000-0000-000060420000}"/>
    <cellStyle name="Normal 56 3 3 3 3 2" xfId="16989" xr:uid="{00000000-0005-0000-0000-000061420000}"/>
    <cellStyle name="Normal 56 3 3 4" xfId="16990" xr:uid="{00000000-0005-0000-0000-000062420000}"/>
    <cellStyle name="Normal 57" xfId="16991" xr:uid="{00000000-0005-0000-0000-000063420000}"/>
    <cellStyle name="Normal 57 2" xfId="16992" xr:uid="{00000000-0005-0000-0000-000064420000}"/>
    <cellStyle name="Normal 57 3" xfId="16993" xr:uid="{00000000-0005-0000-0000-000065420000}"/>
    <cellStyle name="Normal 57 3 2" xfId="16994" xr:uid="{00000000-0005-0000-0000-000066420000}"/>
    <cellStyle name="Normal 57 3 2 2" xfId="16995" xr:uid="{00000000-0005-0000-0000-000067420000}"/>
    <cellStyle name="Normal 57 3 2 2 2" xfId="16996" xr:uid="{00000000-0005-0000-0000-000068420000}"/>
    <cellStyle name="Normal 57 3 2 2 2 2" xfId="16997" xr:uid="{00000000-0005-0000-0000-000069420000}"/>
    <cellStyle name="Normal 57 3 3" xfId="16998" xr:uid="{00000000-0005-0000-0000-00006A420000}"/>
    <cellStyle name="Normal 57 3 3 2" xfId="16999" xr:uid="{00000000-0005-0000-0000-00006B420000}"/>
    <cellStyle name="Normal 57 3 3 3" xfId="17000" xr:uid="{00000000-0005-0000-0000-00006C420000}"/>
    <cellStyle name="Normal 57 3 3 3 2" xfId="17001" xr:uid="{00000000-0005-0000-0000-00006D420000}"/>
    <cellStyle name="Normal 57 3 3 3 3" xfId="17002" xr:uid="{00000000-0005-0000-0000-00006E420000}"/>
    <cellStyle name="Normal 57 3 3 3 3 2" xfId="17003" xr:uid="{00000000-0005-0000-0000-00006F420000}"/>
    <cellStyle name="Normal 57 3 3 4" xfId="17004" xr:uid="{00000000-0005-0000-0000-000070420000}"/>
    <cellStyle name="Normal 58" xfId="17005" xr:uid="{00000000-0005-0000-0000-000071420000}"/>
    <cellStyle name="Normal 58 2" xfId="17006" xr:uid="{00000000-0005-0000-0000-000072420000}"/>
    <cellStyle name="Normal 58 3" xfId="17007" xr:uid="{00000000-0005-0000-0000-000073420000}"/>
    <cellStyle name="Normal 58 3 2" xfId="17008" xr:uid="{00000000-0005-0000-0000-000074420000}"/>
    <cellStyle name="Normal 58 3 2 2" xfId="17009" xr:uid="{00000000-0005-0000-0000-000075420000}"/>
    <cellStyle name="Normal 58 3 2 2 2" xfId="17010" xr:uid="{00000000-0005-0000-0000-000076420000}"/>
    <cellStyle name="Normal 58 3 2 2 2 2" xfId="17011" xr:uid="{00000000-0005-0000-0000-000077420000}"/>
    <cellStyle name="Normal 58 3 3" xfId="17012" xr:uid="{00000000-0005-0000-0000-000078420000}"/>
    <cellStyle name="Normal 58 3 3 2" xfId="17013" xr:uid="{00000000-0005-0000-0000-000079420000}"/>
    <cellStyle name="Normal 58 3 3 3" xfId="17014" xr:uid="{00000000-0005-0000-0000-00007A420000}"/>
    <cellStyle name="Normal 58 3 3 3 2" xfId="17015" xr:uid="{00000000-0005-0000-0000-00007B420000}"/>
    <cellStyle name="Normal 58 3 3 3 3" xfId="17016" xr:uid="{00000000-0005-0000-0000-00007C420000}"/>
    <cellStyle name="Normal 58 3 3 3 3 2" xfId="17017" xr:uid="{00000000-0005-0000-0000-00007D420000}"/>
    <cellStyle name="Normal 58 3 3 4" xfId="17018" xr:uid="{00000000-0005-0000-0000-00007E420000}"/>
    <cellStyle name="Normal 59" xfId="17019" xr:uid="{00000000-0005-0000-0000-00007F420000}"/>
    <cellStyle name="Normal 59 2" xfId="17020" xr:uid="{00000000-0005-0000-0000-000080420000}"/>
    <cellStyle name="Normal 59 3" xfId="17021" xr:uid="{00000000-0005-0000-0000-000081420000}"/>
    <cellStyle name="Normal 59 3 2" xfId="17022" xr:uid="{00000000-0005-0000-0000-000082420000}"/>
    <cellStyle name="Normal 59 3 2 2" xfId="17023" xr:uid="{00000000-0005-0000-0000-000083420000}"/>
    <cellStyle name="Normal 59 3 2 2 2" xfId="17024" xr:uid="{00000000-0005-0000-0000-000084420000}"/>
    <cellStyle name="Normal 59 3 2 2 2 2" xfId="17025" xr:uid="{00000000-0005-0000-0000-000085420000}"/>
    <cellStyle name="Normal 59 3 3" xfId="17026" xr:uid="{00000000-0005-0000-0000-000086420000}"/>
    <cellStyle name="Normal 59 3 3 2" xfId="17027" xr:uid="{00000000-0005-0000-0000-000087420000}"/>
    <cellStyle name="Normal 59 3 3 3" xfId="17028" xr:uid="{00000000-0005-0000-0000-000088420000}"/>
    <cellStyle name="Normal 59 3 3 3 2" xfId="17029" xr:uid="{00000000-0005-0000-0000-000089420000}"/>
    <cellStyle name="Normal 59 3 3 3 3" xfId="17030" xr:uid="{00000000-0005-0000-0000-00008A420000}"/>
    <cellStyle name="Normal 59 3 3 3 3 2" xfId="17031" xr:uid="{00000000-0005-0000-0000-00008B420000}"/>
    <cellStyle name="Normal 59 3 3 4" xfId="17032" xr:uid="{00000000-0005-0000-0000-00008C420000}"/>
    <cellStyle name="Normal 6" xfId="17033" xr:uid="{00000000-0005-0000-0000-00008D420000}"/>
    <cellStyle name="Normal 6 10" xfId="17034" xr:uid="{00000000-0005-0000-0000-00008E420000}"/>
    <cellStyle name="Normal 6 10 2" xfId="17035" xr:uid="{00000000-0005-0000-0000-00008F420000}"/>
    <cellStyle name="Normal 6 11" xfId="17036" xr:uid="{00000000-0005-0000-0000-000090420000}"/>
    <cellStyle name="Normal 6 12" xfId="17037" xr:uid="{00000000-0005-0000-0000-000091420000}"/>
    <cellStyle name="Normal 6 13" xfId="17038" xr:uid="{00000000-0005-0000-0000-000092420000}"/>
    <cellStyle name="Normal 6 14" xfId="17039" xr:uid="{00000000-0005-0000-0000-000093420000}"/>
    <cellStyle name="Normal 6 15" xfId="17040" xr:uid="{00000000-0005-0000-0000-000094420000}"/>
    <cellStyle name="Normal 6 16" xfId="17041" xr:uid="{00000000-0005-0000-0000-000095420000}"/>
    <cellStyle name="Normal 6 17" xfId="17042" xr:uid="{00000000-0005-0000-0000-000096420000}"/>
    <cellStyle name="Normal 6 18" xfId="17043" xr:uid="{00000000-0005-0000-0000-000097420000}"/>
    <cellStyle name="Normal 6 19" xfId="17044" xr:uid="{00000000-0005-0000-0000-000098420000}"/>
    <cellStyle name="Normal 6 2" xfId="17045" xr:uid="{00000000-0005-0000-0000-000099420000}"/>
    <cellStyle name="Normal 6 2 10" xfId="17046" xr:uid="{00000000-0005-0000-0000-00009A420000}"/>
    <cellStyle name="Normal 6 2 10 2" xfId="17047" xr:uid="{00000000-0005-0000-0000-00009B420000}"/>
    <cellStyle name="Normal 6 2 11" xfId="17048" xr:uid="{00000000-0005-0000-0000-00009C420000}"/>
    <cellStyle name="Normal 6 2 11 2" xfId="17049" xr:uid="{00000000-0005-0000-0000-00009D420000}"/>
    <cellStyle name="Normal 6 2 12" xfId="17050" xr:uid="{00000000-0005-0000-0000-00009E420000}"/>
    <cellStyle name="Normal 6 2 12 2" xfId="17051" xr:uid="{00000000-0005-0000-0000-00009F420000}"/>
    <cellStyle name="Normal 6 2 13" xfId="17052" xr:uid="{00000000-0005-0000-0000-0000A0420000}"/>
    <cellStyle name="Normal 6 2 13 2" xfId="17053" xr:uid="{00000000-0005-0000-0000-0000A1420000}"/>
    <cellStyle name="Normal 6 2 14" xfId="17054" xr:uid="{00000000-0005-0000-0000-0000A2420000}"/>
    <cellStyle name="Normal 6 2 14 2" xfId="17055" xr:uid="{00000000-0005-0000-0000-0000A3420000}"/>
    <cellStyle name="Normal 6 2 15" xfId="17056" xr:uid="{00000000-0005-0000-0000-0000A4420000}"/>
    <cellStyle name="Normal 6 2 15 2" xfId="17057" xr:uid="{00000000-0005-0000-0000-0000A5420000}"/>
    <cellStyle name="Normal 6 2 16" xfId="17058" xr:uid="{00000000-0005-0000-0000-0000A6420000}"/>
    <cellStyle name="Normal 6 2 16 2" xfId="17059" xr:uid="{00000000-0005-0000-0000-0000A7420000}"/>
    <cellStyle name="Normal 6 2 17" xfId="17060" xr:uid="{00000000-0005-0000-0000-0000A8420000}"/>
    <cellStyle name="Normal 6 2 17 2" xfId="17061" xr:uid="{00000000-0005-0000-0000-0000A9420000}"/>
    <cellStyle name="Normal 6 2 18" xfId="17062" xr:uid="{00000000-0005-0000-0000-0000AA420000}"/>
    <cellStyle name="Normal 6 2 18 2" xfId="17063" xr:uid="{00000000-0005-0000-0000-0000AB420000}"/>
    <cellStyle name="Normal 6 2 19" xfId="17064" xr:uid="{00000000-0005-0000-0000-0000AC420000}"/>
    <cellStyle name="Normal 6 2 19 2" xfId="17065" xr:uid="{00000000-0005-0000-0000-0000AD420000}"/>
    <cellStyle name="Normal 6 2 2" xfId="17066" xr:uid="{00000000-0005-0000-0000-0000AE420000}"/>
    <cellStyle name="Normal 6 2 2 2" xfId="17067" xr:uid="{00000000-0005-0000-0000-0000AF420000}"/>
    <cellStyle name="Normal 6 2 20" xfId="17068" xr:uid="{00000000-0005-0000-0000-0000B0420000}"/>
    <cellStyle name="Normal 6 2 20 2" xfId="17069" xr:uid="{00000000-0005-0000-0000-0000B1420000}"/>
    <cellStyle name="Normal 6 2 21" xfId="17070" xr:uid="{00000000-0005-0000-0000-0000B2420000}"/>
    <cellStyle name="Normal 6 2 21 2" xfId="17071" xr:uid="{00000000-0005-0000-0000-0000B3420000}"/>
    <cellStyle name="Normal 6 2 22" xfId="17072" xr:uid="{00000000-0005-0000-0000-0000B4420000}"/>
    <cellStyle name="Normal 6 2 22 2" xfId="17073" xr:uid="{00000000-0005-0000-0000-0000B5420000}"/>
    <cellStyle name="Normal 6 2 23" xfId="17074" xr:uid="{00000000-0005-0000-0000-0000B6420000}"/>
    <cellStyle name="Normal 6 2 23 2" xfId="17075" xr:uid="{00000000-0005-0000-0000-0000B7420000}"/>
    <cellStyle name="Normal 6 2 24" xfId="17076" xr:uid="{00000000-0005-0000-0000-0000B8420000}"/>
    <cellStyle name="Normal 6 2 24 2" xfId="17077" xr:uid="{00000000-0005-0000-0000-0000B9420000}"/>
    <cellStyle name="Normal 6 2 25" xfId="17078" xr:uid="{00000000-0005-0000-0000-0000BA420000}"/>
    <cellStyle name="Normal 6 2 25 2" xfId="17079" xr:uid="{00000000-0005-0000-0000-0000BB420000}"/>
    <cellStyle name="Normal 6 2 26" xfId="17080" xr:uid="{00000000-0005-0000-0000-0000BC420000}"/>
    <cellStyle name="Normal 6 2 26 2" xfId="17081" xr:uid="{00000000-0005-0000-0000-0000BD420000}"/>
    <cellStyle name="Normal 6 2 27" xfId="17082" xr:uid="{00000000-0005-0000-0000-0000BE420000}"/>
    <cellStyle name="Normal 6 2 27 2" xfId="17083" xr:uid="{00000000-0005-0000-0000-0000BF420000}"/>
    <cellStyle name="Normal 6 2 28" xfId="17084" xr:uid="{00000000-0005-0000-0000-0000C0420000}"/>
    <cellStyle name="Normal 6 2 28 2" xfId="17085" xr:uid="{00000000-0005-0000-0000-0000C1420000}"/>
    <cellStyle name="Normal 6 2 29" xfId="17086" xr:uid="{00000000-0005-0000-0000-0000C2420000}"/>
    <cellStyle name="Normal 6 2 29 2" xfId="17087" xr:uid="{00000000-0005-0000-0000-0000C3420000}"/>
    <cellStyle name="Normal 6 2 3" xfId="17088" xr:uid="{00000000-0005-0000-0000-0000C4420000}"/>
    <cellStyle name="Normal 6 2 3 2" xfId="17089" xr:uid="{00000000-0005-0000-0000-0000C5420000}"/>
    <cellStyle name="Normal 6 2 30" xfId="17090" xr:uid="{00000000-0005-0000-0000-0000C6420000}"/>
    <cellStyle name="Normal 6 2 30 2" xfId="17091" xr:uid="{00000000-0005-0000-0000-0000C7420000}"/>
    <cellStyle name="Normal 6 2 31" xfId="17092" xr:uid="{00000000-0005-0000-0000-0000C8420000}"/>
    <cellStyle name="Normal 6 2 31 2" xfId="17093" xr:uid="{00000000-0005-0000-0000-0000C9420000}"/>
    <cellStyle name="Normal 6 2 32" xfId="17094" xr:uid="{00000000-0005-0000-0000-0000CA420000}"/>
    <cellStyle name="Normal 6 2 32 2" xfId="17095" xr:uid="{00000000-0005-0000-0000-0000CB420000}"/>
    <cellStyle name="Normal 6 2 33" xfId="17096" xr:uid="{00000000-0005-0000-0000-0000CC420000}"/>
    <cellStyle name="Normal 6 2 33 2" xfId="17097" xr:uid="{00000000-0005-0000-0000-0000CD420000}"/>
    <cellStyle name="Normal 6 2 34" xfId="17098" xr:uid="{00000000-0005-0000-0000-0000CE420000}"/>
    <cellStyle name="Normal 6 2 34 2" xfId="17099" xr:uid="{00000000-0005-0000-0000-0000CF420000}"/>
    <cellStyle name="Normal 6 2 35" xfId="17100" xr:uid="{00000000-0005-0000-0000-0000D0420000}"/>
    <cellStyle name="Normal 6 2 35 2" xfId="17101" xr:uid="{00000000-0005-0000-0000-0000D1420000}"/>
    <cellStyle name="Normal 6 2 36" xfId="17102" xr:uid="{00000000-0005-0000-0000-0000D2420000}"/>
    <cellStyle name="Normal 6 2 36 2" xfId="17103" xr:uid="{00000000-0005-0000-0000-0000D3420000}"/>
    <cellStyle name="Normal 6 2 37" xfId="17104" xr:uid="{00000000-0005-0000-0000-0000D4420000}"/>
    <cellStyle name="Normal 6 2 37 2" xfId="17105" xr:uid="{00000000-0005-0000-0000-0000D5420000}"/>
    <cellStyle name="Normal 6 2 38" xfId="17106" xr:uid="{00000000-0005-0000-0000-0000D6420000}"/>
    <cellStyle name="Normal 6 2 38 2" xfId="17107" xr:uid="{00000000-0005-0000-0000-0000D7420000}"/>
    <cellStyle name="Normal 6 2 39" xfId="17108" xr:uid="{00000000-0005-0000-0000-0000D8420000}"/>
    <cellStyle name="Normal 6 2 39 2" xfId="17109" xr:uid="{00000000-0005-0000-0000-0000D9420000}"/>
    <cellStyle name="Normal 6 2 4" xfId="17110" xr:uid="{00000000-0005-0000-0000-0000DA420000}"/>
    <cellStyle name="Normal 6 2 4 2" xfId="17111" xr:uid="{00000000-0005-0000-0000-0000DB420000}"/>
    <cellStyle name="Normal 6 2 40" xfId="17112" xr:uid="{00000000-0005-0000-0000-0000DC420000}"/>
    <cellStyle name="Normal 6 2 40 2" xfId="17113" xr:uid="{00000000-0005-0000-0000-0000DD420000}"/>
    <cellStyle name="Normal 6 2 41" xfId="17114" xr:uid="{00000000-0005-0000-0000-0000DE420000}"/>
    <cellStyle name="Normal 6 2 41 2" xfId="17115" xr:uid="{00000000-0005-0000-0000-0000DF420000}"/>
    <cellStyle name="Normal 6 2 42" xfId="17116" xr:uid="{00000000-0005-0000-0000-0000E0420000}"/>
    <cellStyle name="Normal 6 2 42 2" xfId="17117" xr:uid="{00000000-0005-0000-0000-0000E1420000}"/>
    <cellStyle name="Normal 6 2 43" xfId="17118" xr:uid="{00000000-0005-0000-0000-0000E2420000}"/>
    <cellStyle name="Normal 6 2 43 2" xfId="17119" xr:uid="{00000000-0005-0000-0000-0000E3420000}"/>
    <cellStyle name="Normal 6 2 44" xfId="17120" xr:uid="{00000000-0005-0000-0000-0000E4420000}"/>
    <cellStyle name="Normal 6 2 44 2" xfId="17121" xr:uid="{00000000-0005-0000-0000-0000E5420000}"/>
    <cellStyle name="Normal 6 2 45" xfId="17122" xr:uid="{00000000-0005-0000-0000-0000E6420000}"/>
    <cellStyle name="Normal 6 2 45 2" xfId="17123" xr:uid="{00000000-0005-0000-0000-0000E7420000}"/>
    <cellStyle name="Normal 6 2 46" xfId="17124" xr:uid="{00000000-0005-0000-0000-0000E8420000}"/>
    <cellStyle name="Normal 6 2 46 2" xfId="17125" xr:uid="{00000000-0005-0000-0000-0000E9420000}"/>
    <cellStyle name="Normal 6 2 5" xfId="17126" xr:uid="{00000000-0005-0000-0000-0000EA420000}"/>
    <cellStyle name="Normal 6 2 5 2" xfId="17127" xr:uid="{00000000-0005-0000-0000-0000EB420000}"/>
    <cellStyle name="Normal 6 2 6" xfId="17128" xr:uid="{00000000-0005-0000-0000-0000EC420000}"/>
    <cellStyle name="Normal 6 2 6 2" xfId="17129" xr:uid="{00000000-0005-0000-0000-0000ED420000}"/>
    <cellStyle name="Normal 6 2 7" xfId="17130" xr:uid="{00000000-0005-0000-0000-0000EE420000}"/>
    <cellStyle name="Normal 6 2 7 2" xfId="17131" xr:uid="{00000000-0005-0000-0000-0000EF420000}"/>
    <cellStyle name="Normal 6 2 8" xfId="17132" xr:uid="{00000000-0005-0000-0000-0000F0420000}"/>
    <cellStyle name="Normal 6 2 8 2" xfId="17133" xr:uid="{00000000-0005-0000-0000-0000F1420000}"/>
    <cellStyle name="Normal 6 2 9" xfId="17134" xr:uid="{00000000-0005-0000-0000-0000F2420000}"/>
    <cellStyle name="Normal 6 2 9 2" xfId="17135" xr:uid="{00000000-0005-0000-0000-0000F3420000}"/>
    <cellStyle name="Normal 6 20" xfId="17136" xr:uid="{00000000-0005-0000-0000-0000F4420000}"/>
    <cellStyle name="Normal 6 21" xfId="17137" xr:uid="{00000000-0005-0000-0000-0000F5420000}"/>
    <cellStyle name="Normal 6 22" xfId="17138" xr:uid="{00000000-0005-0000-0000-0000F6420000}"/>
    <cellStyle name="Normal 6 23" xfId="17139" xr:uid="{00000000-0005-0000-0000-0000F7420000}"/>
    <cellStyle name="Normal 6 24" xfId="17140" xr:uid="{00000000-0005-0000-0000-0000F8420000}"/>
    <cellStyle name="Normal 6 25" xfId="17141" xr:uid="{00000000-0005-0000-0000-0000F9420000}"/>
    <cellStyle name="Normal 6 26" xfId="17142" xr:uid="{00000000-0005-0000-0000-0000FA420000}"/>
    <cellStyle name="Normal 6 27" xfId="17143" xr:uid="{00000000-0005-0000-0000-0000FB420000}"/>
    <cellStyle name="Normal 6 28" xfId="17144" xr:uid="{00000000-0005-0000-0000-0000FC420000}"/>
    <cellStyle name="Normal 6 29" xfId="17145" xr:uid="{00000000-0005-0000-0000-0000FD420000}"/>
    <cellStyle name="Normal 6 3" xfId="17146" xr:uid="{00000000-0005-0000-0000-0000FE420000}"/>
    <cellStyle name="Normal 6 3 2" xfId="17147" xr:uid="{00000000-0005-0000-0000-0000FF420000}"/>
    <cellStyle name="Normal 6 30" xfId="17148" xr:uid="{00000000-0005-0000-0000-000000430000}"/>
    <cellStyle name="Normal 6 31" xfId="17149" xr:uid="{00000000-0005-0000-0000-000001430000}"/>
    <cellStyle name="Normal 6 32" xfId="17150" xr:uid="{00000000-0005-0000-0000-000002430000}"/>
    <cellStyle name="Normal 6 33" xfId="17151" xr:uid="{00000000-0005-0000-0000-000003430000}"/>
    <cellStyle name="Normal 6 34" xfId="17152" xr:uid="{00000000-0005-0000-0000-000004430000}"/>
    <cellStyle name="Normal 6 35" xfId="17153" xr:uid="{00000000-0005-0000-0000-000005430000}"/>
    <cellStyle name="Normal 6 36" xfId="17154" xr:uid="{00000000-0005-0000-0000-000006430000}"/>
    <cellStyle name="Normal 6 37" xfId="17155" xr:uid="{00000000-0005-0000-0000-000007430000}"/>
    <cellStyle name="Normal 6 38" xfId="17156" xr:uid="{00000000-0005-0000-0000-000008430000}"/>
    <cellStyle name="Normal 6 39" xfId="17157" xr:uid="{00000000-0005-0000-0000-000009430000}"/>
    <cellStyle name="Normal 6 4" xfId="17158" xr:uid="{00000000-0005-0000-0000-00000A430000}"/>
    <cellStyle name="Normal 6 4 2" xfId="17159" xr:uid="{00000000-0005-0000-0000-00000B430000}"/>
    <cellStyle name="Normal 6 40" xfId="17160" xr:uid="{00000000-0005-0000-0000-00000C430000}"/>
    <cellStyle name="Normal 6 41" xfId="17161" xr:uid="{00000000-0005-0000-0000-00000D430000}"/>
    <cellStyle name="Normal 6 42" xfId="17162" xr:uid="{00000000-0005-0000-0000-00000E430000}"/>
    <cellStyle name="Normal 6 43" xfId="17163" xr:uid="{00000000-0005-0000-0000-00000F430000}"/>
    <cellStyle name="Normal 6 44" xfId="17164" xr:uid="{00000000-0005-0000-0000-000010430000}"/>
    <cellStyle name="Normal 6 45" xfId="17165" xr:uid="{00000000-0005-0000-0000-000011430000}"/>
    <cellStyle name="Normal 6 46" xfId="17166" xr:uid="{00000000-0005-0000-0000-000012430000}"/>
    <cellStyle name="Normal 6 47" xfId="17167" xr:uid="{00000000-0005-0000-0000-000013430000}"/>
    <cellStyle name="Normal 6 48" xfId="17168" xr:uid="{00000000-0005-0000-0000-000014430000}"/>
    <cellStyle name="Normal 6 49" xfId="17169" xr:uid="{00000000-0005-0000-0000-000015430000}"/>
    <cellStyle name="Normal 6 5" xfId="17170" xr:uid="{00000000-0005-0000-0000-000016430000}"/>
    <cellStyle name="Normal 6 5 2" xfId="17171" xr:uid="{00000000-0005-0000-0000-000017430000}"/>
    <cellStyle name="Normal 6 50" xfId="17172" xr:uid="{00000000-0005-0000-0000-000018430000}"/>
    <cellStyle name="Normal 6 51" xfId="17173" xr:uid="{00000000-0005-0000-0000-000019430000}"/>
    <cellStyle name="Normal 6 52" xfId="17174" xr:uid="{00000000-0005-0000-0000-00001A430000}"/>
    <cellStyle name="Normal 6 53" xfId="17175" xr:uid="{00000000-0005-0000-0000-00001B430000}"/>
    <cellStyle name="Normal 6 54" xfId="17176" xr:uid="{00000000-0005-0000-0000-00001C430000}"/>
    <cellStyle name="Normal 6 55" xfId="17177" xr:uid="{00000000-0005-0000-0000-00001D430000}"/>
    <cellStyle name="Normal 6 56" xfId="17178" xr:uid="{00000000-0005-0000-0000-00001E430000}"/>
    <cellStyle name="Normal 6 57" xfId="17179" xr:uid="{00000000-0005-0000-0000-00001F430000}"/>
    <cellStyle name="Normal 6 58" xfId="17180" xr:uid="{00000000-0005-0000-0000-000020430000}"/>
    <cellStyle name="Normal 6 59" xfId="17181" xr:uid="{00000000-0005-0000-0000-000021430000}"/>
    <cellStyle name="Normal 6 59 2" xfId="17182" xr:uid="{00000000-0005-0000-0000-000022430000}"/>
    <cellStyle name="Normal 6 59 3" xfId="17183" xr:uid="{00000000-0005-0000-0000-000023430000}"/>
    <cellStyle name="Normal 6 6" xfId="17184" xr:uid="{00000000-0005-0000-0000-000024430000}"/>
    <cellStyle name="Normal 6 6 2" xfId="17185" xr:uid="{00000000-0005-0000-0000-000025430000}"/>
    <cellStyle name="Normal 6 60" xfId="17186" xr:uid="{00000000-0005-0000-0000-000026430000}"/>
    <cellStyle name="Normal 6 61" xfId="17187" xr:uid="{00000000-0005-0000-0000-000027430000}"/>
    <cellStyle name="Normal 6 7" xfId="17188" xr:uid="{00000000-0005-0000-0000-000028430000}"/>
    <cellStyle name="Normal 6 7 2" xfId="17189" xr:uid="{00000000-0005-0000-0000-000029430000}"/>
    <cellStyle name="Normal 6 8" xfId="17190" xr:uid="{00000000-0005-0000-0000-00002A430000}"/>
    <cellStyle name="Normal 6 8 2" xfId="17191" xr:uid="{00000000-0005-0000-0000-00002B430000}"/>
    <cellStyle name="Normal 6 9" xfId="17192" xr:uid="{00000000-0005-0000-0000-00002C430000}"/>
    <cellStyle name="Normal 6 9 2" xfId="17193" xr:uid="{00000000-0005-0000-0000-00002D430000}"/>
    <cellStyle name="Normal 60" xfId="17194" xr:uid="{00000000-0005-0000-0000-00002E430000}"/>
    <cellStyle name="Normal 60 2" xfId="17195" xr:uid="{00000000-0005-0000-0000-00002F430000}"/>
    <cellStyle name="Normal 60 3" xfId="17196" xr:uid="{00000000-0005-0000-0000-000030430000}"/>
    <cellStyle name="Normal 60 3 2" xfId="17197" xr:uid="{00000000-0005-0000-0000-000031430000}"/>
    <cellStyle name="Normal 60 3 2 2" xfId="17198" xr:uid="{00000000-0005-0000-0000-000032430000}"/>
    <cellStyle name="Normal 60 3 2 2 2" xfId="17199" xr:uid="{00000000-0005-0000-0000-000033430000}"/>
    <cellStyle name="Normal 60 3 2 2 2 2" xfId="17200" xr:uid="{00000000-0005-0000-0000-000034430000}"/>
    <cellStyle name="Normal 60 3 3" xfId="17201" xr:uid="{00000000-0005-0000-0000-000035430000}"/>
    <cellStyle name="Normal 60 3 3 2" xfId="17202" xr:uid="{00000000-0005-0000-0000-000036430000}"/>
    <cellStyle name="Normal 60 3 3 3" xfId="17203" xr:uid="{00000000-0005-0000-0000-000037430000}"/>
    <cellStyle name="Normal 60 3 3 3 2" xfId="17204" xr:uid="{00000000-0005-0000-0000-000038430000}"/>
    <cellStyle name="Normal 60 3 3 3 3" xfId="17205" xr:uid="{00000000-0005-0000-0000-000039430000}"/>
    <cellStyle name="Normal 60 3 3 3 3 2" xfId="17206" xr:uid="{00000000-0005-0000-0000-00003A430000}"/>
    <cellStyle name="Normal 60 3 3 4" xfId="17207" xr:uid="{00000000-0005-0000-0000-00003B430000}"/>
    <cellStyle name="Normal 61" xfId="17208" xr:uid="{00000000-0005-0000-0000-00003C430000}"/>
    <cellStyle name="Normal 61 2" xfId="17209" xr:uid="{00000000-0005-0000-0000-00003D430000}"/>
    <cellStyle name="Normal 61 3" xfId="17210" xr:uid="{00000000-0005-0000-0000-00003E430000}"/>
    <cellStyle name="Normal 61_ARQ-COMP" xfId="17211" xr:uid="{00000000-0005-0000-0000-00003F430000}"/>
    <cellStyle name="Normal 62" xfId="17212" xr:uid="{00000000-0005-0000-0000-000040430000}"/>
    <cellStyle name="Normal 62 2" xfId="17213" xr:uid="{00000000-0005-0000-0000-000041430000}"/>
    <cellStyle name="Normal 62 3" xfId="17214" xr:uid="{00000000-0005-0000-0000-000042430000}"/>
    <cellStyle name="Normal 62 4" xfId="17215" xr:uid="{00000000-0005-0000-0000-000043430000}"/>
    <cellStyle name="Normal 62 5" xfId="17216" xr:uid="{00000000-0005-0000-0000-000044430000}"/>
    <cellStyle name="Normal 62 5 2" xfId="17217" xr:uid="{00000000-0005-0000-0000-000045430000}"/>
    <cellStyle name="Normal 62 5 2 2" xfId="17218" xr:uid="{00000000-0005-0000-0000-000046430000}"/>
    <cellStyle name="Normal 62 6" xfId="17219" xr:uid="{00000000-0005-0000-0000-000047430000}"/>
    <cellStyle name="Normal 62_ARQ-COMP" xfId="17220" xr:uid="{00000000-0005-0000-0000-000048430000}"/>
    <cellStyle name="Normal 63" xfId="17221" xr:uid="{00000000-0005-0000-0000-000049430000}"/>
    <cellStyle name="Normal 63 2" xfId="17222" xr:uid="{00000000-0005-0000-0000-00004A430000}"/>
    <cellStyle name="Normal 63 3" xfId="17223" xr:uid="{00000000-0005-0000-0000-00004B430000}"/>
    <cellStyle name="Normal 63 4" xfId="17224" xr:uid="{00000000-0005-0000-0000-00004C430000}"/>
    <cellStyle name="Normal 63 5" xfId="17225" xr:uid="{00000000-0005-0000-0000-00004D430000}"/>
    <cellStyle name="Normal 63 6" xfId="17226" xr:uid="{00000000-0005-0000-0000-00004E430000}"/>
    <cellStyle name="Normal 63_ARQ-COMP" xfId="17227" xr:uid="{00000000-0005-0000-0000-00004F430000}"/>
    <cellStyle name="Normal 64" xfId="17228" xr:uid="{00000000-0005-0000-0000-000050430000}"/>
    <cellStyle name="Normal 64 2" xfId="17229" xr:uid="{00000000-0005-0000-0000-000051430000}"/>
    <cellStyle name="Normal 64 3" xfId="17230" xr:uid="{00000000-0005-0000-0000-000052430000}"/>
    <cellStyle name="Normal 64 4" xfId="17231" xr:uid="{00000000-0005-0000-0000-000053430000}"/>
    <cellStyle name="Normal 64_ARQ-COMP" xfId="17232" xr:uid="{00000000-0005-0000-0000-000054430000}"/>
    <cellStyle name="Normal 65" xfId="17233" xr:uid="{00000000-0005-0000-0000-000055430000}"/>
    <cellStyle name="Normal 65 2" xfId="17234" xr:uid="{00000000-0005-0000-0000-000056430000}"/>
    <cellStyle name="Normal 65 3" xfId="17235" xr:uid="{00000000-0005-0000-0000-000057430000}"/>
    <cellStyle name="Normal 65 4" xfId="17236" xr:uid="{00000000-0005-0000-0000-000058430000}"/>
    <cellStyle name="Normal 65_ARQ-COMP" xfId="17237" xr:uid="{00000000-0005-0000-0000-000059430000}"/>
    <cellStyle name="Normal 66" xfId="17238" xr:uid="{00000000-0005-0000-0000-00005A430000}"/>
    <cellStyle name="Normal 66 2" xfId="17239" xr:uid="{00000000-0005-0000-0000-00005B430000}"/>
    <cellStyle name="Normal 66 3" xfId="17240" xr:uid="{00000000-0005-0000-0000-00005C430000}"/>
    <cellStyle name="Normal 66 4" xfId="17241" xr:uid="{00000000-0005-0000-0000-00005D430000}"/>
    <cellStyle name="Normal 66_ARQ-COMP" xfId="17242" xr:uid="{00000000-0005-0000-0000-00005E430000}"/>
    <cellStyle name="Normal 67" xfId="17243" xr:uid="{00000000-0005-0000-0000-00005F430000}"/>
    <cellStyle name="Normal 67 2" xfId="17244" xr:uid="{00000000-0005-0000-0000-000060430000}"/>
    <cellStyle name="Normal 67 2 2" xfId="17245" xr:uid="{00000000-0005-0000-0000-000061430000}"/>
    <cellStyle name="Normal 67 2 3" xfId="17246" xr:uid="{00000000-0005-0000-0000-000062430000}"/>
    <cellStyle name="Normal 67 2 3 2" xfId="17247" xr:uid="{00000000-0005-0000-0000-000063430000}"/>
    <cellStyle name="Normal 67 2 3 3" xfId="17248" xr:uid="{00000000-0005-0000-0000-000064430000}"/>
    <cellStyle name="Normal 67 2 3 3 2" xfId="17249" xr:uid="{00000000-0005-0000-0000-000065430000}"/>
    <cellStyle name="Normal 67 2 3 3 3" xfId="17250" xr:uid="{00000000-0005-0000-0000-000066430000}"/>
    <cellStyle name="Normal 67 2 3 3 3 2" xfId="17251" xr:uid="{00000000-0005-0000-0000-000067430000}"/>
    <cellStyle name="Normal 67 2 3 4" xfId="17252" xr:uid="{00000000-0005-0000-0000-000068430000}"/>
    <cellStyle name="Normal 67 2 3 5" xfId="17253" xr:uid="{00000000-0005-0000-0000-000069430000}"/>
    <cellStyle name="Normal 67 3" xfId="17254" xr:uid="{00000000-0005-0000-0000-00006A430000}"/>
    <cellStyle name="Normal 68" xfId="17255" xr:uid="{00000000-0005-0000-0000-00006B430000}"/>
    <cellStyle name="Normal 68 2" xfId="17256" xr:uid="{00000000-0005-0000-0000-00006C430000}"/>
    <cellStyle name="Normal 68 3" xfId="17257" xr:uid="{00000000-0005-0000-0000-00006D430000}"/>
    <cellStyle name="Normal 69" xfId="17258" xr:uid="{00000000-0005-0000-0000-00006E430000}"/>
    <cellStyle name="Normal 69 2" xfId="17259" xr:uid="{00000000-0005-0000-0000-00006F430000}"/>
    <cellStyle name="Normal 69 3" xfId="17260" xr:uid="{00000000-0005-0000-0000-000070430000}"/>
    <cellStyle name="Normal 69 4" xfId="17261" xr:uid="{00000000-0005-0000-0000-000071430000}"/>
    <cellStyle name="Normal 69 5" xfId="17262" xr:uid="{00000000-0005-0000-0000-000072430000}"/>
    <cellStyle name="Normal 69 6" xfId="17263" xr:uid="{00000000-0005-0000-0000-000073430000}"/>
    <cellStyle name="Normal 69 7" xfId="17264" xr:uid="{00000000-0005-0000-0000-000074430000}"/>
    <cellStyle name="Normal 69 8" xfId="17265" xr:uid="{00000000-0005-0000-0000-000075430000}"/>
    <cellStyle name="Normal 69 9" xfId="17266" xr:uid="{00000000-0005-0000-0000-000076430000}"/>
    <cellStyle name="Normal 69 9 2" xfId="17267" xr:uid="{00000000-0005-0000-0000-000077430000}"/>
    <cellStyle name="Normal 69 9 3" xfId="17268" xr:uid="{00000000-0005-0000-0000-000078430000}"/>
    <cellStyle name="Normal 69 9 3 2" xfId="17269" xr:uid="{00000000-0005-0000-0000-000079430000}"/>
    <cellStyle name="Normal 7" xfId="17270" xr:uid="{00000000-0005-0000-0000-00007A430000}"/>
    <cellStyle name="Normal 7 2" xfId="17271" xr:uid="{00000000-0005-0000-0000-00007B430000}"/>
    <cellStyle name="Normal 70" xfId="17272" xr:uid="{00000000-0005-0000-0000-00007C430000}"/>
    <cellStyle name="Normal 70 10" xfId="17273" xr:uid="{00000000-0005-0000-0000-00007D430000}"/>
    <cellStyle name="Normal 70 10 2" xfId="17274" xr:uid="{00000000-0005-0000-0000-00007E430000}"/>
    <cellStyle name="Normal 70 10 3" xfId="17275" xr:uid="{00000000-0005-0000-0000-00007F430000}"/>
    <cellStyle name="Normal 70 10 3 2" xfId="17276" xr:uid="{00000000-0005-0000-0000-000080430000}"/>
    <cellStyle name="Normal 70 2" xfId="17277" xr:uid="{00000000-0005-0000-0000-000081430000}"/>
    <cellStyle name="Normal 70 3" xfId="17278" xr:uid="{00000000-0005-0000-0000-000082430000}"/>
    <cellStyle name="Normal 70 4" xfId="17279" xr:uid="{00000000-0005-0000-0000-000083430000}"/>
    <cellStyle name="Normal 70 5" xfId="17280" xr:uid="{00000000-0005-0000-0000-000084430000}"/>
    <cellStyle name="Normal 70 6" xfId="17281" xr:uid="{00000000-0005-0000-0000-000085430000}"/>
    <cellStyle name="Normal 70 7" xfId="17282" xr:uid="{00000000-0005-0000-0000-000086430000}"/>
    <cellStyle name="Normal 70 8" xfId="17283" xr:uid="{00000000-0005-0000-0000-000087430000}"/>
    <cellStyle name="Normal 70 9" xfId="17284" xr:uid="{00000000-0005-0000-0000-000088430000}"/>
    <cellStyle name="Normal 71" xfId="17285" xr:uid="{00000000-0005-0000-0000-000089430000}"/>
    <cellStyle name="Normal 71 10" xfId="17286" xr:uid="{00000000-0005-0000-0000-00008A430000}"/>
    <cellStyle name="Normal 71 10 2" xfId="17287" xr:uid="{00000000-0005-0000-0000-00008B430000}"/>
    <cellStyle name="Normal 71 10 3" xfId="17288" xr:uid="{00000000-0005-0000-0000-00008C430000}"/>
    <cellStyle name="Normal 71 10 3 2" xfId="17289" xr:uid="{00000000-0005-0000-0000-00008D430000}"/>
    <cellStyle name="Normal 71 2" xfId="17290" xr:uid="{00000000-0005-0000-0000-00008E430000}"/>
    <cellStyle name="Normal 71 3" xfId="17291" xr:uid="{00000000-0005-0000-0000-00008F430000}"/>
    <cellStyle name="Normal 71 4" xfId="17292" xr:uid="{00000000-0005-0000-0000-000090430000}"/>
    <cellStyle name="Normal 71 5" xfId="17293" xr:uid="{00000000-0005-0000-0000-000091430000}"/>
    <cellStyle name="Normal 71 6" xfId="17294" xr:uid="{00000000-0005-0000-0000-000092430000}"/>
    <cellStyle name="Normal 71 7" xfId="17295" xr:uid="{00000000-0005-0000-0000-000093430000}"/>
    <cellStyle name="Normal 71 8" xfId="17296" xr:uid="{00000000-0005-0000-0000-000094430000}"/>
    <cellStyle name="Normal 71 9" xfId="17297" xr:uid="{00000000-0005-0000-0000-000095430000}"/>
    <cellStyle name="Normal 72" xfId="17298" xr:uid="{00000000-0005-0000-0000-000096430000}"/>
    <cellStyle name="Normal 73" xfId="17299" xr:uid="{00000000-0005-0000-0000-000097430000}"/>
    <cellStyle name="Normal 73 2" xfId="17300" xr:uid="{00000000-0005-0000-0000-000098430000}"/>
    <cellStyle name="Normal 73 3" xfId="17301" xr:uid="{00000000-0005-0000-0000-000099430000}"/>
    <cellStyle name="Normal 74" xfId="17302" xr:uid="{00000000-0005-0000-0000-00009A430000}"/>
    <cellStyle name="Normal 74 2" xfId="17303" xr:uid="{00000000-0005-0000-0000-00009B430000}"/>
    <cellStyle name="Normal 74 3" xfId="17304" xr:uid="{00000000-0005-0000-0000-00009C430000}"/>
    <cellStyle name="Normal 75" xfId="17305" xr:uid="{00000000-0005-0000-0000-00009D430000}"/>
    <cellStyle name="Normal 75 2" xfId="17306" xr:uid="{00000000-0005-0000-0000-00009E430000}"/>
    <cellStyle name="Normal 75 3" xfId="17307" xr:uid="{00000000-0005-0000-0000-00009F430000}"/>
    <cellStyle name="Normal 76" xfId="17308" xr:uid="{00000000-0005-0000-0000-0000A0430000}"/>
    <cellStyle name="Normal 76 2" xfId="17309" xr:uid="{00000000-0005-0000-0000-0000A1430000}"/>
    <cellStyle name="Normal 76 3" xfId="17310" xr:uid="{00000000-0005-0000-0000-0000A2430000}"/>
    <cellStyle name="Normal 77" xfId="17311" xr:uid="{00000000-0005-0000-0000-0000A3430000}"/>
    <cellStyle name="Normal 77 2" xfId="17312" xr:uid="{00000000-0005-0000-0000-0000A4430000}"/>
    <cellStyle name="Normal 77 3" xfId="17313" xr:uid="{00000000-0005-0000-0000-0000A5430000}"/>
    <cellStyle name="Normal 78" xfId="17314" xr:uid="{00000000-0005-0000-0000-0000A6430000}"/>
    <cellStyle name="Normal 78 2" xfId="17315" xr:uid="{00000000-0005-0000-0000-0000A7430000}"/>
    <cellStyle name="Normal 78 3" xfId="17316" xr:uid="{00000000-0005-0000-0000-0000A8430000}"/>
    <cellStyle name="Normal 79" xfId="17317" xr:uid="{00000000-0005-0000-0000-0000A9430000}"/>
    <cellStyle name="Normal 79 2" xfId="17318" xr:uid="{00000000-0005-0000-0000-0000AA430000}"/>
    <cellStyle name="Normal 79 3" xfId="17319" xr:uid="{00000000-0005-0000-0000-0000AB430000}"/>
    <cellStyle name="Normal 8" xfId="17320" xr:uid="{00000000-0005-0000-0000-0000AC430000}"/>
    <cellStyle name="Normal 8 2" xfId="17321" xr:uid="{00000000-0005-0000-0000-0000AD430000}"/>
    <cellStyle name="Normal 80" xfId="17322" xr:uid="{00000000-0005-0000-0000-0000AE430000}"/>
    <cellStyle name="Normal 80 2" xfId="17323" xr:uid="{00000000-0005-0000-0000-0000AF430000}"/>
    <cellStyle name="Normal 80 3" xfId="17324" xr:uid="{00000000-0005-0000-0000-0000B0430000}"/>
    <cellStyle name="Normal 81" xfId="17325" xr:uid="{00000000-0005-0000-0000-0000B1430000}"/>
    <cellStyle name="Normal 81 2" xfId="17326" xr:uid="{00000000-0005-0000-0000-0000B2430000}"/>
    <cellStyle name="Normal 81 3" xfId="17327" xr:uid="{00000000-0005-0000-0000-0000B3430000}"/>
    <cellStyle name="Normal 82" xfId="17328" xr:uid="{00000000-0005-0000-0000-0000B4430000}"/>
    <cellStyle name="Normal 82 2" xfId="17329" xr:uid="{00000000-0005-0000-0000-0000B5430000}"/>
    <cellStyle name="Normal 82 3" xfId="17330" xr:uid="{00000000-0005-0000-0000-0000B6430000}"/>
    <cellStyle name="Normal 83" xfId="17331" xr:uid="{00000000-0005-0000-0000-0000B7430000}"/>
    <cellStyle name="Normal 83 2" xfId="17332" xr:uid="{00000000-0005-0000-0000-0000B8430000}"/>
    <cellStyle name="Normal 83 3" xfId="17333" xr:uid="{00000000-0005-0000-0000-0000B9430000}"/>
    <cellStyle name="Normal 84" xfId="17334" xr:uid="{00000000-0005-0000-0000-0000BA430000}"/>
    <cellStyle name="Normal 84 2" xfId="17335" xr:uid="{00000000-0005-0000-0000-0000BB430000}"/>
    <cellStyle name="Normal 84 3" xfId="17336" xr:uid="{00000000-0005-0000-0000-0000BC430000}"/>
    <cellStyle name="Normal 85" xfId="17337" xr:uid="{00000000-0005-0000-0000-0000BD430000}"/>
    <cellStyle name="Normal 86" xfId="17338" xr:uid="{00000000-0005-0000-0000-0000BE430000}"/>
    <cellStyle name="Normal 87" xfId="17339" xr:uid="{00000000-0005-0000-0000-0000BF430000}"/>
    <cellStyle name="Normal 88" xfId="17340" xr:uid="{00000000-0005-0000-0000-0000C0430000}"/>
    <cellStyle name="Normal 89" xfId="17341" xr:uid="{00000000-0005-0000-0000-0000C1430000}"/>
    <cellStyle name="Normal 9" xfId="17342" xr:uid="{00000000-0005-0000-0000-0000C2430000}"/>
    <cellStyle name="Normal 9 2" xfId="17343" xr:uid="{00000000-0005-0000-0000-0000C3430000}"/>
    <cellStyle name="Normal 90" xfId="17344" xr:uid="{00000000-0005-0000-0000-0000C4430000}"/>
    <cellStyle name="Normal 91" xfId="17345" xr:uid="{00000000-0005-0000-0000-0000C5430000}"/>
    <cellStyle name="Normal 92" xfId="17346" xr:uid="{00000000-0005-0000-0000-0000C6430000}"/>
    <cellStyle name="Normal 93" xfId="17347" xr:uid="{00000000-0005-0000-0000-0000C7430000}"/>
    <cellStyle name="Normal 94" xfId="17348" xr:uid="{00000000-0005-0000-0000-0000C8430000}"/>
    <cellStyle name="Normal 95" xfId="17349" xr:uid="{00000000-0005-0000-0000-0000C9430000}"/>
    <cellStyle name="Normal 96" xfId="56143" xr:uid="{00005F90-28B6-4059-902F-4E844C89CDEA}"/>
    <cellStyle name="Normal 97" xfId="56148" xr:uid="{0BC9BB77-3C57-48E0-808A-912DD53D2297}"/>
    <cellStyle name="Normal 98" xfId="56149" xr:uid="{CDF82123-71CF-4EB6-A9C2-A3BDB77289FA}"/>
    <cellStyle name="Normal 99" xfId="56150" xr:uid="{3A53B27A-4493-44BD-82FC-6724BB4BD9A6}"/>
    <cellStyle name="Normal 99 2" xfId="56153" xr:uid="{D0771712-4D08-4E06-B407-51DDCD87F06A}"/>
    <cellStyle name="Nota 2" xfId="17350" xr:uid="{00000000-0005-0000-0000-0000CA430000}"/>
    <cellStyle name="Nota 2 2" xfId="17351" xr:uid="{00000000-0005-0000-0000-0000CB430000}"/>
    <cellStyle name="Nota 2 2 2" xfId="17352" xr:uid="{00000000-0005-0000-0000-0000CC430000}"/>
    <cellStyle name="Nota 2 2 2 10" xfId="17353" xr:uid="{00000000-0005-0000-0000-0000CD430000}"/>
    <cellStyle name="Nota 2 2 2 10 2" xfId="17354" xr:uid="{00000000-0005-0000-0000-0000CE430000}"/>
    <cellStyle name="Nota 2 2 2 10 2 2" xfId="17355" xr:uid="{00000000-0005-0000-0000-0000CF430000}"/>
    <cellStyle name="Nota 2 2 2 10 3" xfId="17356" xr:uid="{00000000-0005-0000-0000-0000D0430000}"/>
    <cellStyle name="Nota 2 2 2 10 3 2" xfId="17357" xr:uid="{00000000-0005-0000-0000-0000D1430000}"/>
    <cellStyle name="Nota 2 2 2 10 4" xfId="17358" xr:uid="{00000000-0005-0000-0000-0000D2430000}"/>
    <cellStyle name="Nota 2 2 2 11" xfId="17359" xr:uid="{00000000-0005-0000-0000-0000D3430000}"/>
    <cellStyle name="Nota 2 2 2 11 2" xfId="17360" xr:uid="{00000000-0005-0000-0000-0000D4430000}"/>
    <cellStyle name="Nota 2 2 2 11 2 2" xfId="17361" xr:uid="{00000000-0005-0000-0000-0000D5430000}"/>
    <cellStyle name="Nota 2 2 2 11 3" xfId="17362" xr:uid="{00000000-0005-0000-0000-0000D6430000}"/>
    <cellStyle name="Nota 2 2 2 11 3 2" xfId="17363" xr:uid="{00000000-0005-0000-0000-0000D7430000}"/>
    <cellStyle name="Nota 2 2 2 11 4" xfId="17364" xr:uid="{00000000-0005-0000-0000-0000D8430000}"/>
    <cellStyle name="Nota 2 2 2 12" xfId="17365" xr:uid="{00000000-0005-0000-0000-0000D9430000}"/>
    <cellStyle name="Nota 2 2 2 12 2" xfId="17366" xr:uid="{00000000-0005-0000-0000-0000DA430000}"/>
    <cellStyle name="Nota 2 2 2 12 2 2" xfId="17367" xr:uid="{00000000-0005-0000-0000-0000DB430000}"/>
    <cellStyle name="Nota 2 2 2 12 3" xfId="17368" xr:uid="{00000000-0005-0000-0000-0000DC430000}"/>
    <cellStyle name="Nota 2 2 2 13" xfId="17369" xr:uid="{00000000-0005-0000-0000-0000DD430000}"/>
    <cellStyle name="Nota 2 2 2 13 2" xfId="17370" xr:uid="{00000000-0005-0000-0000-0000DE430000}"/>
    <cellStyle name="Nota 2 2 2 14" xfId="17371" xr:uid="{00000000-0005-0000-0000-0000DF430000}"/>
    <cellStyle name="Nota 2 2 2 2" xfId="17372" xr:uid="{00000000-0005-0000-0000-0000E0430000}"/>
    <cellStyle name="Nota 2 2 2 2 10" xfId="17373" xr:uid="{00000000-0005-0000-0000-0000E1430000}"/>
    <cellStyle name="Nota 2 2 2 2 10 2" xfId="17374" xr:uid="{00000000-0005-0000-0000-0000E2430000}"/>
    <cellStyle name="Nota 2 2 2 2 10 2 2" xfId="17375" xr:uid="{00000000-0005-0000-0000-0000E3430000}"/>
    <cellStyle name="Nota 2 2 2 2 10 3" xfId="17376" xr:uid="{00000000-0005-0000-0000-0000E4430000}"/>
    <cellStyle name="Nota 2 2 2 2 10 3 2" xfId="17377" xr:uid="{00000000-0005-0000-0000-0000E5430000}"/>
    <cellStyle name="Nota 2 2 2 2 10 4" xfId="17378" xr:uid="{00000000-0005-0000-0000-0000E6430000}"/>
    <cellStyle name="Nota 2 2 2 2 11" xfId="17379" xr:uid="{00000000-0005-0000-0000-0000E7430000}"/>
    <cellStyle name="Nota 2 2 2 2 11 2" xfId="17380" xr:uid="{00000000-0005-0000-0000-0000E8430000}"/>
    <cellStyle name="Nota 2 2 2 2 11 2 2" xfId="17381" xr:uid="{00000000-0005-0000-0000-0000E9430000}"/>
    <cellStyle name="Nota 2 2 2 2 11 3" xfId="17382" xr:uid="{00000000-0005-0000-0000-0000EA430000}"/>
    <cellStyle name="Nota 2 2 2 2 12" xfId="17383" xr:uid="{00000000-0005-0000-0000-0000EB430000}"/>
    <cellStyle name="Nota 2 2 2 2 12 2" xfId="17384" xr:uid="{00000000-0005-0000-0000-0000EC430000}"/>
    <cellStyle name="Nota 2 2 2 2 13" xfId="17385" xr:uid="{00000000-0005-0000-0000-0000ED430000}"/>
    <cellStyle name="Nota 2 2 2 2 13 2" xfId="17386" xr:uid="{00000000-0005-0000-0000-0000EE430000}"/>
    <cellStyle name="Nota 2 2 2 2 14" xfId="17387" xr:uid="{00000000-0005-0000-0000-0000EF430000}"/>
    <cellStyle name="Nota 2 2 2 2 2" xfId="17388" xr:uid="{00000000-0005-0000-0000-0000F0430000}"/>
    <cellStyle name="Nota 2 2 2 2 2 2" xfId="17389" xr:uid="{00000000-0005-0000-0000-0000F1430000}"/>
    <cellStyle name="Nota 2 2 2 2 2 2 10" xfId="17390" xr:uid="{00000000-0005-0000-0000-0000F2430000}"/>
    <cellStyle name="Nota 2 2 2 2 2 2 10 2" xfId="17391" xr:uid="{00000000-0005-0000-0000-0000F3430000}"/>
    <cellStyle name="Nota 2 2 2 2 2 2 11" xfId="17392" xr:uid="{00000000-0005-0000-0000-0000F4430000}"/>
    <cellStyle name="Nota 2 2 2 2 2 2 11 2" xfId="17393" xr:uid="{00000000-0005-0000-0000-0000F5430000}"/>
    <cellStyle name="Nota 2 2 2 2 2 2 12" xfId="17394" xr:uid="{00000000-0005-0000-0000-0000F6430000}"/>
    <cellStyle name="Nota 2 2 2 2 2 2 2" xfId="17395" xr:uid="{00000000-0005-0000-0000-0000F7430000}"/>
    <cellStyle name="Nota 2 2 2 2 2 2 2 2" xfId="17396" xr:uid="{00000000-0005-0000-0000-0000F8430000}"/>
    <cellStyle name="Nota 2 2 2 2 2 2 2 2 2" xfId="17397" xr:uid="{00000000-0005-0000-0000-0000F9430000}"/>
    <cellStyle name="Nota 2 2 2 2 2 2 2 2 2 2" xfId="17398" xr:uid="{00000000-0005-0000-0000-0000FA430000}"/>
    <cellStyle name="Nota 2 2 2 2 2 2 2 2 3" xfId="17399" xr:uid="{00000000-0005-0000-0000-0000FB430000}"/>
    <cellStyle name="Nota 2 2 2 2 2 2 2 2 3 2" xfId="17400" xr:uid="{00000000-0005-0000-0000-0000FC430000}"/>
    <cellStyle name="Nota 2 2 2 2 2 2 2 2 4" xfId="17401" xr:uid="{00000000-0005-0000-0000-0000FD430000}"/>
    <cellStyle name="Nota 2 2 2 2 2 2 2 3" xfId="17402" xr:uid="{00000000-0005-0000-0000-0000FE430000}"/>
    <cellStyle name="Nota 2 2 2 2 2 2 2 3 2" xfId="17403" xr:uid="{00000000-0005-0000-0000-0000FF430000}"/>
    <cellStyle name="Nota 2 2 2 2 2 2 2 3 2 2" xfId="17404" xr:uid="{00000000-0005-0000-0000-000000440000}"/>
    <cellStyle name="Nota 2 2 2 2 2 2 2 3 3" xfId="17405" xr:uid="{00000000-0005-0000-0000-000001440000}"/>
    <cellStyle name="Nota 2 2 2 2 2 2 2 4" xfId="17406" xr:uid="{00000000-0005-0000-0000-000002440000}"/>
    <cellStyle name="Nota 2 2 2 2 2 2 2 4 2" xfId="17407" xr:uid="{00000000-0005-0000-0000-000003440000}"/>
    <cellStyle name="Nota 2 2 2 2 2 2 2 5" xfId="17408" xr:uid="{00000000-0005-0000-0000-000004440000}"/>
    <cellStyle name="Nota 2 2 2 2 2 2 2 5 2" xfId="17409" xr:uid="{00000000-0005-0000-0000-000005440000}"/>
    <cellStyle name="Nota 2 2 2 2 2 2 2 6" xfId="17410" xr:uid="{00000000-0005-0000-0000-000006440000}"/>
    <cellStyle name="Nota 2 2 2 2 2 2 3" xfId="17411" xr:uid="{00000000-0005-0000-0000-000007440000}"/>
    <cellStyle name="Nota 2 2 2 2 2 2 3 2" xfId="17412" xr:uid="{00000000-0005-0000-0000-000008440000}"/>
    <cellStyle name="Nota 2 2 2 2 2 2 3 2 2" xfId="17413" xr:uid="{00000000-0005-0000-0000-000009440000}"/>
    <cellStyle name="Nota 2 2 2 2 2 2 3 2 2 2" xfId="17414" xr:uid="{00000000-0005-0000-0000-00000A440000}"/>
    <cellStyle name="Nota 2 2 2 2 2 2 3 2 3" xfId="17415" xr:uid="{00000000-0005-0000-0000-00000B440000}"/>
    <cellStyle name="Nota 2 2 2 2 2 2 3 2 3 2" xfId="17416" xr:uid="{00000000-0005-0000-0000-00000C440000}"/>
    <cellStyle name="Nota 2 2 2 2 2 2 3 2 4" xfId="17417" xr:uid="{00000000-0005-0000-0000-00000D440000}"/>
    <cellStyle name="Nota 2 2 2 2 2 2 3 3" xfId="17418" xr:uid="{00000000-0005-0000-0000-00000E440000}"/>
    <cellStyle name="Nota 2 2 2 2 2 2 3 3 2" xfId="17419" xr:uid="{00000000-0005-0000-0000-00000F440000}"/>
    <cellStyle name="Nota 2 2 2 2 2 2 3 3 2 2" xfId="17420" xr:uid="{00000000-0005-0000-0000-000010440000}"/>
    <cellStyle name="Nota 2 2 2 2 2 2 3 3 3" xfId="17421" xr:uid="{00000000-0005-0000-0000-000011440000}"/>
    <cellStyle name="Nota 2 2 2 2 2 2 3 4" xfId="17422" xr:uid="{00000000-0005-0000-0000-000012440000}"/>
    <cellStyle name="Nota 2 2 2 2 2 2 3 4 2" xfId="17423" xr:uid="{00000000-0005-0000-0000-000013440000}"/>
    <cellStyle name="Nota 2 2 2 2 2 2 3 5" xfId="17424" xr:uid="{00000000-0005-0000-0000-000014440000}"/>
    <cellStyle name="Nota 2 2 2 2 2 2 3 5 2" xfId="17425" xr:uid="{00000000-0005-0000-0000-000015440000}"/>
    <cellStyle name="Nota 2 2 2 2 2 2 3 6" xfId="17426" xr:uid="{00000000-0005-0000-0000-000016440000}"/>
    <cellStyle name="Nota 2 2 2 2 2 2 4" xfId="17427" xr:uid="{00000000-0005-0000-0000-000017440000}"/>
    <cellStyle name="Nota 2 2 2 2 2 2 4 2" xfId="17428" xr:uid="{00000000-0005-0000-0000-000018440000}"/>
    <cellStyle name="Nota 2 2 2 2 2 2 4 2 2" xfId="17429" xr:uid="{00000000-0005-0000-0000-000019440000}"/>
    <cellStyle name="Nota 2 2 2 2 2 2 4 2 2 2" xfId="17430" xr:uid="{00000000-0005-0000-0000-00001A440000}"/>
    <cellStyle name="Nota 2 2 2 2 2 2 4 2 3" xfId="17431" xr:uid="{00000000-0005-0000-0000-00001B440000}"/>
    <cellStyle name="Nota 2 2 2 2 2 2 4 2 3 2" xfId="17432" xr:uid="{00000000-0005-0000-0000-00001C440000}"/>
    <cellStyle name="Nota 2 2 2 2 2 2 4 2 4" xfId="17433" xr:uid="{00000000-0005-0000-0000-00001D440000}"/>
    <cellStyle name="Nota 2 2 2 2 2 2 4 3" xfId="17434" xr:uid="{00000000-0005-0000-0000-00001E440000}"/>
    <cellStyle name="Nota 2 2 2 2 2 2 4 3 2" xfId="17435" xr:uid="{00000000-0005-0000-0000-00001F440000}"/>
    <cellStyle name="Nota 2 2 2 2 2 2 4 3 2 2" xfId="17436" xr:uid="{00000000-0005-0000-0000-000020440000}"/>
    <cellStyle name="Nota 2 2 2 2 2 2 4 3 3" xfId="17437" xr:uid="{00000000-0005-0000-0000-000021440000}"/>
    <cellStyle name="Nota 2 2 2 2 2 2 4 4" xfId="17438" xr:uid="{00000000-0005-0000-0000-000022440000}"/>
    <cellStyle name="Nota 2 2 2 2 2 2 4 4 2" xfId="17439" xr:uid="{00000000-0005-0000-0000-000023440000}"/>
    <cellStyle name="Nota 2 2 2 2 2 2 4 5" xfId="17440" xr:uid="{00000000-0005-0000-0000-000024440000}"/>
    <cellStyle name="Nota 2 2 2 2 2 2 4 5 2" xfId="17441" xr:uid="{00000000-0005-0000-0000-000025440000}"/>
    <cellStyle name="Nota 2 2 2 2 2 2 4 6" xfId="17442" xr:uid="{00000000-0005-0000-0000-000026440000}"/>
    <cellStyle name="Nota 2 2 2 2 2 2 5" xfId="17443" xr:uid="{00000000-0005-0000-0000-000027440000}"/>
    <cellStyle name="Nota 2 2 2 2 2 2 5 2" xfId="17444" xr:uid="{00000000-0005-0000-0000-000028440000}"/>
    <cellStyle name="Nota 2 2 2 2 2 2 5 2 2" xfId="17445" xr:uid="{00000000-0005-0000-0000-000029440000}"/>
    <cellStyle name="Nota 2 2 2 2 2 2 5 2 2 2" xfId="17446" xr:uid="{00000000-0005-0000-0000-00002A440000}"/>
    <cellStyle name="Nota 2 2 2 2 2 2 5 2 3" xfId="17447" xr:uid="{00000000-0005-0000-0000-00002B440000}"/>
    <cellStyle name="Nota 2 2 2 2 2 2 5 2 3 2" xfId="17448" xr:uid="{00000000-0005-0000-0000-00002C440000}"/>
    <cellStyle name="Nota 2 2 2 2 2 2 5 2 4" xfId="17449" xr:uid="{00000000-0005-0000-0000-00002D440000}"/>
    <cellStyle name="Nota 2 2 2 2 2 2 5 3" xfId="17450" xr:uid="{00000000-0005-0000-0000-00002E440000}"/>
    <cellStyle name="Nota 2 2 2 2 2 2 5 3 2" xfId="17451" xr:uid="{00000000-0005-0000-0000-00002F440000}"/>
    <cellStyle name="Nota 2 2 2 2 2 2 5 3 2 2" xfId="17452" xr:uid="{00000000-0005-0000-0000-000030440000}"/>
    <cellStyle name="Nota 2 2 2 2 2 2 5 3 3" xfId="17453" xr:uid="{00000000-0005-0000-0000-000031440000}"/>
    <cellStyle name="Nota 2 2 2 2 2 2 5 4" xfId="17454" xr:uid="{00000000-0005-0000-0000-000032440000}"/>
    <cellStyle name="Nota 2 2 2 2 2 2 5 4 2" xfId="17455" xr:uid="{00000000-0005-0000-0000-000033440000}"/>
    <cellStyle name="Nota 2 2 2 2 2 2 5 5" xfId="17456" xr:uid="{00000000-0005-0000-0000-000034440000}"/>
    <cellStyle name="Nota 2 2 2 2 2 2 5 5 2" xfId="17457" xr:uid="{00000000-0005-0000-0000-000035440000}"/>
    <cellStyle name="Nota 2 2 2 2 2 2 5 6" xfId="17458" xr:uid="{00000000-0005-0000-0000-000036440000}"/>
    <cellStyle name="Nota 2 2 2 2 2 2 6" xfId="17459" xr:uid="{00000000-0005-0000-0000-000037440000}"/>
    <cellStyle name="Nota 2 2 2 2 2 2 6 2" xfId="17460" xr:uid="{00000000-0005-0000-0000-000038440000}"/>
    <cellStyle name="Nota 2 2 2 2 2 2 6 2 2" xfId="17461" xr:uid="{00000000-0005-0000-0000-000039440000}"/>
    <cellStyle name="Nota 2 2 2 2 2 2 6 2 2 2" xfId="17462" xr:uid="{00000000-0005-0000-0000-00003A440000}"/>
    <cellStyle name="Nota 2 2 2 2 2 2 6 2 3" xfId="17463" xr:uid="{00000000-0005-0000-0000-00003B440000}"/>
    <cellStyle name="Nota 2 2 2 2 2 2 6 2 3 2" xfId="17464" xr:uid="{00000000-0005-0000-0000-00003C440000}"/>
    <cellStyle name="Nota 2 2 2 2 2 2 6 2 4" xfId="17465" xr:uid="{00000000-0005-0000-0000-00003D440000}"/>
    <cellStyle name="Nota 2 2 2 2 2 2 6 3" xfId="17466" xr:uid="{00000000-0005-0000-0000-00003E440000}"/>
    <cellStyle name="Nota 2 2 2 2 2 2 6 3 2" xfId="17467" xr:uid="{00000000-0005-0000-0000-00003F440000}"/>
    <cellStyle name="Nota 2 2 2 2 2 2 6 4" xfId="17468" xr:uid="{00000000-0005-0000-0000-000040440000}"/>
    <cellStyle name="Nota 2 2 2 2 2 2 6 4 2" xfId="17469" xr:uid="{00000000-0005-0000-0000-000041440000}"/>
    <cellStyle name="Nota 2 2 2 2 2 2 6 5" xfId="17470" xr:uid="{00000000-0005-0000-0000-000042440000}"/>
    <cellStyle name="Nota 2 2 2 2 2 2 7" xfId="17471" xr:uid="{00000000-0005-0000-0000-000043440000}"/>
    <cellStyle name="Nota 2 2 2 2 2 2 7 2" xfId="17472" xr:uid="{00000000-0005-0000-0000-000044440000}"/>
    <cellStyle name="Nota 2 2 2 2 2 2 7 2 2" xfId="17473" xr:uid="{00000000-0005-0000-0000-000045440000}"/>
    <cellStyle name="Nota 2 2 2 2 2 2 7 3" xfId="17474" xr:uid="{00000000-0005-0000-0000-000046440000}"/>
    <cellStyle name="Nota 2 2 2 2 2 2 7 3 2" xfId="17475" xr:uid="{00000000-0005-0000-0000-000047440000}"/>
    <cellStyle name="Nota 2 2 2 2 2 2 7 4" xfId="17476" xr:uid="{00000000-0005-0000-0000-000048440000}"/>
    <cellStyle name="Nota 2 2 2 2 2 2 8" xfId="17477" xr:uid="{00000000-0005-0000-0000-000049440000}"/>
    <cellStyle name="Nota 2 2 2 2 2 2 8 2" xfId="17478" xr:uid="{00000000-0005-0000-0000-00004A440000}"/>
    <cellStyle name="Nota 2 2 2 2 2 2 8 2 2" xfId="17479" xr:uid="{00000000-0005-0000-0000-00004B440000}"/>
    <cellStyle name="Nota 2 2 2 2 2 2 8 3" xfId="17480" xr:uid="{00000000-0005-0000-0000-00004C440000}"/>
    <cellStyle name="Nota 2 2 2 2 2 2 8 3 2" xfId="17481" xr:uid="{00000000-0005-0000-0000-00004D440000}"/>
    <cellStyle name="Nota 2 2 2 2 2 2 8 4" xfId="17482" xr:uid="{00000000-0005-0000-0000-00004E440000}"/>
    <cellStyle name="Nota 2 2 2 2 2 2 9" xfId="17483" xr:uid="{00000000-0005-0000-0000-00004F440000}"/>
    <cellStyle name="Nota 2 2 2 2 2 2 9 2" xfId="17484" xr:uid="{00000000-0005-0000-0000-000050440000}"/>
    <cellStyle name="Nota 2 2 2 2 2 2 9 2 2" xfId="17485" xr:uid="{00000000-0005-0000-0000-000051440000}"/>
    <cellStyle name="Nota 2 2 2 2 2 2 9 3" xfId="17486" xr:uid="{00000000-0005-0000-0000-000052440000}"/>
    <cellStyle name="Nota 2 2 2 2 2 3" xfId="17487" xr:uid="{00000000-0005-0000-0000-000053440000}"/>
    <cellStyle name="Nota 2 2 2 2 2 3 10" xfId="17488" xr:uid="{00000000-0005-0000-0000-000054440000}"/>
    <cellStyle name="Nota 2 2 2 2 2 3 10 2" xfId="17489" xr:uid="{00000000-0005-0000-0000-000055440000}"/>
    <cellStyle name="Nota 2 2 2 2 2 3 11" xfId="17490" xr:uid="{00000000-0005-0000-0000-000056440000}"/>
    <cellStyle name="Nota 2 2 2 2 2 3 11 2" xfId="17491" xr:uid="{00000000-0005-0000-0000-000057440000}"/>
    <cellStyle name="Nota 2 2 2 2 2 3 12" xfId="17492" xr:uid="{00000000-0005-0000-0000-000058440000}"/>
    <cellStyle name="Nota 2 2 2 2 2 3 2" xfId="17493" xr:uid="{00000000-0005-0000-0000-000059440000}"/>
    <cellStyle name="Nota 2 2 2 2 2 3 2 2" xfId="17494" xr:uid="{00000000-0005-0000-0000-00005A440000}"/>
    <cellStyle name="Nota 2 2 2 2 2 3 2 2 2" xfId="17495" xr:uid="{00000000-0005-0000-0000-00005B440000}"/>
    <cellStyle name="Nota 2 2 2 2 2 3 2 2 2 2" xfId="17496" xr:uid="{00000000-0005-0000-0000-00005C440000}"/>
    <cellStyle name="Nota 2 2 2 2 2 3 2 2 3" xfId="17497" xr:uid="{00000000-0005-0000-0000-00005D440000}"/>
    <cellStyle name="Nota 2 2 2 2 2 3 2 2 3 2" xfId="17498" xr:uid="{00000000-0005-0000-0000-00005E440000}"/>
    <cellStyle name="Nota 2 2 2 2 2 3 2 2 4" xfId="17499" xr:uid="{00000000-0005-0000-0000-00005F440000}"/>
    <cellStyle name="Nota 2 2 2 2 2 3 2 3" xfId="17500" xr:uid="{00000000-0005-0000-0000-000060440000}"/>
    <cellStyle name="Nota 2 2 2 2 2 3 2 3 2" xfId="17501" xr:uid="{00000000-0005-0000-0000-000061440000}"/>
    <cellStyle name="Nota 2 2 2 2 2 3 2 3 2 2" xfId="17502" xr:uid="{00000000-0005-0000-0000-000062440000}"/>
    <cellStyle name="Nota 2 2 2 2 2 3 2 3 3" xfId="17503" xr:uid="{00000000-0005-0000-0000-000063440000}"/>
    <cellStyle name="Nota 2 2 2 2 2 3 2 4" xfId="17504" xr:uid="{00000000-0005-0000-0000-000064440000}"/>
    <cellStyle name="Nota 2 2 2 2 2 3 2 4 2" xfId="17505" xr:uid="{00000000-0005-0000-0000-000065440000}"/>
    <cellStyle name="Nota 2 2 2 2 2 3 2 5" xfId="17506" xr:uid="{00000000-0005-0000-0000-000066440000}"/>
    <cellStyle name="Nota 2 2 2 2 2 3 2 5 2" xfId="17507" xr:uid="{00000000-0005-0000-0000-000067440000}"/>
    <cellStyle name="Nota 2 2 2 2 2 3 2 6" xfId="17508" xr:uid="{00000000-0005-0000-0000-000068440000}"/>
    <cellStyle name="Nota 2 2 2 2 2 3 3" xfId="17509" xr:uid="{00000000-0005-0000-0000-000069440000}"/>
    <cellStyle name="Nota 2 2 2 2 2 3 3 2" xfId="17510" xr:uid="{00000000-0005-0000-0000-00006A440000}"/>
    <cellStyle name="Nota 2 2 2 2 2 3 3 2 2" xfId="17511" xr:uid="{00000000-0005-0000-0000-00006B440000}"/>
    <cellStyle name="Nota 2 2 2 2 2 3 3 2 2 2" xfId="17512" xr:uid="{00000000-0005-0000-0000-00006C440000}"/>
    <cellStyle name="Nota 2 2 2 2 2 3 3 2 3" xfId="17513" xr:uid="{00000000-0005-0000-0000-00006D440000}"/>
    <cellStyle name="Nota 2 2 2 2 2 3 3 2 3 2" xfId="17514" xr:uid="{00000000-0005-0000-0000-00006E440000}"/>
    <cellStyle name="Nota 2 2 2 2 2 3 3 2 4" xfId="17515" xr:uid="{00000000-0005-0000-0000-00006F440000}"/>
    <cellStyle name="Nota 2 2 2 2 2 3 3 3" xfId="17516" xr:uid="{00000000-0005-0000-0000-000070440000}"/>
    <cellStyle name="Nota 2 2 2 2 2 3 3 3 2" xfId="17517" xr:uid="{00000000-0005-0000-0000-000071440000}"/>
    <cellStyle name="Nota 2 2 2 2 2 3 3 3 2 2" xfId="17518" xr:uid="{00000000-0005-0000-0000-000072440000}"/>
    <cellStyle name="Nota 2 2 2 2 2 3 3 3 3" xfId="17519" xr:uid="{00000000-0005-0000-0000-000073440000}"/>
    <cellStyle name="Nota 2 2 2 2 2 3 3 4" xfId="17520" xr:uid="{00000000-0005-0000-0000-000074440000}"/>
    <cellStyle name="Nota 2 2 2 2 2 3 3 4 2" xfId="17521" xr:uid="{00000000-0005-0000-0000-000075440000}"/>
    <cellStyle name="Nota 2 2 2 2 2 3 3 5" xfId="17522" xr:uid="{00000000-0005-0000-0000-000076440000}"/>
    <cellStyle name="Nota 2 2 2 2 2 3 3 5 2" xfId="17523" xr:uid="{00000000-0005-0000-0000-000077440000}"/>
    <cellStyle name="Nota 2 2 2 2 2 3 3 6" xfId="17524" xr:uid="{00000000-0005-0000-0000-000078440000}"/>
    <cellStyle name="Nota 2 2 2 2 2 3 4" xfId="17525" xr:uid="{00000000-0005-0000-0000-000079440000}"/>
    <cellStyle name="Nota 2 2 2 2 2 3 4 2" xfId="17526" xr:uid="{00000000-0005-0000-0000-00007A440000}"/>
    <cellStyle name="Nota 2 2 2 2 2 3 4 2 2" xfId="17527" xr:uid="{00000000-0005-0000-0000-00007B440000}"/>
    <cellStyle name="Nota 2 2 2 2 2 3 4 2 2 2" xfId="17528" xr:uid="{00000000-0005-0000-0000-00007C440000}"/>
    <cellStyle name="Nota 2 2 2 2 2 3 4 2 3" xfId="17529" xr:uid="{00000000-0005-0000-0000-00007D440000}"/>
    <cellStyle name="Nota 2 2 2 2 2 3 4 2 3 2" xfId="17530" xr:uid="{00000000-0005-0000-0000-00007E440000}"/>
    <cellStyle name="Nota 2 2 2 2 2 3 4 2 4" xfId="17531" xr:uid="{00000000-0005-0000-0000-00007F440000}"/>
    <cellStyle name="Nota 2 2 2 2 2 3 4 3" xfId="17532" xr:uid="{00000000-0005-0000-0000-000080440000}"/>
    <cellStyle name="Nota 2 2 2 2 2 3 4 3 2" xfId="17533" xr:uid="{00000000-0005-0000-0000-000081440000}"/>
    <cellStyle name="Nota 2 2 2 2 2 3 4 3 2 2" xfId="17534" xr:uid="{00000000-0005-0000-0000-000082440000}"/>
    <cellStyle name="Nota 2 2 2 2 2 3 4 3 3" xfId="17535" xr:uid="{00000000-0005-0000-0000-000083440000}"/>
    <cellStyle name="Nota 2 2 2 2 2 3 4 4" xfId="17536" xr:uid="{00000000-0005-0000-0000-000084440000}"/>
    <cellStyle name="Nota 2 2 2 2 2 3 4 4 2" xfId="17537" xr:uid="{00000000-0005-0000-0000-000085440000}"/>
    <cellStyle name="Nota 2 2 2 2 2 3 4 5" xfId="17538" xr:uid="{00000000-0005-0000-0000-000086440000}"/>
    <cellStyle name="Nota 2 2 2 2 2 3 4 5 2" xfId="17539" xr:uid="{00000000-0005-0000-0000-000087440000}"/>
    <cellStyle name="Nota 2 2 2 2 2 3 4 6" xfId="17540" xr:uid="{00000000-0005-0000-0000-000088440000}"/>
    <cellStyle name="Nota 2 2 2 2 2 3 5" xfId="17541" xr:uid="{00000000-0005-0000-0000-000089440000}"/>
    <cellStyle name="Nota 2 2 2 2 2 3 5 2" xfId="17542" xr:uid="{00000000-0005-0000-0000-00008A440000}"/>
    <cellStyle name="Nota 2 2 2 2 2 3 5 2 2" xfId="17543" xr:uid="{00000000-0005-0000-0000-00008B440000}"/>
    <cellStyle name="Nota 2 2 2 2 2 3 5 2 2 2" xfId="17544" xr:uid="{00000000-0005-0000-0000-00008C440000}"/>
    <cellStyle name="Nota 2 2 2 2 2 3 5 2 3" xfId="17545" xr:uid="{00000000-0005-0000-0000-00008D440000}"/>
    <cellStyle name="Nota 2 2 2 2 2 3 5 2 3 2" xfId="17546" xr:uid="{00000000-0005-0000-0000-00008E440000}"/>
    <cellStyle name="Nota 2 2 2 2 2 3 5 2 4" xfId="17547" xr:uid="{00000000-0005-0000-0000-00008F440000}"/>
    <cellStyle name="Nota 2 2 2 2 2 3 5 3" xfId="17548" xr:uid="{00000000-0005-0000-0000-000090440000}"/>
    <cellStyle name="Nota 2 2 2 2 2 3 5 3 2" xfId="17549" xr:uid="{00000000-0005-0000-0000-000091440000}"/>
    <cellStyle name="Nota 2 2 2 2 2 3 5 3 2 2" xfId="17550" xr:uid="{00000000-0005-0000-0000-000092440000}"/>
    <cellStyle name="Nota 2 2 2 2 2 3 5 3 3" xfId="17551" xr:uid="{00000000-0005-0000-0000-000093440000}"/>
    <cellStyle name="Nota 2 2 2 2 2 3 5 4" xfId="17552" xr:uid="{00000000-0005-0000-0000-000094440000}"/>
    <cellStyle name="Nota 2 2 2 2 2 3 5 4 2" xfId="17553" xr:uid="{00000000-0005-0000-0000-000095440000}"/>
    <cellStyle name="Nota 2 2 2 2 2 3 5 5" xfId="17554" xr:uid="{00000000-0005-0000-0000-000096440000}"/>
    <cellStyle name="Nota 2 2 2 2 2 3 5 5 2" xfId="17555" xr:uid="{00000000-0005-0000-0000-000097440000}"/>
    <cellStyle name="Nota 2 2 2 2 2 3 5 6" xfId="17556" xr:uid="{00000000-0005-0000-0000-000098440000}"/>
    <cellStyle name="Nota 2 2 2 2 2 3 6" xfId="17557" xr:uid="{00000000-0005-0000-0000-000099440000}"/>
    <cellStyle name="Nota 2 2 2 2 2 3 6 2" xfId="17558" xr:uid="{00000000-0005-0000-0000-00009A440000}"/>
    <cellStyle name="Nota 2 2 2 2 2 3 6 2 2" xfId="17559" xr:uid="{00000000-0005-0000-0000-00009B440000}"/>
    <cellStyle name="Nota 2 2 2 2 2 3 6 2 2 2" xfId="17560" xr:uid="{00000000-0005-0000-0000-00009C440000}"/>
    <cellStyle name="Nota 2 2 2 2 2 3 6 2 3" xfId="17561" xr:uid="{00000000-0005-0000-0000-00009D440000}"/>
    <cellStyle name="Nota 2 2 2 2 2 3 6 2 3 2" xfId="17562" xr:uid="{00000000-0005-0000-0000-00009E440000}"/>
    <cellStyle name="Nota 2 2 2 2 2 3 6 2 4" xfId="17563" xr:uid="{00000000-0005-0000-0000-00009F440000}"/>
    <cellStyle name="Nota 2 2 2 2 2 3 6 3" xfId="17564" xr:uid="{00000000-0005-0000-0000-0000A0440000}"/>
    <cellStyle name="Nota 2 2 2 2 2 3 6 3 2" xfId="17565" xr:uid="{00000000-0005-0000-0000-0000A1440000}"/>
    <cellStyle name="Nota 2 2 2 2 2 3 6 4" xfId="17566" xr:uid="{00000000-0005-0000-0000-0000A2440000}"/>
    <cellStyle name="Nota 2 2 2 2 2 3 6 4 2" xfId="17567" xr:uid="{00000000-0005-0000-0000-0000A3440000}"/>
    <cellStyle name="Nota 2 2 2 2 2 3 6 5" xfId="17568" xr:uid="{00000000-0005-0000-0000-0000A4440000}"/>
    <cellStyle name="Nota 2 2 2 2 2 3 7" xfId="17569" xr:uid="{00000000-0005-0000-0000-0000A5440000}"/>
    <cellStyle name="Nota 2 2 2 2 2 3 7 2" xfId="17570" xr:uid="{00000000-0005-0000-0000-0000A6440000}"/>
    <cellStyle name="Nota 2 2 2 2 2 3 7 2 2" xfId="17571" xr:uid="{00000000-0005-0000-0000-0000A7440000}"/>
    <cellStyle name="Nota 2 2 2 2 2 3 7 3" xfId="17572" xr:uid="{00000000-0005-0000-0000-0000A8440000}"/>
    <cellStyle name="Nota 2 2 2 2 2 3 7 3 2" xfId="17573" xr:uid="{00000000-0005-0000-0000-0000A9440000}"/>
    <cellStyle name="Nota 2 2 2 2 2 3 7 4" xfId="17574" xr:uid="{00000000-0005-0000-0000-0000AA440000}"/>
    <cellStyle name="Nota 2 2 2 2 2 3 8" xfId="17575" xr:uid="{00000000-0005-0000-0000-0000AB440000}"/>
    <cellStyle name="Nota 2 2 2 2 2 3 8 2" xfId="17576" xr:uid="{00000000-0005-0000-0000-0000AC440000}"/>
    <cellStyle name="Nota 2 2 2 2 2 3 8 2 2" xfId="17577" xr:uid="{00000000-0005-0000-0000-0000AD440000}"/>
    <cellStyle name="Nota 2 2 2 2 2 3 8 3" xfId="17578" xr:uid="{00000000-0005-0000-0000-0000AE440000}"/>
    <cellStyle name="Nota 2 2 2 2 2 3 8 3 2" xfId="17579" xr:uid="{00000000-0005-0000-0000-0000AF440000}"/>
    <cellStyle name="Nota 2 2 2 2 2 3 8 4" xfId="17580" xr:uid="{00000000-0005-0000-0000-0000B0440000}"/>
    <cellStyle name="Nota 2 2 2 2 2 3 9" xfId="17581" xr:uid="{00000000-0005-0000-0000-0000B1440000}"/>
    <cellStyle name="Nota 2 2 2 2 2 3 9 2" xfId="17582" xr:uid="{00000000-0005-0000-0000-0000B2440000}"/>
    <cellStyle name="Nota 2 2 2 2 2 3 9 2 2" xfId="17583" xr:uid="{00000000-0005-0000-0000-0000B3440000}"/>
    <cellStyle name="Nota 2 2 2 2 2 3 9 3" xfId="17584" xr:uid="{00000000-0005-0000-0000-0000B4440000}"/>
    <cellStyle name="Nota 2 2 2 2 2 4" xfId="17585" xr:uid="{00000000-0005-0000-0000-0000B5440000}"/>
    <cellStyle name="Nota 2 2 2 2 2 4 2" xfId="17586" xr:uid="{00000000-0005-0000-0000-0000B6440000}"/>
    <cellStyle name="Nota 2 2 2 2 2 4 2 2" xfId="17587" xr:uid="{00000000-0005-0000-0000-0000B7440000}"/>
    <cellStyle name="Nota 2 2 2 2 2 4 2 2 2" xfId="17588" xr:uid="{00000000-0005-0000-0000-0000B8440000}"/>
    <cellStyle name="Nota 2 2 2 2 2 4 2 3" xfId="17589" xr:uid="{00000000-0005-0000-0000-0000B9440000}"/>
    <cellStyle name="Nota 2 2 2 2 2 4 3" xfId="17590" xr:uid="{00000000-0005-0000-0000-0000BA440000}"/>
    <cellStyle name="Nota 2 2 2 2 2 4 3 2" xfId="17591" xr:uid="{00000000-0005-0000-0000-0000BB440000}"/>
    <cellStyle name="Nota 2 2 2 2 2 4 3 2 2" xfId="17592" xr:uid="{00000000-0005-0000-0000-0000BC440000}"/>
    <cellStyle name="Nota 2 2 2 2 2 4 3 3" xfId="17593" xr:uid="{00000000-0005-0000-0000-0000BD440000}"/>
    <cellStyle name="Nota 2 2 2 2 2 4 4" xfId="17594" xr:uid="{00000000-0005-0000-0000-0000BE440000}"/>
    <cellStyle name="Nota 2 2 2 2 2 4 4 2" xfId="17595" xr:uid="{00000000-0005-0000-0000-0000BF440000}"/>
    <cellStyle name="Nota 2 2 2 2 2 4 4 2 2" xfId="17596" xr:uid="{00000000-0005-0000-0000-0000C0440000}"/>
    <cellStyle name="Nota 2 2 2 2 2 4 4 3" xfId="17597" xr:uid="{00000000-0005-0000-0000-0000C1440000}"/>
    <cellStyle name="Nota 2 2 2 2 2 4 5" xfId="17598" xr:uid="{00000000-0005-0000-0000-0000C2440000}"/>
    <cellStyle name="Nota 2 2 2 2 2 4 5 2" xfId="17599" xr:uid="{00000000-0005-0000-0000-0000C3440000}"/>
    <cellStyle name="Nota 2 2 2 2 2 4 5 2 2" xfId="17600" xr:uid="{00000000-0005-0000-0000-0000C4440000}"/>
    <cellStyle name="Nota 2 2 2 2 2 4 5 3" xfId="17601" xr:uid="{00000000-0005-0000-0000-0000C5440000}"/>
    <cellStyle name="Nota 2 2 2 2 2 4 6" xfId="17602" xr:uid="{00000000-0005-0000-0000-0000C6440000}"/>
    <cellStyle name="Nota 2 2 2 2 2 4 6 2" xfId="17603" xr:uid="{00000000-0005-0000-0000-0000C7440000}"/>
    <cellStyle name="Nota 2 2 2 2 2 4 6 2 2" xfId="17604" xr:uid="{00000000-0005-0000-0000-0000C8440000}"/>
    <cellStyle name="Nota 2 2 2 2 2 4 6 3" xfId="17605" xr:uid="{00000000-0005-0000-0000-0000C9440000}"/>
    <cellStyle name="Nota 2 2 2 2 2 4 7" xfId="17606" xr:uid="{00000000-0005-0000-0000-0000CA440000}"/>
    <cellStyle name="Nota 2 2 2 2 2 4 7 2" xfId="17607" xr:uid="{00000000-0005-0000-0000-0000CB440000}"/>
    <cellStyle name="Nota 2 2 2 2 2 4 8" xfId="17608" xr:uid="{00000000-0005-0000-0000-0000CC440000}"/>
    <cellStyle name="Nota 2 2 2 2 2 4 8 2" xfId="17609" xr:uid="{00000000-0005-0000-0000-0000CD440000}"/>
    <cellStyle name="Nota 2 2 2 2 2 4 9" xfId="17610" xr:uid="{00000000-0005-0000-0000-0000CE440000}"/>
    <cellStyle name="Nota 2 2 2 2 2 5" xfId="17611" xr:uid="{00000000-0005-0000-0000-0000CF440000}"/>
    <cellStyle name="Nota 2 2 2 2 2 5 2" xfId="17612" xr:uid="{00000000-0005-0000-0000-0000D0440000}"/>
    <cellStyle name="Nota 2 2 2 2 2 5 2 2" xfId="17613" xr:uid="{00000000-0005-0000-0000-0000D1440000}"/>
    <cellStyle name="Nota 2 2 2 2 2 5 2 2 2" xfId="17614" xr:uid="{00000000-0005-0000-0000-0000D2440000}"/>
    <cellStyle name="Nota 2 2 2 2 2 5 2 3" xfId="17615" xr:uid="{00000000-0005-0000-0000-0000D3440000}"/>
    <cellStyle name="Nota 2 2 2 2 2 5 3" xfId="17616" xr:uid="{00000000-0005-0000-0000-0000D4440000}"/>
    <cellStyle name="Nota 2 2 2 2 2 5 3 2" xfId="17617" xr:uid="{00000000-0005-0000-0000-0000D5440000}"/>
    <cellStyle name="Nota 2 2 2 2 2 5 4" xfId="17618" xr:uid="{00000000-0005-0000-0000-0000D6440000}"/>
    <cellStyle name="Nota 2 2 2 2 2 5 4 2" xfId="17619" xr:uid="{00000000-0005-0000-0000-0000D7440000}"/>
    <cellStyle name="Nota 2 2 2 2 2 5 5" xfId="17620" xr:uid="{00000000-0005-0000-0000-0000D8440000}"/>
    <cellStyle name="Nota 2 2 2 2 2 6" xfId="17621" xr:uid="{00000000-0005-0000-0000-0000D9440000}"/>
    <cellStyle name="Nota 2 2 2 2 2 6 2" xfId="17622" xr:uid="{00000000-0005-0000-0000-0000DA440000}"/>
    <cellStyle name="Nota 2 2 2 2 2 7" xfId="17623" xr:uid="{00000000-0005-0000-0000-0000DB440000}"/>
    <cellStyle name="Nota 2 2 2 2 3" xfId="17624" xr:uid="{00000000-0005-0000-0000-0000DC440000}"/>
    <cellStyle name="Nota 2 2 2 2 3 2" xfId="17625" xr:uid="{00000000-0005-0000-0000-0000DD440000}"/>
    <cellStyle name="Nota 2 2 2 2 3 2 10" xfId="17626" xr:uid="{00000000-0005-0000-0000-0000DE440000}"/>
    <cellStyle name="Nota 2 2 2 2 3 2 10 2" xfId="17627" xr:uid="{00000000-0005-0000-0000-0000DF440000}"/>
    <cellStyle name="Nota 2 2 2 2 3 2 11" xfId="17628" xr:uid="{00000000-0005-0000-0000-0000E0440000}"/>
    <cellStyle name="Nota 2 2 2 2 3 2 11 2" xfId="17629" xr:uid="{00000000-0005-0000-0000-0000E1440000}"/>
    <cellStyle name="Nota 2 2 2 2 3 2 12" xfId="17630" xr:uid="{00000000-0005-0000-0000-0000E2440000}"/>
    <cellStyle name="Nota 2 2 2 2 3 2 2" xfId="17631" xr:uid="{00000000-0005-0000-0000-0000E3440000}"/>
    <cellStyle name="Nota 2 2 2 2 3 2 2 2" xfId="17632" xr:uid="{00000000-0005-0000-0000-0000E4440000}"/>
    <cellStyle name="Nota 2 2 2 2 3 2 2 2 2" xfId="17633" xr:uid="{00000000-0005-0000-0000-0000E5440000}"/>
    <cellStyle name="Nota 2 2 2 2 3 2 2 2 2 2" xfId="17634" xr:uid="{00000000-0005-0000-0000-0000E6440000}"/>
    <cellStyle name="Nota 2 2 2 2 3 2 2 2 3" xfId="17635" xr:uid="{00000000-0005-0000-0000-0000E7440000}"/>
    <cellStyle name="Nota 2 2 2 2 3 2 2 2 3 2" xfId="17636" xr:uid="{00000000-0005-0000-0000-0000E8440000}"/>
    <cellStyle name="Nota 2 2 2 2 3 2 2 2 4" xfId="17637" xr:uid="{00000000-0005-0000-0000-0000E9440000}"/>
    <cellStyle name="Nota 2 2 2 2 3 2 2 3" xfId="17638" xr:uid="{00000000-0005-0000-0000-0000EA440000}"/>
    <cellStyle name="Nota 2 2 2 2 3 2 2 3 2" xfId="17639" xr:uid="{00000000-0005-0000-0000-0000EB440000}"/>
    <cellStyle name="Nota 2 2 2 2 3 2 2 3 2 2" xfId="17640" xr:uid="{00000000-0005-0000-0000-0000EC440000}"/>
    <cellStyle name="Nota 2 2 2 2 3 2 2 3 3" xfId="17641" xr:uid="{00000000-0005-0000-0000-0000ED440000}"/>
    <cellStyle name="Nota 2 2 2 2 3 2 2 4" xfId="17642" xr:uid="{00000000-0005-0000-0000-0000EE440000}"/>
    <cellStyle name="Nota 2 2 2 2 3 2 2 4 2" xfId="17643" xr:uid="{00000000-0005-0000-0000-0000EF440000}"/>
    <cellStyle name="Nota 2 2 2 2 3 2 2 5" xfId="17644" xr:uid="{00000000-0005-0000-0000-0000F0440000}"/>
    <cellStyle name="Nota 2 2 2 2 3 2 2 5 2" xfId="17645" xr:uid="{00000000-0005-0000-0000-0000F1440000}"/>
    <cellStyle name="Nota 2 2 2 2 3 2 2 6" xfId="17646" xr:uid="{00000000-0005-0000-0000-0000F2440000}"/>
    <cellStyle name="Nota 2 2 2 2 3 2 3" xfId="17647" xr:uid="{00000000-0005-0000-0000-0000F3440000}"/>
    <cellStyle name="Nota 2 2 2 2 3 2 3 2" xfId="17648" xr:uid="{00000000-0005-0000-0000-0000F4440000}"/>
    <cellStyle name="Nota 2 2 2 2 3 2 3 2 2" xfId="17649" xr:uid="{00000000-0005-0000-0000-0000F5440000}"/>
    <cellStyle name="Nota 2 2 2 2 3 2 3 2 2 2" xfId="17650" xr:uid="{00000000-0005-0000-0000-0000F6440000}"/>
    <cellStyle name="Nota 2 2 2 2 3 2 3 2 3" xfId="17651" xr:uid="{00000000-0005-0000-0000-0000F7440000}"/>
    <cellStyle name="Nota 2 2 2 2 3 2 3 2 3 2" xfId="17652" xr:uid="{00000000-0005-0000-0000-0000F8440000}"/>
    <cellStyle name="Nota 2 2 2 2 3 2 3 2 4" xfId="17653" xr:uid="{00000000-0005-0000-0000-0000F9440000}"/>
    <cellStyle name="Nota 2 2 2 2 3 2 3 3" xfId="17654" xr:uid="{00000000-0005-0000-0000-0000FA440000}"/>
    <cellStyle name="Nota 2 2 2 2 3 2 3 3 2" xfId="17655" xr:uid="{00000000-0005-0000-0000-0000FB440000}"/>
    <cellStyle name="Nota 2 2 2 2 3 2 3 3 2 2" xfId="17656" xr:uid="{00000000-0005-0000-0000-0000FC440000}"/>
    <cellStyle name="Nota 2 2 2 2 3 2 3 3 3" xfId="17657" xr:uid="{00000000-0005-0000-0000-0000FD440000}"/>
    <cellStyle name="Nota 2 2 2 2 3 2 3 4" xfId="17658" xr:uid="{00000000-0005-0000-0000-0000FE440000}"/>
    <cellStyle name="Nota 2 2 2 2 3 2 3 4 2" xfId="17659" xr:uid="{00000000-0005-0000-0000-0000FF440000}"/>
    <cellStyle name="Nota 2 2 2 2 3 2 3 5" xfId="17660" xr:uid="{00000000-0005-0000-0000-000000450000}"/>
    <cellStyle name="Nota 2 2 2 2 3 2 3 5 2" xfId="17661" xr:uid="{00000000-0005-0000-0000-000001450000}"/>
    <cellStyle name="Nota 2 2 2 2 3 2 3 6" xfId="17662" xr:uid="{00000000-0005-0000-0000-000002450000}"/>
    <cellStyle name="Nota 2 2 2 2 3 2 4" xfId="17663" xr:uid="{00000000-0005-0000-0000-000003450000}"/>
    <cellStyle name="Nota 2 2 2 2 3 2 4 2" xfId="17664" xr:uid="{00000000-0005-0000-0000-000004450000}"/>
    <cellStyle name="Nota 2 2 2 2 3 2 4 2 2" xfId="17665" xr:uid="{00000000-0005-0000-0000-000005450000}"/>
    <cellStyle name="Nota 2 2 2 2 3 2 4 2 2 2" xfId="17666" xr:uid="{00000000-0005-0000-0000-000006450000}"/>
    <cellStyle name="Nota 2 2 2 2 3 2 4 2 3" xfId="17667" xr:uid="{00000000-0005-0000-0000-000007450000}"/>
    <cellStyle name="Nota 2 2 2 2 3 2 4 2 3 2" xfId="17668" xr:uid="{00000000-0005-0000-0000-000008450000}"/>
    <cellStyle name="Nota 2 2 2 2 3 2 4 2 4" xfId="17669" xr:uid="{00000000-0005-0000-0000-000009450000}"/>
    <cellStyle name="Nota 2 2 2 2 3 2 4 3" xfId="17670" xr:uid="{00000000-0005-0000-0000-00000A450000}"/>
    <cellStyle name="Nota 2 2 2 2 3 2 4 3 2" xfId="17671" xr:uid="{00000000-0005-0000-0000-00000B450000}"/>
    <cellStyle name="Nota 2 2 2 2 3 2 4 3 2 2" xfId="17672" xr:uid="{00000000-0005-0000-0000-00000C450000}"/>
    <cellStyle name="Nota 2 2 2 2 3 2 4 3 3" xfId="17673" xr:uid="{00000000-0005-0000-0000-00000D450000}"/>
    <cellStyle name="Nota 2 2 2 2 3 2 4 4" xfId="17674" xr:uid="{00000000-0005-0000-0000-00000E450000}"/>
    <cellStyle name="Nota 2 2 2 2 3 2 4 4 2" xfId="17675" xr:uid="{00000000-0005-0000-0000-00000F450000}"/>
    <cellStyle name="Nota 2 2 2 2 3 2 4 5" xfId="17676" xr:uid="{00000000-0005-0000-0000-000010450000}"/>
    <cellStyle name="Nota 2 2 2 2 3 2 4 5 2" xfId="17677" xr:uid="{00000000-0005-0000-0000-000011450000}"/>
    <cellStyle name="Nota 2 2 2 2 3 2 4 6" xfId="17678" xr:uid="{00000000-0005-0000-0000-000012450000}"/>
    <cellStyle name="Nota 2 2 2 2 3 2 5" xfId="17679" xr:uid="{00000000-0005-0000-0000-000013450000}"/>
    <cellStyle name="Nota 2 2 2 2 3 2 5 2" xfId="17680" xr:uid="{00000000-0005-0000-0000-000014450000}"/>
    <cellStyle name="Nota 2 2 2 2 3 2 5 2 2" xfId="17681" xr:uid="{00000000-0005-0000-0000-000015450000}"/>
    <cellStyle name="Nota 2 2 2 2 3 2 5 2 2 2" xfId="17682" xr:uid="{00000000-0005-0000-0000-000016450000}"/>
    <cellStyle name="Nota 2 2 2 2 3 2 5 2 3" xfId="17683" xr:uid="{00000000-0005-0000-0000-000017450000}"/>
    <cellStyle name="Nota 2 2 2 2 3 2 5 2 3 2" xfId="17684" xr:uid="{00000000-0005-0000-0000-000018450000}"/>
    <cellStyle name="Nota 2 2 2 2 3 2 5 2 4" xfId="17685" xr:uid="{00000000-0005-0000-0000-000019450000}"/>
    <cellStyle name="Nota 2 2 2 2 3 2 5 3" xfId="17686" xr:uid="{00000000-0005-0000-0000-00001A450000}"/>
    <cellStyle name="Nota 2 2 2 2 3 2 5 3 2" xfId="17687" xr:uid="{00000000-0005-0000-0000-00001B450000}"/>
    <cellStyle name="Nota 2 2 2 2 3 2 5 3 2 2" xfId="17688" xr:uid="{00000000-0005-0000-0000-00001C450000}"/>
    <cellStyle name="Nota 2 2 2 2 3 2 5 3 3" xfId="17689" xr:uid="{00000000-0005-0000-0000-00001D450000}"/>
    <cellStyle name="Nota 2 2 2 2 3 2 5 4" xfId="17690" xr:uid="{00000000-0005-0000-0000-00001E450000}"/>
    <cellStyle name="Nota 2 2 2 2 3 2 5 4 2" xfId="17691" xr:uid="{00000000-0005-0000-0000-00001F450000}"/>
    <cellStyle name="Nota 2 2 2 2 3 2 5 5" xfId="17692" xr:uid="{00000000-0005-0000-0000-000020450000}"/>
    <cellStyle name="Nota 2 2 2 2 3 2 5 5 2" xfId="17693" xr:uid="{00000000-0005-0000-0000-000021450000}"/>
    <cellStyle name="Nota 2 2 2 2 3 2 5 6" xfId="17694" xr:uid="{00000000-0005-0000-0000-000022450000}"/>
    <cellStyle name="Nota 2 2 2 2 3 2 6" xfId="17695" xr:uid="{00000000-0005-0000-0000-000023450000}"/>
    <cellStyle name="Nota 2 2 2 2 3 2 6 2" xfId="17696" xr:uid="{00000000-0005-0000-0000-000024450000}"/>
    <cellStyle name="Nota 2 2 2 2 3 2 6 2 2" xfId="17697" xr:uid="{00000000-0005-0000-0000-000025450000}"/>
    <cellStyle name="Nota 2 2 2 2 3 2 6 2 2 2" xfId="17698" xr:uid="{00000000-0005-0000-0000-000026450000}"/>
    <cellStyle name="Nota 2 2 2 2 3 2 6 2 3" xfId="17699" xr:uid="{00000000-0005-0000-0000-000027450000}"/>
    <cellStyle name="Nota 2 2 2 2 3 2 6 2 3 2" xfId="17700" xr:uid="{00000000-0005-0000-0000-000028450000}"/>
    <cellStyle name="Nota 2 2 2 2 3 2 6 2 4" xfId="17701" xr:uid="{00000000-0005-0000-0000-000029450000}"/>
    <cellStyle name="Nota 2 2 2 2 3 2 6 3" xfId="17702" xr:uid="{00000000-0005-0000-0000-00002A450000}"/>
    <cellStyle name="Nota 2 2 2 2 3 2 6 3 2" xfId="17703" xr:uid="{00000000-0005-0000-0000-00002B450000}"/>
    <cellStyle name="Nota 2 2 2 2 3 2 6 4" xfId="17704" xr:uid="{00000000-0005-0000-0000-00002C450000}"/>
    <cellStyle name="Nota 2 2 2 2 3 2 6 4 2" xfId="17705" xr:uid="{00000000-0005-0000-0000-00002D450000}"/>
    <cellStyle name="Nota 2 2 2 2 3 2 6 5" xfId="17706" xr:uid="{00000000-0005-0000-0000-00002E450000}"/>
    <cellStyle name="Nota 2 2 2 2 3 2 7" xfId="17707" xr:uid="{00000000-0005-0000-0000-00002F450000}"/>
    <cellStyle name="Nota 2 2 2 2 3 2 7 2" xfId="17708" xr:uid="{00000000-0005-0000-0000-000030450000}"/>
    <cellStyle name="Nota 2 2 2 2 3 2 7 2 2" xfId="17709" xr:uid="{00000000-0005-0000-0000-000031450000}"/>
    <cellStyle name="Nota 2 2 2 2 3 2 7 3" xfId="17710" xr:uid="{00000000-0005-0000-0000-000032450000}"/>
    <cellStyle name="Nota 2 2 2 2 3 2 7 3 2" xfId="17711" xr:uid="{00000000-0005-0000-0000-000033450000}"/>
    <cellStyle name="Nota 2 2 2 2 3 2 7 4" xfId="17712" xr:uid="{00000000-0005-0000-0000-000034450000}"/>
    <cellStyle name="Nota 2 2 2 2 3 2 8" xfId="17713" xr:uid="{00000000-0005-0000-0000-000035450000}"/>
    <cellStyle name="Nota 2 2 2 2 3 2 8 2" xfId="17714" xr:uid="{00000000-0005-0000-0000-000036450000}"/>
    <cellStyle name="Nota 2 2 2 2 3 2 8 2 2" xfId="17715" xr:uid="{00000000-0005-0000-0000-000037450000}"/>
    <cellStyle name="Nota 2 2 2 2 3 2 8 3" xfId="17716" xr:uid="{00000000-0005-0000-0000-000038450000}"/>
    <cellStyle name="Nota 2 2 2 2 3 2 8 3 2" xfId="17717" xr:uid="{00000000-0005-0000-0000-000039450000}"/>
    <cellStyle name="Nota 2 2 2 2 3 2 8 4" xfId="17718" xr:uid="{00000000-0005-0000-0000-00003A450000}"/>
    <cellStyle name="Nota 2 2 2 2 3 2 9" xfId="17719" xr:uid="{00000000-0005-0000-0000-00003B450000}"/>
    <cellStyle name="Nota 2 2 2 2 3 2 9 2" xfId="17720" xr:uid="{00000000-0005-0000-0000-00003C450000}"/>
    <cellStyle name="Nota 2 2 2 2 3 2 9 2 2" xfId="17721" xr:uid="{00000000-0005-0000-0000-00003D450000}"/>
    <cellStyle name="Nota 2 2 2 2 3 2 9 3" xfId="17722" xr:uid="{00000000-0005-0000-0000-00003E450000}"/>
    <cellStyle name="Nota 2 2 2 2 3 3" xfId="17723" xr:uid="{00000000-0005-0000-0000-00003F450000}"/>
    <cellStyle name="Nota 2 2 2 2 3 3 10" xfId="17724" xr:uid="{00000000-0005-0000-0000-000040450000}"/>
    <cellStyle name="Nota 2 2 2 2 3 3 10 2" xfId="17725" xr:uid="{00000000-0005-0000-0000-000041450000}"/>
    <cellStyle name="Nota 2 2 2 2 3 3 11" xfId="17726" xr:uid="{00000000-0005-0000-0000-000042450000}"/>
    <cellStyle name="Nota 2 2 2 2 3 3 11 2" xfId="17727" xr:uid="{00000000-0005-0000-0000-000043450000}"/>
    <cellStyle name="Nota 2 2 2 2 3 3 12" xfId="17728" xr:uid="{00000000-0005-0000-0000-000044450000}"/>
    <cellStyle name="Nota 2 2 2 2 3 3 2" xfId="17729" xr:uid="{00000000-0005-0000-0000-000045450000}"/>
    <cellStyle name="Nota 2 2 2 2 3 3 2 2" xfId="17730" xr:uid="{00000000-0005-0000-0000-000046450000}"/>
    <cellStyle name="Nota 2 2 2 2 3 3 2 2 2" xfId="17731" xr:uid="{00000000-0005-0000-0000-000047450000}"/>
    <cellStyle name="Nota 2 2 2 2 3 3 2 2 2 2" xfId="17732" xr:uid="{00000000-0005-0000-0000-000048450000}"/>
    <cellStyle name="Nota 2 2 2 2 3 3 2 2 3" xfId="17733" xr:uid="{00000000-0005-0000-0000-000049450000}"/>
    <cellStyle name="Nota 2 2 2 2 3 3 2 2 3 2" xfId="17734" xr:uid="{00000000-0005-0000-0000-00004A450000}"/>
    <cellStyle name="Nota 2 2 2 2 3 3 2 2 4" xfId="17735" xr:uid="{00000000-0005-0000-0000-00004B450000}"/>
    <cellStyle name="Nota 2 2 2 2 3 3 2 3" xfId="17736" xr:uid="{00000000-0005-0000-0000-00004C450000}"/>
    <cellStyle name="Nota 2 2 2 2 3 3 2 3 2" xfId="17737" xr:uid="{00000000-0005-0000-0000-00004D450000}"/>
    <cellStyle name="Nota 2 2 2 2 3 3 2 3 2 2" xfId="17738" xr:uid="{00000000-0005-0000-0000-00004E450000}"/>
    <cellStyle name="Nota 2 2 2 2 3 3 2 3 3" xfId="17739" xr:uid="{00000000-0005-0000-0000-00004F450000}"/>
    <cellStyle name="Nota 2 2 2 2 3 3 2 4" xfId="17740" xr:uid="{00000000-0005-0000-0000-000050450000}"/>
    <cellStyle name="Nota 2 2 2 2 3 3 2 4 2" xfId="17741" xr:uid="{00000000-0005-0000-0000-000051450000}"/>
    <cellStyle name="Nota 2 2 2 2 3 3 2 5" xfId="17742" xr:uid="{00000000-0005-0000-0000-000052450000}"/>
    <cellStyle name="Nota 2 2 2 2 3 3 2 5 2" xfId="17743" xr:uid="{00000000-0005-0000-0000-000053450000}"/>
    <cellStyle name="Nota 2 2 2 2 3 3 2 6" xfId="17744" xr:uid="{00000000-0005-0000-0000-000054450000}"/>
    <cellStyle name="Nota 2 2 2 2 3 3 3" xfId="17745" xr:uid="{00000000-0005-0000-0000-000055450000}"/>
    <cellStyle name="Nota 2 2 2 2 3 3 3 2" xfId="17746" xr:uid="{00000000-0005-0000-0000-000056450000}"/>
    <cellStyle name="Nota 2 2 2 2 3 3 3 2 2" xfId="17747" xr:uid="{00000000-0005-0000-0000-000057450000}"/>
    <cellStyle name="Nota 2 2 2 2 3 3 3 2 2 2" xfId="17748" xr:uid="{00000000-0005-0000-0000-000058450000}"/>
    <cellStyle name="Nota 2 2 2 2 3 3 3 2 3" xfId="17749" xr:uid="{00000000-0005-0000-0000-000059450000}"/>
    <cellStyle name="Nota 2 2 2 2 3 3 3 2 3 2" xfId="17750" xr:uid="{00000000-0005-0000-0000-00005A450000}"/>
    <cellStyle name="Nota 2 2 2 2 3 3 3 2 4" xfId="17751" xr:uid="{00000000-0005-0000-0000-00005B450000}"/>
    <cellStyle name="Nota 2 2 2 2 3 3 3 3" xfId="17752" xr:uid="{00000000-0005-0000-0000-00005C450000}"/>
    <cellStyle name="Nota 2 2 2 2 3 3 3 3 2" xfId="17753" xr:uid="{00000000-0005-0000-0000-00005D450000}"/>
    <cellStyle name="Nota 2 2 2 2 3 3 3 3 2 2" xfId="17754" xr:uid="{00000000-0005-0000-0000-00005E450000}"/>
    <cellStyle name="Nota 2 2 2 2 3 3 3 3 3" xfId="17755" xr:uid="{00000000-0005-0000-0000-00005F450000}"/>
    <cellStyle name="Nota 2 2 2 2 3 3 3 4" xfId="17756" xr:uid="{00000000-0005-0000-0000-000060450000}"/>
    <cellStyle name="Nota 2 2 2 2 3 3 3 4 2" xfId="17757" xr:uid="{00000000-0005-0000-0000-000061450000}"/>
    <cellStyle name="Nota 2 2 2 2 3 3 3 5" xfId="17758" xr:uid="{00000000-0005-0000-0000-000062450000}"/>
    <cellStyle name="Nota 2 2 2 2 3 3 3 5 2" xfId="17759" xr:uid="{00000000-0005-0000-0000-000063450000}"/>
    <cellStyle name="Nota 2 2 2 2 3 3 3 6" xfId="17760" xr:uid="{00000000-0005-0000-0000-000064450000}"/>
    <cellStyle name="Nota 2 2 2 2 3 3 4" xfId="17761" xr:uid="{00000000-0005-0000-0000-000065450000}"/>
    <cellStyle name="Nota 2 2 2 2 3 3 4 2" xfId="17762" xr:uid="{00000000-0005-0000-0000-000066450000}"/>
    <cellStyle name="Nota 2 2 2 2 3 3 4 2 2" xfId="17763" xr:uid="{00000000-0005-0000-0000-000067450000}"/>
    <cellStyle name="Nota 2 2 2 2 3 3 4 2 2 2" xfId="17764" xr:uid="{00000000-0005-0000-0000-000068450000}"/>
    <cellStyle name="Nota 2 2 2 2 3 3 4 2 3" xfId="17765" xr:uid="{00000000-0005-0000-0000-000069450000}"/>
    <cellStyle name="Nota 2 2 2 2 3 3 4 2 3 2" xfId="17766" xr:uid="{00000000-0005-0000-0000-00006A450000}"/>
    <cellStyle name="Nota 2 2 2 2 3 3 4 2 4" xfId="17767" xr:uid="{00000000-0005-0000-0000-00006B450000}"/>
    <cellStyle name="Nota 2 2 2 2 3 3 4 3" xfId="17768" xr:uid="{00000000-0005-0000-0000-00006C450000}"/>
    <cellStyle name="Nota 2 2 2 2 3 3 4 3 2" xfId="17769" xr:uid="{00000000-0005-0000-0000-00006D450000}"/>
    <cellStyle name="Nota 2 2 2 2 3 3 4 3 2 2" xfId="17770" xr:uid="{00000000-0005-0000-0000-00006E450000}"/>
    <cellStyle name="Nota 2 2 2 2 3 3 4 3 3" xfId="17771" xr:uid="{00000000-0005-0000-0000-00006F450000}"/>
    <cellStyle name="Nota 2 2 2 2 3 3 4 4" xfId="17772" xr:uid="{00000000-0005-0000-0000-000070450000}"/>
    <cellStyle name="Nota 2 2 2 2 3 3 4 4 2" xfId="17773" xr:uid="{00000000-0005-0000-0000-000071450000}"/>
    <cellStyle name="Nota 2 2 2 2 3 3 4 5" xfId="17774" xr:uid="{00000000-0005-0000-0000-000072450000}"/>
    <cellStyle name="Nota 2 2 2 2 3 3 4 5 2" xfId="17775" xr:uid="{00000000-0005-0000-0000-000073450000}"/>
    <cellStyle name="Nota 2 2 2 2 3 3 4 6" xfId="17776" xr:uid="{00000000-0005-0000-0000-000074450000}"/>
    <cellStyle name="Nota 2 2 2 2 3 3 5" xfId="17777" xr:uid="{00000000-0005-0000-0000-000075450000}"/>
    <cellStyle name="Nota 2 2 2 2 3 3 5 2" xfId="17778" xr:uid="{00000000-0005-0000-0000-000076450000}"/>
    <cellStyle name="Nota 2 2 2 2 3 3 5 2 2" xfId="17779" xr:uid="{00000000-0005-0000-0000-000077450000}"/>
    <cellStyle name="Nota 2 2 2 2 3 3 5 2 2 2" xfId="17780" xr:uid="{00000000-0005-0000-0000-000078450000}"/>
    <cellStyle name="Nota 2 2 2 2 3 3 5 2 3" xfId="17781" xr:uid="{00000000-0005-0000-0000-000079450000}"/>
    <cellStyle name="Nota 2 2 2 2 3 3 5 2 3 2" xfId="17782" xr:uid="{00000000-0005-0000-0000-00007A450000}"/>
    <cellStyle name="Nota 2 2 2 2 3 3 5 2 4" xfId="17783" xr:uid="{00000000-0005-0000-0000-00007B450000}"/>
    <cellStyle name="Nota 2 2 2 2 3 3 5 3" xfId="17784" xr:uid="{00000000-0005-0000-0000-00007C450000}"/>
    <cellStyle name="Nota 2 2 2 2 3 3 5 3 2" xfId="17785" xr:uid="{00000000-0005-0000-0000-00007D450000}"/>
    <cellStyle name="Nota 2 2 2 2 3 3 5 3 2 2" xfId="17786" xr:uid="{00000000-0005-0000-0000-00007E450000}"/>
    <cellStyle name="Nota 2 2 2 2 3 3 5 3 3" xfId="17787" xr:uid="{00000000-0005-0000-0000-00007F450000}"/>
    <cellStyle name="Nota 2 2 2 2 3 3 5 4" xfId="17788" xr:uid="{00000000-0005-0000-0000-000080450000}"/>
    <cellStyle name="Nota 2 2 2 2 3 3 5 4 2" xfId="17789" xr:uid="{00000000-0005-0000-0000-000081450000}"/>
    <cellStyle name="Nota 2 2 2 2 3 3 5 5" xfId="17790" xr:uid="{00000000-0005-0000-0000-000082450000}"/>
    <cellStyle name="Nota 2 2 2 2 3 3 5 5 2" xfId="17791" xr:uid="{00000000-0005-0000-0000-000083450000}"/>
    <cellStyle name="Nota 2 2 2 2 3 3 5 6" xfId="17792" xr:uid="{00000000-0005-0000-0000-000084450000}"/>
    <cellStyle name="Nota 2 2 2 2 3 3 6" xfId="17793" xr:uid="{00000000-0005-0000-0000-000085450000}"/>
    <cellStyle name="Nota 2 2 2 2 3 3 6 2" xfId="17794" xr:uid="{00000000-0005-0000-0000-000086450000}"/>
    <cellStyle name="Nota 2 2 2 2 3 3 6 2 2" xfId="17795" xr:uid="{00000000-0005-0000-0000-000087450000}"/>
    <cellStyle name="Nota 2 2 2 2 3 3 6 2 2 2" xfId="17796" xr:uid="{00000000-0005-0000-0000-000088450000}"/>
    <cellStyle name="Nota 2 2 2 2 3 3 6 2 3" xfId="17797" xr:uid="{00000000-0005-0000-0000-000089450000}"/>
    <cellStyle name="Nota 2 2 2 2 3 3 6 2 3 2" xfId="17798" xr:uid="{00000000-0005-0000-0000-00008A450000}"/>
    <cellStyle name="Nota 2 2 2 2 3 3 6 2 4" xfId="17799" xr:uid="{00000000-0005-0000-0000-00008B450000}"/>
    <cellStyle name="Nota 2 2 2 2 3 3 6 3" xfId="17800" xr:uid="{00000000-0005-0000-0000-00008C450000}"/>
    <cellStyle name="Nota 2 2 2 2 3 3 6 3 2" xfId="17801" xr:uid="{00000000-0005-0000-0000-00008D450000}"/>
    <cellStyle name="Nota 2 2 2 2 3 3 6 4" xfId="17802" xr:uid="{00000000-0005-0000-0000-00008E450000}"/>
    <cellStyle name="Nota 2 2 2 2 3 3 6 4 2" xfId="17803" xr:uid="{00000000-0005-0000-0000-00008F450000}"/>
    <cellStyle name="Nota 2 2 2 2 3 3 6 5" xfId="17804" xr:uid="{00000000-0005-0000-0000-000090450000}"/>
    <cellStyle name="Nota 2 2 2 2 3 3 7" xfId="17805" xr:uid="{00000000-0005-0000-0000-000091450000}"/>
    <cellStyle name="Nota 2 2 2 2 3 3 7 2" xfId="17806" xr:uid="{00000000-0005-0000-0000-000092450000}"/>
    <cellStyle name="Nota 2 2 2 2 3 3 7 2 2" xfId="17807" xr:uid="{00000000-0005-0000-0000-000093450000}"/>
    <cellStyle name="Nota 2 2 2 2 3 3 7 3" xfId="17808" xr:uid="{00000000-0005-0000-0000-000094450000}"/>
    <cellStyle name="Nota 2 2 2 2 3 3 7 3 2" xfId="17809" xr:uid="{00000000-0005-0000-0000-000095450000}"/>
    <cellStyle name="Nota 2 2 2 2 3 3 7 4" xfId="17810" xr:uid="{00000000-0005-0000-0000-000096450000}"/>
    <cellStyle name="Nota 2 2 2 2 3 3 8" xfId="17811" xr:uid="{00000000-0005-0000-0000-000097450000}"/>
    <cellStyle name="Nota 2 2 2 2 3 3 8 2" xfId="17812" xr:uid="{00000000-0005-0000-0000-000098450000}"/>
    <cellStyle name="Nota 2 2 2 2 3 3 8 2 2" xfId="17813" xr:uid="{00000000-0005-0000-0000-000099450000}"/>
    <cellStyle name="Nota 2 2 2 2 3 3 8 3" xfId="17814" xr:uid="{00000000-0005-0000-0000-00009A450000}"/>
    <cellStyle name="Nota 2 2 2 2 3 3 8 3 2" xfId="17815" xr:uid="{00000000-0005-0000-0000-00009B450000}"/>
    <cellStyle name="Nota 2 2 2 2 3 3 8 4" xfId="17816" xr:uid="{00000000-0005-0000-0000-00009C450000}"/>
    <cellStyle name="Nota 2 2 2 2 3 3 9" xfId="17817" xr:uid="{00000000-0005-0000-0000-00009D450000}"/>
    <cellStyle name="Nota 2 2 2 2 3 3 9 2" xfId="17818" xr:uid="{00000000-0005-0000-0000-00009E450000}"/>
    <cellStyle name="Nota 2 2 2 2 3 3 9 2 2" xfId="17819" xr:uid="{00000000-0005-0000-0000-00009F450000}"/>
    <cellStyle name="Nota 2 2 2 2 3 3 9 3" xfId="17820" xr:uid="{00000000-0005-0000-0000-0000A0450000}"/>
    <cellStyle name="Nota 2 2 2 2 3 4" xfId="17821" xr:uid="{00000000-0005-0000-0000-0000A1450000}"/>
    <cellStyle name="Nota 2 2 2 2 3 4 2" xfId="17822" xr:uid="{00000000-0005-0000-0000-0000A2450000}"/>
    <cellStyle name="Nota 2 2 2 2 3 4 2 2" xfId="17823" xr:uid="{00000000-0005-0000-0000-0000A3450000}"/>
    <cellStyle name="Nota 2 2 2 2 3 4 2 2 2" xfId="17824" xr:uid="{00000000-0005-0000-0000-0000A4450000}"/>
    <cellStyle name="Nota 2 2 2 2 3 4 2 3" xfId="17825" xr:uid="{00000000-0005-0000-0000-0000A5450000}"/>
    <cellStyle name="Nota 2 2 2 2 3 4 3" xfId="17826" xr:uid="{00000000-0005-0000-0000-0000A6450000}"/>
    <cellStyle name="Nota 2 2 2 2 3 4 3 2" xfId="17827" xr:uid="{00000000-0005-0000-0000-0000A7450000}"/>
    <cellStyle name="Nota 2 2 2 2 3 4 3 2 2" xfId="17828" xr:uid="{00000000-0005-0000-0000-0000A8450000}"/>
    <cellStyle name="Nota 2 2 2 2 3 4 3 3" xfId="17829" xr:uid="{00000000-0005-0000-0000-0000A9450000}"/>
    <cellStyle name="Nota 2 2 2 2 3 4 4" xfId="17830" xr:uid="{00000000-0005-0000-0000-0000AA450000}"/>
    <cellStyle name="Nota 2 2 2 2 3 4 4 2" xfId="17831" xr:uid="{00000000-0005-0000-0000-0000AB450000}"/>
    <cellStyle name="Nota 2 2 2 2 3 4 4 2 2" xfId="17832" xr:uid="{00000000-0005-0000-0000-0000AC450000}"/>
    <cellStyle name="Nota 2 2 2 2 3 4 4 3" xfId="17833" xr:uid="{00000000-0005-0000-0000-0000AD450000}"/>
    <cellStyle name="Nota 2 2 2 2 3 4 5" xfId="17834" xr:uid="{00000000-0005-0000-0000-0000AE450000}"/>
    <cellStyle name="Nota 2 2 2 2 3 4 5 2" xfId="17835" xr:uid="{00000000-0005-0000-0000-0000AF450000}"/>
    <cellStyle name="Nota 2 2 2 2 3 4 5 2 2" xfId="17836" xr:uid="{00000000-0005-0000-0000-0000B0450000}"/>
    <cellStyle name="Nota 2 2 2 2 3 4 5 3" xfId="17837" xr:uid="{00000000-0005-0000-0000-0000B1450000}"/>
    <cellStyle name="Nota 2 2 2 2 3 4 6" xfId="17838" xr:uid="{00000000-0005-0000-0000-0000B2450000}"/>
    <cellStyle name="Nota 2 2 2 2 3 4 6 2" xfId="17839" xr:uid="{00000000-0005-0000-0000-0000B3450000}"/>
    <cellStyle name="Nota 2 2 2 2 3 4 6 2 2" xfId="17840" xr:uid="{00000000-0005-0000-0000-0000B4450000}"/>
    <cellStyle name="Nota 2 2 2 2 3 4 6 3" xfId="17841" xr:uid="{00000000-0005-0000-0000-0000B5450000}"/>
    <cellStyle name="Nota 2 2 2 2 3 4 7" xfId="17842" xr:uid="{00000000-0005-0000-0000-0000B6450000}"/>
    <cellStyle name="Nota 2 2 2 2 3 4 7 2" xfId="17843" xr:uid="{00000000-0005-0000-0000-0000B7450000}"/>
    <cellStyle name="Nota 2 2 2 2 3 4 8" xfId="17844" xr:uid="{00000000-0005-0000-0000-0000B8450000}"/>
    <cellStyle name="Nota 2 2 2 2 3 4 8 2" xfId="17845" xr:uid="{00000000-0005-0000-0000-0000B9450000}"/>
    <cellStyle name="Nota 2 2 2 2 3 4 9" xfId="17846" xr:uid="{00000000-0005-0000-0000-0000BA450000}"/>
    <cellStyle name="Nota 2 2 2 2 3 5" xfId="17847" xr:uid="{00000000-0005-0000-0000-0000BB450000}"/>
    <cellStyle name="Nota 2 2 2 2 3 5 2" xfId="17848" xr:uid="{00000000-0005-0000-0000-0000BC450000}"/>
    <cellStyle name="Nota 2 2 2 2 3 5 2 2" xfId="17849" xr:uid="{00000000-0005-0000-0000-0000BD450000}"/>
    <cellStyle name="Nota 2 2 2 2 3 5 2 2 2" xfId="17850" xr:uid="{00000000-0005-0000-0000-0000BE450000}"/>
    <cellStyle name="Nota 2 2 2 2 3 5 2 3" xfId="17851" xr:uid="{00000000-0005-0000-0000-0000BF450000}"/>
    <cellStyle name="Nota 2 2 2 2 3 5 3" xfId="17852" xr:uid="{00000000-0005-0000-0000-0000C0450000}"/>
    <cellStyle name="Nota 2 2 2 2 3 5 3 2" xfId="17853" xr:uid="{00000000-0005-0000-0000-0000C1450000}"/>
    <cellStyle name="Nota 2 2 2 2 3 5 4" xfId="17854" xr:uid="{00000000-0005-0000-0000-0000C2450000}"/>
    <cellStyle name="Nota 2 2 2 2 3 5 4 2" xfId="17855" xr:uid="{00000000-0005-0000-0000-0000C3450000}"/>
    <cellStyle name="Nota 2 2 2 2 3 5 5" xfId="17856" xr:uid="{00000000-0005-0000-0000-0000C4450000}"/>
    <cellStyle name="Nota 2 2 2 2 3 6" xfId="17857" xr:uid="{00000000-0005-0000-0000-0000C5450000}"/>
    <cellStyle name="Nota 2 2 2 2 3 6 2" xfId="17858" xr:uid="{00000000-0005-0000-0000-0000C6450000}"/>
    <cellStyle name="Nota 2 2 2 2 3 7" xfId="17859" xr:uid="{00000000-0005-0000-0000-0000C7450000}"/>
    <cellStyle name="Nota 2 2 2 2 4" xfId="17860" xr:uid="{00000000-0005-0000-0000-0000C8450000}"/>
    <cellStyle name="Nota 2 2 2 2 4 10" xfId="17861" xr:uid="{00000000-0005-0000-0000-0000C9450000}"/>
    <cellStyle name="Nota 2 2 2 2 4 10 2" xfId="17862" xr:uid="{00000000-0005-0000-0000-0000CA450000}"/>
    <cellStyle name="Nota 2 2 2 2 4 11" xfId="17863" xr:uid="{00000000-0005-0000-0000-0000CB450000}"/>
    <cellStyle name="Nota 2 2 2 2 4 11 2" xfId="17864" xr:uid="{00000000-0005-0000-0000-0000CC450000}"/>
    <cellStyle name="Nota 2 2 2 2 4 12" xfId="17865" xr:uid="{00000000-0005-0000-0000-0000CD450000}"/>
    <cellStyle name="Nota 2 2 2 2 4 2" xfId="17866" xr:uid="{00000000-0005-0000-0000-0000CE450000}"/>
    <cellStyle name="Nota 2 2 2 2 4 2 2" xfId="17867" xr:uid="{00000000-0005-0000-0000-0000CF450000}"/>
    <cellStyle name="Nota 2 2 2 2 4 2 2 2" xfId="17868" xr:uid="{00000000-0005-0000-0000-0000D0450000}"/>
    <cellStyle name="Nota 2 2 2 2 4 2 2 2 2" xfId="17869" xr:uid="{00000000-0005-0000-0000-0000D1450000}"/>
    <cellStyle name="Nota 2 2 2 2 4 2 2 3" xfId="17870" xr:uid="{00000000-0005-0000-0000-0000D2450000}"/>
    <cellStyle name="Nota 2 2 2 2 4 2 2 3 2" xfId="17871" xr:uid="{00000000-0005-0000-0000-0000D3450000}"/>
    <cellStyle name="Nota 2 2 2 2 4 2 2 4" xfId="17872" xr:uid="{00000000-0005-0000-0000-0000D4450000}"/>
    <cellStyle name="Nota 2 2 2 2 4 2 3" xfId="17873" xr:uid="{00000000-0005-0000-0000-0000D5450000}"/>
    <cellStyle name="Nota 2 2 2 2 4 2 3 2" xfId="17874" xr:uid="{00000000-0005-0000-0000-0000D6450000}"/>
    <cellStyle name="Nota 2 2 2 2 4 2 3 2 2" xfId="17875" xr:uid="{00000000-0005-0000-0000-0000D7450000}"/>
    <cellStyle name="Nota 2 2 2 2 4 2 3 3" xfId="17876" xr:uid="{00000000-0005-0000-0000-0000D8450000}"/>
    <cellStyle name="Nota 2 2 2 2 4 2 4" xfId="17877" xr:uid="{00000000-0005-0000-0000-0000D9450000}"/>
    <cellStyle name="Nota 2 2 2 2 4 2 4 2" xfId="17878" xr:uid="{00000000-0005-0000-0000-0000DA450000}"/>
    <cellStyle name="Nota 2 2 2 2 4 2 5" xfId="17879" xr:uid="{00000000-0005-0000-0000-0000DB450000}"/>
    <cellStyle name="Nota 2 2 2 2 4 2 5 2" xfId="17880" xr:uid="{00000000-0005-0000-0000-0000DC450000}"/>
    <cellStyle name="Nota 2 2 2 2 4 2 6" xfId="17881" xr:uid="{00000000-0005-0000-0000-0000DD450000}"/>
    <cellStyle name="Nota 2 2 2 2 4 3" xfId="17882" xr:uid="{00000000-0005-0000-0000-0000DE450000}"/>
    <cellStyle name="Nota 2 2 2 2 4 3 2" xfId="17883" xr:uid="{00000000-0005-0000-0000-0000DF450000}"/>
    <cellStyle name="Nota 2 2 2 2 4 3 2 2" xfId="17884" xr:uid="{00000000-0005-0000-0000-0000E0450000}"/>
    <cellStyle name="Nota 2 2 2 2 4 3 2 2 2" xfId="17885" xr:uid="{00000000-0005-0000-0000-0000E1450000}"/>
    <cellStyle name="Nota 2 2 2 2 4 3 2 3" xfId="17886" xr:uid="{00000000-0005-0000-0000-0000E2450000}"/>
    <cellStyle name="Nota 2 2 2 2 4 3 2 3 2" xfId="17887" xr:uid="{00000000-0005-0000-0000-0000E3450000}"/>
    <cellStyle name="Nota 2 2 2 2 4 3 2 4" xfId="17888" xr:uid="{00000000-0005-0000-0000-0000E4450000}"/>
    <cellStyle name="Nota 2 2 2 2 4 3 3" xfId="17889" xr:uid="{00000000-0005-0000-0000-0000E5450000}"/>
    <cellStyle name="Nota 2 2 2 2 4 3 3 2" xfId="17890" xr:uid="{00000000-0005-0000-0000-0000E6450000}"/>
    <cellStyle name="Nota 2 2 2 2 4 3 3 2 2" xfId="17891" xr:uid="{00000000-0005-0000-0000-0000E7450000}"/>
    <cellStyle name="Nota 2 2 2 2 4 3 3 3" xfId="17892" xr:uid="{00000000-0005-0000-0000-0000E8450000}"/>
    <cellStyle name="Nota 2 2 2 2 4 3 4" xfId="17893" xr:uid="{00000000-0005-0000-0000-0000E9450000}"/>
    <cellStyle name="Nota 2 2 2 2 4 3 4 2" xfId="17894" xr:uid="{00000000-0005-0000-0000-0000EA450000}"/>
    <cellStyle name="Nota 2 2 2 2 4 3 5" xfId="17895" xr:uid="{00000000-0005-0000-0000-0000EB450000}"/>
    <cellStyle name="Nota 2 2 2 2 4 3 5 2" xfId="17896" xr:uid="{00000000-0005-0000-0000-0000EC450000}"/>
    <cellStyle name="Nota 2 2 2 2 4 3 6" xfId="17897" xr:uid="{00000000-0005-0000-0000-0000ED450000}"/>
    <cellStyle name="Nota 2 2 2 2 4 4" xfId="17898" xr:uid="{00000000-0005-0000-0000-0000EE450000}"/>
    <cellStyle name="Nota 2 2 2 2 4 4 2" xfId="17899" xr:uid="{00000000-0005-0000-0000-0000EF450000}"/>
    <cellStyle name="Nota 2 2 2 2 4 4 2 2" xfId="17900" xr:uid="{00000000-0005-0000-0000-0000F0450000}"/>
    <cellStyle name="Nota 2 2 2 2 4 4 2 2 2" xfId="17901" xr:uid="{00000000-0005-0000-0000-0000F1450000}"/>
    <cellStyle name="Nota 2 2 2 2 4 4 2 3" xfId="17902" xr:uid="{00000000-0005-0000-0000-0000F2450000}"/>
    <cellStyle name="Nota 2 2 2 2 4 4 2 3 2" xfId="17903" xr:uid="{00000000-0005-0000-0000-0000F3450000}"/>
    <cellStyle name="Nota 2 2 2 2 4 4 2 4" xfId="17904" xr:uid="{00000000-0005-0000-0000-0000F4450000}"/>
    <cellStyle name="Nota 2 2 2 2 4 4 3" xfId="17905" xr:uid="{00000000-0005-0000-0000-0000F5450000}"/>
    <cellStyle name="Nota 2 2 2 2 4 4 3 2" xfId="17906" xr:uid="{00000000-0005-0000-0000-0000F6450000}"/>
    <cellStyle name="Nota 2 2 2 2 4 4 3 2 2" xfId="17907" xr:uid="{00000000-0005-0000-0000-0000F7450000}"/>
    <cellStyle name="Nota 2 2 2 2 4 4 3 3" xfId="17908" xr:uid="{00000000-0005-0000-0000-0000F8450000}"/>
    <cellStyle name="Nota 2 2 2 2 4 4 4" xfId="17909" xr:uid="{00000000-0005-0000-0000-0000F9450000}"/>
    <cellStyle name="Nota 2 2 2 2 4 4 4 2" xfId="17910" xr:uid="{00000000-0005-0000-0000-0000FA450000}"/>
    <cellStyle name="Nota 2 2 2 2 4 4 5" xfId="17911" xr:uid="{00000000-0005-0000-0000-0000FB450000}"/>
    <cellStyle name="Nota 2 2 2 2 4 4 5 2" xfId="17912" xr:uid="{00000000-0005-0000-0000-0000FC450000}"/>
    <cellStyle name="Nota 2 2 2 2 4 4 6" xfId="17913" xr:uid="{00000000-0005-0000-0000-0000FD450000}"/>
    <cellStyle name="Nota 2 2 2 2 4 5" xfId="17914" xr:uid="{00000000-0005-0000-0000-0000FE450000}"/>
    <cellStyle name="Nota 2 2 2 2 4 5 2" xfId="17915" xr:uid="{00000000-0005-0000-0000-0000FF450000}"/>
    <cellStyle name="Nota 2 2 2 2 4 5 2 2" xfId="17916" xr:uid="{00000000-0005-0000-0000-000000460000}"/>
    <cellStyle name="Nota 2 2 2 2 4 5 2 2 2" xfId="17917" xr:uid="{00000000-0005-0000-0000-000001460000}"/>
    <cellStyle name="Nota 2 2 2 2 4 5 2 3" xfId="17918" xr:uid="{00000000-0005-0000-0000-000002460000}"/>
    <cellStyle name="Nota 2 2 2 2 4 5 2 3 2" xfId="17919" xr:uid="{00000000-0005-0000-0000-000003460000}"/>
    <cellStyle name="Nota 2 2 2 2 4 5 2 4" xfId="17920" xr:uid="{00000000-0005-0000-0000-000004460000}"/>
    <cellStyle name="Nota 2 2 2 2 4 5 3" xfId="17921" xr:uid="{00000000-0005-0000-0000-000005460000}"/>
    <cellStyle name="Nota 2 2 2 2 4 5 3 2" xfId="17922" xr:uid="{00000000-0005-0000-0000-000006460000}"/>
    <cellStyle name="Nota 2 2 2 2 4 5 3 2 2" xfId="17923" xr:uid="{00000000-0005-0000-0000-000007460000}"/>
    <cellStyle name="Nota 2 2 2 2 4 5 3 3" xfId="17924" xr:uid="{00000000-0005-0000-0000-000008460000}"/>
    <cellStyle name="Nota 2 2 2 2 4 5 4" xfId="17925" xr:uid="{00000000-0005-0000-0000-000009460000}"/>
    <cellStyle name="Nota 2 2 2 2 4 5 4 2" xfId="17926" xr:uid="{00000000-0005-0000-0000-00000A460000}"/>
    <cellStyle name="Nota 2 2 2 2 4 5 5" xfId="17927" xr:uid="{00000000-0005-0000-0000-00000B460000}"/>
    <cellStyle name="Nota 2 2 2 2 4 5 5 2" xfId="17928" xr:uid="{00000000-0005-0000-0000-00000C460000}"/>
    <cellStyle name="Nota 2 2 2 2 4 5 6" xfId="17929" xr:uid="{00000000-0005-0000-0000-00000D460000}"/>
    <cellStyle name="Nota 2 2 2 2 4 6" xfId="17930" xr:uid="{00000000-0005-0000-0000-00000E460000}"/>
    <cellStyle name="Nota 2 2 2 2 4 6 2" xfId="17931" xr:uid="{00000000-0005-0000-0000-00000F460000}"/>
    <cellStyle name="Nota 2 2 2 2 4 6 2 2" xfId="17932" xr:uid="{00000000-0005-0000-0000-000010460000}"/>
    <cellStyle name="Nota 2 2 2 2 4 6 2 2 2" xfId="17933" xr:uid="{00000000-0005-0000-0000-000011460000}"/>
    <cellStyle name="Nota 2 2 2 2 4 6 2 3" xfId="17934" xr:uid="{00000000-0005-0000-0000-000012460000}"/>
    <cellStyle name="Nota 2 2 2 2 4 6 2 3 2" xfId="17935" xr:uid="{00000000-0005-0000-0000-000013460000}"/>
    <cellStyle name="Nota 2 2 2 2 4 6 2 4" xfId="17936" xr:uid="{00000000-0005-0000-0000-000014460000}"/>
    <cellStyle name="Nota 2 2 2 2 4 6 3" xfId="17937" xr:uid="{00000000-0005-0000-0000-000015460000}"/>
    <cellStyle name="Nota 2 2 2 2 4 6 3 2" xfId="17938" xr:uid="{00000000-0005-0000-0000-000016460000}"/>
    <cellStyle name="Nota 2 2 2 2 4 6 4" xfId="17939" xr:uid="{00000000-0005-0000-0000-000017460000}"/>
    <cellStyle name="Nota 2 2 2 2 4 6 4 2" xfId="17940" xr:uid="{00000000-0005-0000-0000-000018460000}"/>
    <cellStyle name="Nota 2 2 2 2 4 6 5" xfId="17941" xr:uid="{00000000-0005-0000-0000-000019460000}"/>
    <cellStyle name="Nota 2 2 2 2 4 7" xfId="17942" xr:uid="{00000000-0005-0000-0000-00001A460000}"/>
    <cellStyle name="Nota 2 2 2 2 4 7 2" xfId="17943" xr:uid="{00000000-0005-0000-0000-00001B460000}"/>
    <cellStyle name="Nota 2 2 2 2 4 7 2 2" xfId="17944" xr:uid="{00000000-0005-0000-0000-00001C460000}"/>
    <cellStyle name="Nota 2 2 2 2 4 7 3" xfId="17945" xr:uid="{00000000-0005-0000-0000-00001D460000}"/>
    <cellStyle name="Nota 2 2 2 2 4 7 3 2" xfId="17946" xr:uid="{00000000-0005-0000-0000-00001E460000}"/>
    <cellStyle name="Nota 2 2 2 2 4 7 4" xfId="17947" xr:uid="{00000000-0005-0000-0000-00001F460000}"/>
    <cellStyle name="Nota 2 2 2 2 4 8" xfId="17948" xr:uid="{00000000-0005-0000-0000-000020460000}"/>
    <cellStyle name="Nota 2 2 2 2 4 8 2" xfId="17949" xr:uid="{00000000-0005-0000-0000-000021460000}"/>
    <cellStyle name="Nota 2 2 2 2 4 8 2 2" xfId="17950" xr:uid="{00000000-0005-0000-0000-000022460000}"/>
    <cellStyle name="Nota 2 2 2 2 4 8 3" xfId="17951" xr:uid="{00000000-0005-0000-0000-000023460000}"/>
    <cellStyle name="Nota 2 2 2 2 4 8 3 2" xfId="17952" xr:uid="{00000000-0005-0000-0000-000024460000}"/>
    <cellStyle name="Nota 2 2 2 2 4 8 4" xfId="17953" xr:uid="{00000000-0005-0000-0000-000025460000}"/>
    <cellStyle name="Nota 2 2 2 2 4 9" xfId="17954" xr:uid="{00000000-0005-0000-0000-000026460000}"/>
    <cellStyle name="Nota 2 2 2 2 4 9 2" xfId="17955" xr:uid="{00000000-0005-0000-0000-000027460000}"/>
    <cellStyle name="Nota 2 2 2 2 4 9 2 2" xfId="17956" xr:uid="{00000000-0005-0000-0000-000028460000}"/>
    <cellStyle name="Nota 2 2 2 2 4 9 3" xfId="17957" xr:uid="{00000000-0005-0000-0000-000029460000}"/>
    <cellStyle name="Nota 2 2 2 2 5" xfId="17958" xr:uid="{00000000-0005-0000-0000-00002A460000}"/>
    <cellStyle name="Nota 2 2 2 2 5 2" xfId="17959" xr:uid="{00000000-0005-0000-0000-00002B460000}"/>
    <cellStyle name="Nota 2 2 2 2 5 2 2" xfId="17960" xr:uid="{00000000-0005-0000-0000-00002C460000}"/>
    <cellStyle name="Nota 2 2 2 2 5 2 2 2" xfId="17961" xr:uid="{00000000-0005-0000-0000-00002D460000}"/>
    <cellStyle name="Nota 2 2 2 2 5 2 2 2 2" xfId="17962" xr:uid="{00000000-0005-0000-0000-00002E460000}"/>
    <cellStyle name="Nota 2 2 2 2 5 2 2 3" xfId="17963" xr:uid="{00000000-0005-0000-0000-00002F460000}"/>
    <cellStyle name="Nota 2 2 2 2 5 2 3" xfId="17964" xr:uid="{00000000-0005-0000-0000-000030460000}"/>
    <cellStyle name="Nota 2 2 2 2 5 2 3 2" xfId="17965" xr:uid="{00000000-0005-0000-0000-000031460000}"/>
    <cellStyle name="Nota 2 2 2 2 5 2 4" xfId="17966" xr:uid="{00000000-0005-0000-0000-000032460000}"/>
    <cellStyle name="Nota 2 2 2 2 5 2 4 2" xfId="17967" xr:uid="{00000000-0005-0000-0000-000033460000}"/>
    <cellStyle name="Nota 2 2 2 2 5 2 5" xfId="17968" xr:uid="{00000000-0005-0000-0000-000034460000}"/>
    <cellStyle name="Nota 2 2 2 2 5 3" xfId="17969" xr:uid="{00000000-0005-0000-0000-000035460000}"/>
    <cellStyle name="Nota 2 2 2 2 5 3 2" xfId="17970" xr:uid="{00000000-0005-0000-0000-000036460000}"/>
    <cellStyle name="Nota 2 2 2 2 5 3 2 2" xfId="17971" xr:uid="{00000000-0005-0000-0000-000037460000}"/>
    <cellStyle name="Nota 2 2 2 2 5 3 3" xfId="17972" xr:uid="{00000000-0005-0000-0000-000038460000}"/>
    <cellStyle name="Nota 2 2 2 2 5 4" xfId="17973" xr:uid="{00000000-0005-0000-0000-000039460000}"/>
    <cellStyle name="Nota 2 2 2 2 5 4 2" xfId="17974" xr:uid="{00000000-0005-0000-0000-00003A460000}"/>
    <cellStyle name="Nota 2 2 2 2 5 4 2 2" xfId="17975" xr:uid="{00000000-0005-0000-0000-00003B460000}"/>
    <cellStyle name="Nota 2 2 2 2 5 4 3" xfId="17976" xr:uid="{00000000-0005-0000-0000-00003C460000}"/>
    <cellStyle name="Nota 2 2 2 2 5 5" xfId="17977" xr:uid="{00000000-0005-0000-0000-00003D460000}"/>
    <cellStyle name="Nota 2 2 2 2 5 5 2" xfId="17978" xr:uid="{00000000-0005-0000-0000-00003E460000}"/>
    <cellStyle name="Nota 2 2 2 2 5 5 2 2" xfId="17979" xr:uid="{00000000-0005-0000-0000-00003F460000}"/>
    <cellStyle name="Nota 2 2 2 2 5 5 3" xfId="17980" xr:uid="{00000000-0005-0000-0000-000040460000}"/>
    <cellStyle name="Nota 2 2 2 2 5 6" xfId="17981" xr:uid="{00000000-0005-0000-0000-000041460000}"/>
    <cellStyle name="Nota 2 2 2 2 5 6 2" xfId="17982" xr:uid="{00000000-0005-0000-0000-000042460000}"/>
    <cellStyle name="Nota 2 2 2 2 5 6 2 2" xfId="17983" xr:uid="{00000000-0005-0000-0000-000043460000}"/>
    <cellStyle name="Nota 2 2 2 2 5 6 3" xfId="17984" xr:uid="{00000000-0005-0000-0000-000044460000}"/>
    <cellStyle name="Nota 2 2 2 2 5 7" xfId="17985" xr:uid="{00000000-0005-0000-0000-000045460000}"/>
    <cellStyle name="Nota 2 2 2 2 5 7 2" xfId="17986" xr:uid="{00000000-0005-0000-0000-000046460000}"/>
    <cellStyle name="Nota 2 2 2 2 5 8" xfId="17987" xr:uid="{00000000-0005-0000-0000-000047460000}"/>
    <cellStyle name="Nota 2 2 2 2 5 8 2" xfId="17988" xr:uid="{00000000-0005-0000-0000-000048460000}"/>
    <cellStyle name="Nota 2 2 2 2 5 9" xfId="17989" xr:uid="{00000000-0005-0000-0000-000049460000}"/>
    <cellStyle name="Nota 2 2 2 2 6" xfId="17990" xr:uid="{00000000-0005-0000-0000-00004A460000}"/>
    <cellStyle name="Nota 2 2 2 2 6 2" xfId="17991" xr:uid="{00000000-0005-0000-0000-00004B460000}"/>
    <cellStyle name="Nota 2 2 2 2 6 2 2" xfId="17992" xr:uid="{00000000-0005-0000-0000-00004C460000}"/>
    <cellStyle name="Nota 2 2 2 2 6 2 2 2" xfId="17993" xr:uid="{00000000-0005-0000-0000-00004D460000}"/>
    <cellStyle name="Nota 2 2 2 2 6 2 2 2 2" xfId="17994" xr:uid="{00000000-0005-0000-0000-00004E460000}"/>
    <cellStyle name="Nota 2 2 2 2 6 2 2 3" xfId="17995" xr:uid="{00000000-0005-0000-0000-00004F460000}"/>
    <cellStyle name="Nota 2 2 2 2 6 2 3" xfId="17996" xr:uid="{00000000-0005-0000-0000-000050460000}"/>
    <cellStyle name="Nota 2 2 2 2 6 2 3 2" xfId="17997" xr:uid="{00000000-0005-0000-0000-000051460000}"/>
    <cellStyle name="Nota 2 2 2 2 6 2 4" xfId="17998" xr:uid="{00000000-0005-0000-0000-000052460000}"/>
    <cellStyle name="Nota 2 2 2 2 6 2 4 2" xfId="17999" xr:uid="{00000000-0005-0000-0000-000053460000}"/>
    <cellStyle name="Nota 2 2 2 2 6 2 5" xfId="18000" xr:uid="{00000000-0005-0000-0000-000054460000}"/>
    <cellStyle name="Nota 2 2 2 2 6 3" xfId="18001" xr:uid="{00000000-0005-0000-0000-000055460000}"/>
    <cellStyle name="Nota 2 2 2 2 6 3 2" xfId="18002" xr:uid="{00000000-0005-0000-0000-000056460000}"/>
    <cellStyle name="Nota 2 2 2 2 6 3 2 2" xfId="18003" xr:uid="{00000000-0005-0000-0000-000057460000}"/>
    <cellStyle name="Nota 2 2 2 2 6 3 3" xfId="18004" xr:uid="{00000000-0005-0000-0000-000058460000}"/>
    <cellStyle name="Nota 2 2 2 2 6 4" xfId="18005" xr:uid="{00000000-0005-0000-0000-000059460000}"/>
    <cellStyle name="Nota 2 2 2 2 6 4 2" xfId="18006" xr:uid="{00000000-0005-0000-0000-00005A460000}"/>
    <cellStyle name="Nota 2 2 2 2 6 4 2 2" xfId="18007" xr:uid="{00000000-0005-0000-0000-00005B460000}"/>
    <cellStyle name="Nota 2 2 2 2 6 4 3" xfId="18008" xr:uid="{00000000-0005-0000-0000-00005C460000}"/>
    <cellStyle name="Nota 2 2 2 2 6 5" xfId="18009" xr:uid="{00000000-0005-0000-0000-00005D460000}"/>
    <cellStyle name="Nota 2 2 2 2 6 5 2" xfId="18010" xr:uid="{00000000-0005-0000-0000-00005E460000}"/>
    <cellStyle name="Nota 2 2 2 2 6 5 2 2" xfId="18011" xr:uid="{00000000-0005-0000-0000-00005F460000}"/>
    <cellStyle name="Nota 2 2 2 2 6 5 3" xfId="18012" xr:uid="{00000000-0005-0000-0000-000060460000}"/>
    <cellStyle name="Nota 2 2 2 2 6 6" xfId="18013" xr:uid="{00000000-0005-0000-0000-000061460000}"/>
    <cellStyle name="Nota 2 2 2 2 6 6 2" xfId="18014" xr:uid="{00000000-0005-0000-0000-000062460000}"/>
    <cellStyle name="Nota 2 2 2 2 6 6 2 2" xfId="18015" xr:uid="{00000000-0005-0000-0000-000063460000}"/>
    <cellStyle name="Nota 2 2 2 2 6 6 3" xfId="18016" xr:uid="{00000000-0005-0000-0000-000064460000}"/>
    <cellStyle name="Nota 2 2 2 2 6 7" xfId="18017" xr:uid="{00000000-0005-0000-0000-000065460000}"/>
    <cellStyle name="Nota 2 2 2 2 6 7 2" xfId="18018" xr:uid="{00000000-0005-0000-0000-000066460000}"/>
    <cellStyle name="Nota 2 2 2 2 6 8" xfId="18019" xr:uid="{00000000-0005-0000-0000-000067460000}"/>
    <cellStyle name="Nota 2 2 2 2 6 8 2" xfId="18020" xr:uid="{00000000-0005-0000-0000-000068460000}"/>
    <cellStyle name="Nota 2 2 2 2 6 9" xfId="18021" xr:uid="{00000000-0005-0000-0000-000069460000}"/>
    <cellStyle name="Nota 2 2 2 2 7" xfId="18022" xr:uid="{00000000-0005-0000-0000-00006A460000}"/>
    <cellStyle name="Nota 2 2 2 2 7 2" xfId="18023" xr:uid="{00000000-0005-0000-0000-00006B460000}"/>
    <cellStyle name="Nota 2 2 2 2 7 2 2" xfId="18024" xr:uid="{00000000-0005-0000-0000-00006C460000}"/>
    <cellStyle name="Nota 2 2 2 2 7 2 2 2" xfId="18025" xr:uid="{00000000-0005-0000-0000-00006D460000}"/>
    <cellStyle name="Nota 2 2 2 2 7 2 3" xfId="18026" xr:uid="{00000000-0005-0000-0000-00006E460000}"/>
    <cellStyle name="Nota 2 2 2 2 7 2 3 2" xfId="18027" xr:uid="{00000000-0005-0000-0000-00006F460000}"/>
    <cellStyle name="Nota 2 2 2 2 7 2 4" xfId="18028" xr:uid="{00000000-0005-0000-0000-000070460000}"/>
    <cellStyle name="Nota 2 2 2 2 7 3" xfId="18029" xr:uid="{00000000-0005-0000-0000-000071460000}"/>
    <cellStyle name="Nota 2 2 2 2 7 3 2" xfId="18030" xr:uid="{00000000-0005-0000-0000-000072460000}"/>
    <cellStyle name="Nota 2 2 2 2 7 4" xfId="18031" xr:uid="{00000000-0005-0000-0000-000073460000}"/>
    <cellStyle name="Nota 2 2 2 2 7 4 2" xfId="18032" xr:uid="{00000000-0005-0000-0000-000074460000}"/>
    <cellStyle name="Nota 2 2 2 2 7 5" xfId="18033" xr:uid="{00000000-0005-0000-0000-000075460000}"/>
    <cellStyle name="Nota 2 2 2 2 8" xfId="18034" xr:uid="{00000000-0005-0000-0000-000076460000}"/>
    <cellStyle name="Nota 2 2 2 2 8 2" xfId="18035" xr:uid="{00000000-0005-0000-0000-000077460000}"/>
    <cellStyle name="Nota 2 2 2 2 8 2 2" xfId="18036" xr:uid="{00000000-0005-0000-0000-000078460000}"/>
    <cellStyle name="Nota 2 2 2 2 8 2 2 2" xfId="18037" xr:uid="{00000000-0005-0000-0000-000079460000}"/>
    <cellStyle name="Nota 2 2 2 2 8 2 3" xfId="18038" xr:uid="{00000000-0005-0000-0000-00007A460000}"/>
    <cellStyle name="Nota 2 2 2 2 8 2 3 2" xfId="18039" xr:uid="{00000000-0005-0000-0000-00007B460000}"/>
    <cellStyle name="Nota 2 2 2 2 8 2 4" xfId="18040" xr:uid="{00000000-0005-0000-0000-00007C460000}"/>
    <cellStyle name="Nota 2 2 2 2 8 3" xfId="18041" xr:uid="{00000000-0005-0000-0000-00007D460000}"/>
    <cellStyle name="Nota 2 2 2 2 8 3 2" xfId="18042" xr:uid="{00000000-0005-0000-0000-00007E460000}"/>
    <cellStyle name="Nota 2 2 2 2 8 4" xfId="18043" xr:uid="{00000000-0005-0000-0000-00007F460000}"/>
    <cellStyle name="Nota 2 2 2 2 8 4 2" xfId="18044" xr:uid="{00000000-0005-0000-0000-000080460000}"/>
    <cellStyle name="Nota 2 2 2 2 8 5" xfId="18045" xr:uid="{00000000-0005-0000-0000-000081460000}"/>
    <cellStyle name="Nota 2 2 2 2 9" xfId="18046" xr:uid="{00000000-0005-0000-0000-000082460000}"/>
    <cellStyle name="Nota 2 2 2 2 9 2" xfId="18047" xr:uid="{00000000-0005-0000-0000-000083460000}"/>
    <cellStyle name="Nota 2 2 2 2 9 2 2" xfId="18048" xr:uid="{00000000-0005-0000-0000-000084460000}"/>
    <cellStyle name="Nota 2 2 2 2 9 3" xfId="18049" xr:uid="{00000000-0005-0000-0000-000085460000}"/>
    <cellStyle name="Nota 2 2 2 2 9 3 2" xfId="18050" xr:uid="{00000000-0005-0000-0000-000086460000}"/>
    <cellStyle name="Nota 2 2 2 2 9 4" xfId="18051" xr:uid="{00000000-0005-0000-0000-000087460000}"/>
    <cellStyle name="Nota 2 2 2 3" xfId="18052" xr:uid="{00000000-0005-0000-0000-000088460000}"/>
    <cellStyle name="Nota 2 2 2 3 2" xfId="18053" xr:uid="{00000000-0005-0000-0000-000089460000}"/>
    <cellStyle name="Nota 2 2 2 3 2 10" xfId="18054" xr:uid="{00000000-0005-0000-0000-00008A460000}"/>
    <cellStyle name="Nota 2 2 2 3 2 10 2" xfId="18055" xr:uid="{00000000-0005-0000-0000-00008B460000}"/>
    <cellStyle name="Nota 2 2 2 3 2 11" xfId="18056" xr:uid="{00000000-0005-0000-0000-00008C460000}"/>
    <cellStyle name="Nota 2 2 2 3 2 11 2" xfId="18057" xr:uid="{00000000-0005-0000-0000-00008D460000}"/>
    <cellStyle name="Nota 2 2 2 3 2 12" xfId="18058" xr:uid="{00000000-0005-0000-0000-00008E460000}"/>
    <cellStyle name="Nota 2 2 2 3 2 2" xfId="18059" xr:uid="{00000000-0005-0000-0000-00008F460000}"/>
    <cellStyle name="Nota 2 2 2 3 2 2 2" xfId="18060" xr:uid="{00000000-0005-0000-0000-000090460000}"/>
    <cellStyle name="Nota 2 2 2 3 2 2 2 2" xfId="18061" xr:uid="{00000000-0005-0000-0000-000091460000}"/>
    <cellStyle name="Nota 2 2 2 3 2 2 2 2 2" xfId="18062" xr:uid="{00000000-0005-0000-0000-000092460000}"/>
    <cellStyle name="Nota 2 2 2 3 2 2 2 3" xfId="18063" xr:uid="{00000000-0005-0000-0000-000093460000}"/>
    <cellStyle name="Nota 2 2 2 3 2 2 2 3 2" xfId="18064" xr:uid="{00000000-0005-0000-0000-000094460000}"/>
    <cellStyle name="Nota 2 2 2 3 2 2 2 4" xfId="18065" xr:uid="{00000000-0005-0000-0000-000095460000}"/>
    <cellStyle name="Nota 2 2 2 3 2 2 3" xfId="18066" xr:uid="{00000000-0005-0000-0000-000096460000}"/>
    <cellStyle name="Nota 2 2 2 3 2 2 3 2" xfId="18067" xr:uid="{00000000-0005-0000-0000-000097460000}"/>
    <cellStyle name="Nota 2 2 2 3 2 2 3 2 2" xfId="18068" xr:uid="{00000000-0005-0000-0000-000098460000}"/>
    <cellStyle name="Nota 2 2 2 3 2 2 3 3" xfId="18069" xr:uid="{00000000-0005-0000-0000-000099460000}"/>
    <cellStyle name="Nota 2 2 2 3 2 2 4" xfId="18070" xr:uid="{00000000-0005-0000-0000-00009A460000}"/>
    <cellStyle name="Nota 2 2 2 3 2 2 4 2" xfId="18071" xr:uid="{00000000-0005-0000-0000-00009B460000}"/>
    <cellStyle name="Nota 2 2 2 3 2 2 5" xfId="18072" xr:uid="{00000000-0005-0000-0000-00009C460000}"/>
    <cellStyle name="Nota 2 2 2 3 2 2 5 2" xfId="18073" xr:uid="{00000000-0005-0000-0000-00009D460000}"/>
    <cellStyle name="Nota 2 2 2 3 2 2 6" xfId="18074" xr:uid="{00000000-0005-0000-0000-00009E460000}"/>
    <cellStyle name="Nota 2 2 2 3 2 3" xfId="18075" xr:uid="{00000000-0005-0000-0000-00009F460000}"/>
    <cellStyle name="Nota 2 2 2 3 2 3 2" xfId="18076" xr:uid="{00000000-0005-0000-0000-0000A0460000}"/>
    <cellStyle name="Nota 2 2 2 3 2 3 2 2" xfId="18077" xr:uid="{00000000-0005-0000-0000-0000A1460000}"/>
    <cellStyle name="Nota 2 2 2 3 2 3 2 2 2" xfId="18078" xr:uid="{00000000-0005-0000-0000-0000A2460000}"/>
    <cellStyle name="Nota 2 2 2 3 2 3 2 3" xfId="18079" xr:uid="{00000000-0005-0000-0000-0000A3460000}"/>
    <cellStyle name="Nota 2 2 2 3 2 3 2 3 2" xfId="18080" xr:uid="{00000000-0005-0000-0000-0000A4460000}"/>
    <cellStyle name="Nota 2 2 2 3 2 3 2 4" xfId="18081" xr:uid="{00000000-0005-0000-0000-0000A5460000}"/>
    <cellStyle name="Nota 2 2 2 3 2 3 3" xfId="18082" xr:uid="{00000000-0005-0000-0000-0000A6460000}"/>
    <cellStyle name="Nota 2 2 2 3 2 3 3 2" xfId="18083" xr:uid="{00000000-0005-0000-0000-0000A7460000}"/>
    <cellStyle name="Nota 2 2 2 3 2 3 3 2 2" xfId="18084" xr:uid="{00000000-0005-0000-0000-0000A8460000}"/>
    <cellStyle name="Nota 2 2 2 3 2 3 3 3" xfId="18085" xr:uid="{00000000-0005-0000-0000-0000A9460000}"/>
    <cellStyle name="Nota 2 2 2 3 2 3 4" xfId="18086" xr:uid="{00000000-0005-0000-0000-0000AA460000}"/>
    <cellStyle name="Nota 2 2 2 3 2 3 4 2" xfId="18087" xr:uid="{00000000-0005-0000-0000-0000AB460000}"/>
    <cellStyle name="Nota 2 2 2 3 2 3 5" xfId="18088" xr:uid="{00000000-0005-0000-0000-0000AC460000}"/>
    <cellStyle name="Nota 2 2 2 3 2 3 5 2" xfId="18089" xr:uid="{00000000-0005-0000-0000-0000AD460000}"/>
    <cellStyle name="Nota 2 2 2 3 2 3 6" xfId="18090" xr:uid="{00000000-0005-0000-0000-0000AE460000}"/>
    <cellStyle name="Nota 2 2 2 3 2 4" xfId="18091" xr:uid="{00000000-0005-0000-0000-0000AF460000}"/>
    <cellStyle name="Nota 2 2 2 3 2 4 2" xfId="18092" xr:uid="{00000000-0005-0000-0000-0000B0460000}"/>
    <cellStyle name="Nota 2 2 2 3 2 4 2 2" xfId="18093" xr:uid="{00000000-0005-0000-0000-0000B1460000}"/>
    <cellStyle name="Nota 2 2 2 3 2 4 2 2 2" xfId="18094" xr:uid="{00000000-0005-0000-0000-0000B2460000}"/>
    <cellStyle name="Nota 2 2 2 3 2 4 2 3" xfId="18095" xr:uid="{00000000-0005-0000-0000-0000B3460000}"/>
    <cellStyle name="Nota 2 2 2 3 2 4 2 3 2" xfId="18096" xr:uid="{00000000-0005-0000-0000-0000B4460000}"/>
    <cellStyle name="Nota 2 2 2 3 2 4 2 4" xfId="18097" xr:uid="{00000000-0005-0000-0000-0000B5460000}"/>
    <cellStyle name="Nota 2 2 2 3 2 4 3" xfId="18098" xr:uid="{00000000-0005-0000-0000-0000B6460000}"/>
    <cellStyle name="Nota 2 2 2 3 2 4 3 2" xfId="18099" xr:uid="{00000000-0005-0000-0000-0000B7460000}"/>
    <cellStyle name="Nota 2 2 2 3 2 4 3 2 2" xfId="18100" xr:uid="{00000000-0005-0000-0000-0000B8460000}"/>
    <cellStyle name="Nota 2 2 2 3 2 4 3 3" xfId="18101" xr:uid="{00000000-0005-0000-0000-0000B9460000}"/>
    <cellStyle name="Nota 2 2 2 3 2 4 4" xfId="18102" xr:uid="{00000000-0005-0000-0000-0000BA460000}"/>
    <cellStyle name="Nota 2 2 2 3 2 4 4 2" xfId="18103" xr:uid="{00000000-0005-0000-0000-0000BB460000}"/>
    <cellStyle name="Nota 2 2 2 3 2 4 5" xfId="18104" xr:uid="{00000000-0005-0000-0000-0000BC460000}"/>
    <cellStyle name="Nota 2 2 2 3 2 4 5 2" xfId="18105" xr:uid="{00000000-0005-0000-0000-0000BD460000}"/>
    <cellStyle name="Nota 2 2 2 3 2 4 6" xfId="18106" xr:uid="{00000000-0005-0000-0000-0000BE460000}"/>
    <cellStyle name="Nota 2 2 2 3 2 5" xfId="18107" xr:uid="{00000000-0005-0000-0000-0000BF460000}"/>
    <cellStyle name="Nota 2 2 2 3 2 5 2" xfId="18108" xr:uid="{00000000-0005-0000-0000-0000C0460000}"/>
    <cellStyle name="Nota 2 2 2 3 2 5 2 2" xfId="18109" xr:uid="{00000000-0005-0000-0000-0000C1460000}"/>
    <cellStyle name="Nota 2 2 2 3 2 5 2 2 2" xfId="18110" xr:uid="{00000000-0005-0000-0000-0000C2460000}"/>
    <cellStyle name="Nota 2 2 2 3 2 5 2 3" xfId="18111" xr:uid="{00000000-0005-0000-0000-0000C3460000}"/>
    <cellStyle name="Nota 2 2 2 3 2 5 2 3 2" xfId="18112" xr:uid="{00000000-0005-0000-0000-0000C4460000}"/>
    <cellStyle name="Nota 2 2 2 3 2 5 2 4" xfId="18113" xr:uid="{00000000-0005-0000-0000-0000C5460000}"/>
    <cellStyle name="Nota 2 2 2 3 2 5 3" xfId="18114" xr:uid="{00000000-0005-0000-0000-0000C6460000}"/>
    <cellStyle name="Nota 2 2 2 3 2 5 3 2" xfId="18115" xr:uid="{00000000-0005-0000-0000-0000C7460000}"/>
    <cellStyle name="Nota 2 2 2 3 2 5 3 2 2" xfId="18116" xr:uid="{00000000-0005-0000-0000-0000C8460000}"/>
    <cellStyle name="Nota 2 2 2 3 2 5 3 3" xfId="18117" xr:uid="{00000000-0005-0000-0000-0000C9460000}"/>
    <cellStyle name="Nota 2 2 2 3 2 5 4" xfId="18118" xr:uid="{00000000-0005-0000-0000-0000CA460000}"/>
    <cellStyle name="Nota 2 2 2 3 2 5 4 2" xfId="18119" xr:uid="{00000000-0005-0000-0000-0000CB460000}"/>
    <cellStyle name="Nota 2 2 2 3 2 5 5" xfId="18120" xr:uid="{00000000-0005-0000-0000-0000CC460000}"/>
    <cellStyle name="Nota 2 2 2 3 2 5 5 2" xfId="18121" xr:uid="{00000000-0005-0000-0000-0000CD460000}"/>
    <cellStyle name="Nota 2 2 2 3 2 5 6" xfId="18122" xr:uid="{00000000-0005-0000-0000-0000CE460000}"/>
    <cellStyle name="Nota 2 2 2 3 2 6" xfId="18123" xr:uid="{00000000-0005-0000-0000-0000CF460000}"/>
    <cellStyle name="Nota 2 2 2 3 2 6 2" xfId="18124" xr:uid="{00000000-0005-0000-0000-0000D0460000}"/>
    <cellStyle name="Nota 2 2 2 3 2 6 2 2" xfId="18125" xr:uid="{00000000-0005-0000-0000-0000D1460000}"/>
    <cellStyle name="Nota 2 2 2 3 2 6 2 2 2" xfId="18126" xr:uid="{00000000-0005-0000-0000-0000D2460000}"/>
    <cellStyle name="Nota 2 2 2 3 2 6 2 3" xfId="18127" xr:uid="{00000000-0005-0000-0000-0000D3460000}"/>
    <cellStyle name="Nota 2 2 2 3 2 6 2 3 2" xfId="18128" xr:uid="{00000000-0005-0000-0000-0000D4460000}"/>
    <cellStyle name="Nota 2 2 2 3 2 6 2 4" xfId="18129" xr:uid="{00000000-0005-0000-0000-0000D5460000}"/>
    <cellStyle name="Nota 2 2 2 3 2 6 3" xfId="18130" xr:uid="{00000000-0005-0000-0000-0000D6460000}"/>
    <cellStyle name="Nota 2 2 2 3 2 6 3 2" xfId="18131" xr:uid="{00000000-0005-0000-0000-0000D7460000}"/>
    <cellStyle name="Nota 2 2 2 3 2 6 4" xfId="18132" xr:uid="{00000000-0005-0000-0000-0000D8460000}"/>
    <cellStyle name="Nota 2 2 2 3 2 6 4 2" xfId="18133" xr:uid="{00000000-0005-0000-0000-0000D9460000}"/>
    <cellStyle name="Nota 2 2 2 3 2 6 5" xfId="18134" xr:uid="{00000000-0005-0000-0000-0000DA460000}"/>
    <cellStyle name="Nota 2 2 2 3 2 7" xfId="18135" xr:uid="{00000000-0005-0000-0000-0000DB460000}"/>
    <cellStyle name="Nota 2 2 2 3 2 7 2" xfId="18136" xr:uid="{00000000-0005-0000-0000-0000DC460000}"/>
    <cellStyle name="Nota 2 2 2 3 2 7 2 2" xfId="18137" xr:uid="{00000000-0005-0000-0000-0000DD460000}"/>
    <cellStyle name="Nota 2 2 2 3 2 7 3" xfId="18138" xr:uid="{00000000-0005-0000-0000-0000DE460000}"/>
    <cellStyle name="Nota 2 2 2 3 2 7 3 2" xfId="18139" xr:uid="{00000000-0005-0000-0000-0000DF460000}"/>
    <cellStyle name="Nota 2 2 2 3 2 7 4" xfId="18140" xr:uid="{00000000-0005-0000-0000-0000E0460000}"/>
    <cellStyle name="Nota 2 2 2 3 2 8" xfId="18141" xr:uid="{00000000-0005-0000-0000-0000E1460000}"/>
    <cellStyle name="Nota 2 2 2 3 2 8 2" xfId="18142" xr:uid="{00000000-0005-0000-0000-0000E2460000}"/>
    <cellStyle name="Nota 2 2 2 3 2 8 2 2" xfId="18143" xr:uid="{00000000-0005-0000-0000-0000E3460000}"/>
    <cellStyle name="Nota 2 2 2 3 2 8 3" xfId="18144" xr:uid="{00000000-0005-0000-0000-0000E4460000}"/>
    <cellStyle name="Nota 2 2 2 3 2 8 3 2" xfId="18145" xr:uid="{00000000-0005-0000-0000-0000E5460000}"/>
    <cellStyle name="Nota 2 2 2 3 2 8 4" xfId="18146" xr:uid="{00000000-0005-0000-0000-0000E6460000}"/>
    <cellStyle name="Nota 2 2 2 3 2 9" xfId="18147" xr:uid="{00000000-0005-0000-0000-0000E7460000}"/>
    <cellStyle name="Nota 2 2 2 3 2 9 2" xfId="18148" xr:uid="{00000000-0005-0000-0000-0000E8460000}"/>
    <cellStyle name="Nota 2 2 2 3 2 9 2 2" xfId="18149" xr:uid="{00000000-0005-0000-0000-0000E9460000}"/>
    <cellStyle name="Nota 2 2 2 3 2 9 3" xfId="18150" xr:uid="{00000000-0005-0000-0000-0000EA460000}"/>
    <cellStyle name="Nota 2 2 2 3 3" xfId="18151" xr:uid="{00000000-0005-0000-0000-0000EB460000}"/>
    <cellStyle name="Nota 2 2 2 3 3 10" xfId="18152" xr:uid="{00000000-0005-0000-0000-0000EC460000}"/>
    <cellStyle name="Nota 2 2 2 3 3 10 2" xfId="18153" xr:uid="{00000000-0005-0000-0000-0000ED460000}"/>
    <cellStyle name="Nota 2 2 2 3 3 11" xfId="18154" xr:uid="{00000000-0005-0000-0000-0000EE460000}"/>
    <cellStyle name="Nota 2 2 2 3 3 11 2" xfId="18155" xr:uid="{00000000-0005-0000-0000-0000EF460000}"/>
    <cellStyle name="Nota 2 2 2 3 3 12" xfId="18156" xr:uid="{00000000-0005-0000-0000-0000F0460000}"/>
    <cellStyle name="Nota 2 2 2 3 3 2" xfId="18157" xr:uid="{00000000-0005-0000-0000-0000F1460000}"/>
    <cellStyle name="Nota 2 2 2 3 3 2 2" xfId="18158" xr:uid="{00000000-0005-0000-0000-0000F2460000}"/>
    <cellStyle name="Nota 2 2 2 3 3 2 2 2" xfId="18159" xr:uid="{00000000-0005-0000-0000-0000F3460000}"/>
    <cellStyle name="Nota 2 2 2 3 3 2 2 2 2" xfId="18160" xr:uid="{00000000-0005-0000-0000-0000F4460000}"/>
    <cellStyle name="Nota 2 2 2 3 3 2 2 3" xfId="18161" xr:uid="{00000000-0005-0000-0000-0000F5460000}"/>
    <cellStyle name="Nota 2 2 2 3 3 2 2 3 2" xfId="18162" xr:uid="{00000000-0005-0000-0000-0000F6460000}"/>
    <cellStyle name="Nota 2 2 2 3 3 2 2 4" xfId="18163" xr:uid="{00000000-0005-0000-0000-0000F7460000}"/>
    <cellStyle name="Nota 2 2 2 3 3 2 3" xfId="18164" xr:uid="{00000000-0005-0000-0000-0000F8460000}"/>
    <cellStyle name="Nota 2 2 2 3 3 2 3 2" xfId="18165" xr:uid="{00000000-0005-0000-0000-0000F9460000}"/>
    <cellStyle name="Nota 2 2 2 3 3 2 3 2 2" xfId="18166" xr:uid="{00000000-0005-0000-0000-0000FA460000}"/>
    <cellStyle name="Nota 2 2 2 3 3 2 3 3" xfId="18167" xr:uid="{00000000-0005-0000-0000-0000FB460000}"/>
    <cellStyle name="Nota 2 2 2 3 3 2 4" xfId="18168" xr:uid="{00000000-0005-0000-0000-0000FC460000}"/>
    <cellStyle name="Nota 2 2 2 3 3 2 4 2" xfId="18169" xr:uid="{00000000-0005-0000-0000-0000FD460000}"/>
    <cellStyle name="Nota 2 2 2 3 3 2 5" xfId="18170" xr:uid="{00000000-0005-0000-0000-0000FE460000}"/>
    <cellStyle name="Nota 2 2 2 3 3 2 5 2" xfId="18171" xr:uid="{00000000-0005-0000-0000-0000FF460000}"/>
    <cellStyle name="Nota 2 2 2 3 3 2 6" xfId="18172" xr:uid="{00000000-0005-0000-0000-000000470000}"/>
    <cellStyle name="Nota 2 2 2 3 3 3" xfId="18173" xr:uid="{00000000-0005-0000-0000-000001470000}"/>
    <cellStyle name="Nota 2 2 2 3 3 3 2" xfId="18174" xr:uid="{00000000-0005-0000-0000-000002470000}"/>
    <cellStyle name="Nota 2 2 2 3 3 3 2 2" xfId="18175" xr:uid="{00000000-0005-0000-0000-000003470000}"/>
    <cellStyle name="Nota 2 2 2 3 3 3 2 2 2" xfId="18176" xr:uid="{00000000-0005-0000-0000-000004470000}"/>
    <cellStyle name="Nota 2 2 2 3 3 3 2 3" xfId="18177" xr:uid="{00000000-0005-0000-0000-000005470000}"/>
    <cellStyle name="Nota 2 2 2 3 3 3 2 3 2" xfId="18178" xr:uid="{00000000-0005-0000-0000-000006470000}"/>
    <cellStyle name="Nota 2 2 2 3 3 3 2 4" xfId="18179" xr:uid="{00000000-0005-0000-0000-000007470000}"/>
    <cellStyle name="Nota 2 2 2 3 3 3 3" xfId="18180" xr:uid="{00000000-0005-0000-0000-000008470000}"/>
    <cellStyle name="Nota 2 2 2 3 3 3 3 2" xfId="18181" xr:uid="{00000000-0005-0000-0000-000009470000}"/>
    <cellStyle name="Nota 2 2 2 3 3 3 3 2 2" xfId="18182" xr:uid="{00000000-0005-0000-0000-00000A470000}"/>
    <cellStyle name="Nota 2 2 2 3 3 3 3 3" xfId="18183" xr:uid="{00000000-0005-0000-0000-00000B470000}"/>
    <cellStyle name="Nota 2 2 2 3 3 3 4" xfId="18184" xr:uid="{00000000-0005-0000-0000-00000C470000}"/>
    <cellStyle name="Nota 2 2 2 3 3 3 4 2" xfId="18185" xr:uid="{00000000-0005-0000-0000-00000D470000}"/>
    <cellStyle name="Nota 2 2 2 3 3 3 5" xfId="18186" xr:uid="{00000000-0005-0000-0000-00000E470000}"/>
    <cellStyle name="Nota 2 2 2 3 3 3 5 2" xfId="18187" xr:uid="{00000000-0005-0000-0000-00000F470000}"/>
    <cellStyle name="Nota 2 2 2 3 3 3 6" xfId="18188" xr:uid="{00000000-0005-0000-0000-000010470000}"/>
    <cellStyle name="Nota 2 2 2 3 3 4" xfId="18189" xr:uid="{00000000-0005-0000-0000-000011470000}"/>
    <cellStyle name="Nota 2 2 2 3 3 4 2" xfId="18190" xr:uid="{00000000-0005-0000-0000-000012470000}"/>
    <cellStyle name="Nota 2 2 2 3 3 4 2 2" xfId="18191" xr:uid="{00000000-0005-0000-0000-000013470000}"/>
    <cellStyle name="Nota 2 2 2 3 3 4 2 2 2" xfId="18192" xr:uid="{00000000-0005-0000-0000-000014470000}"/>
    <cellStyle name="Nota 2 2 2 3 3 4 2 3" xfId="18193" xr:uid="{00000000-0005-0000-0000-000015470000}"/>
    <cellStyle name="Nota 2 2 2 3 3 4 2 3 2" xfId="18194" xr:uid="{00000000-0005-0000-0000-000016470000}"/>
    <cellStyle name="Nota 2 2 2 3 3 4 2 4" xfId="18195" xr:uid="{00000000-0005-0000-0000-000017470000}"/>
    <cellStyle name="Nota 2 2 2 3 3 4 3" xfId="18196" xr:uid="{00000000-0005-0000-0000-000018470000}"/>
    <cellStyle name="Nota 2 2 2 3 3 4 3 2" xfId="18197" xr:uid="{00000000-0005-0000-0000-000019470000}"/>
    <cellStyle name="Nota 2 2 2 3 3 4 3 2 2" xfId="18198" xr:uid="{00000000-0005-0000-0000-00001A470000}"/>
    <cellStyle name="Nota 2 2 2 3 3 4 3 3" xfId="18199" xr:uid="{00000000-0005-0000-0000-00001B470000}"/>
    <cellStyle name="Nota 2 2 2 3 3 4 4" xfId="18200" xr:uid="{00000000-0005-0000-0000-00001C470000}"/>
    <cellStyle name="Nota 2 2 2 3 3 4 4 2" xfId="18201" xr:uid="{00000000-0005-0000-0000-00001D470000}"/>
    <cellStyle name="Nota 2 2 2 3 3 4 5" xfId="18202" xr:uid="{00000000-0005-0000-0000-00001E470000}"/>
    <cellStyle name="Nota 2 2 2 3 3 4 5 2" xfId="18203" xr:uid="{00000000-0005-0000-0000-00001F470000}"/>
    <cellStyle name="Nota 2 2 2 3 3 4 6" xfId="18204" xr:uid="{00000000-0005-0000-0000-000020470000}"/>
    <cellStyle name="Nota 2 2 2 3 3 5" xfId="18205" xr:uid="{00000000-0005-0000-0000-000021470000}"/>
    <cellStyle name="Nota 2 2 2 3 3 5 2" xfId="18206" xr:uid="{00000000-0005-0000-0000-000022470000}"/>
    <cellStyle name="Nota 2 2 2 3 3 5 2 2" xfId="18207" xr:uid="{00000000-0005-0000-0000-000023470000}"/>
    <cellStyle name="Nota 2 2 2 3 3 5 2 2 2" xfId="18208" xr:uid="{00000000-0005-0000-0000-000024470000}"/>
    <cellStyle name="Nota 2 2 2 3 3 5 2 3" xfId="18209" xr:uid="{00000000-0005-0000-0000-000025470000}"/>
    <cellStyle name="Nota 2 2 2 3 3 5 2 3 2" xfId="18210" xr:uid="{00000000-0005-0000-0000-000026470000}"/>
    <cellStyle name="Nota 2 2 2 3 3 5 2 4" xfId="18211" xr:uid="{00000000-0005-0000-0000-000027470000}"/>
    <cellStyle name="Nota 2 2 2 3 3 5 3" xfId="18212" xr:uid="{00000000-0005-0000-0000-000028470000}"/>
    <cellStyle name="Nota 2 2 2 3 3 5 3 2" xfId="18213" xr:uid="{00000000-0005-0000-0000-000029470000}"/>
    <cellStyle name="Nota 2 2 2 3 3 5 3 2 2" xfId="18214" xr:uid="{00000000-0005-0000-0000-00002A470000}"/>
    <cellStyle name="Nota 2 2 2 3 3 5 3 3" xfId="18215" xr:uid="{00000000-0005-0000-0000-00002B470000}"/>
    <cellStyle name="Nota 2 2 2 3 3 5 4" xfId="18216" xr:uid="{00000000-0005-0000-0000-00002C470000}"/>
    <cellStyle name="Nota 2 2 2 3 3 5 4 2" xfId="18217" xr:uid="{00000000-0005-0000-0000-00002D470000}"/>
    <cellStyle name="Nota 2 2 2 3 3 5 5" xfId="18218" xr:uid="{00000000-0005-0000-0000-00002E470000}"/>
    <cellStyle name="Nota 2 2 2 3 3 5 5 2" xfId="18219" xr:uid="{00000000-0005-0000-0000-00002F470000}"/>
    <cellStyle name="Nota 2 2 2 3 3 5 6" xfId="18220" xr:uid="{00000000-0005-0000-0000-000030470000}"/>
    <cellStyle name="Nota 2 2 2 3 3 6" xfId="18221" xr:uid="{00000000-0005-0000-0000-000031470000}"/>
    <cellStyle name="Nota 2 2 2 3 3 6 2" xfId="18222" xr:uid="{00000000-0005-0000-0000-000032470000}"/>
    <cellStyle name="Nota 2 2 2 3 3 6 2 2" xfId="18223" xr:uid="{00000000-0005-0000-0000-000033470000}"/>
    <cellStyle name="Nota 2 2 2 3 3 6 2 2 2" xfId="18224" xr:uid="{00000000-0005-0000-0000-000034470000}"/>
    <cellStyle name="Nota 2 2 2 3 3 6 2 3" xfId="18225" xr:uid="{00000000-0005-0000-0000-000035470000}"/>
    <cellStyle name="Nota 2 2 2 3 3 6 2 3 2" xfId="18226" xr:uid="{00000000-0005-0000-0000-000036470000}"/>
    <cellStyle name="Nota 2 2 2 3 3 6 2 4" xfId="18227" xr:uid="{00000000-0005-0000-0000-000037470000}"/>
    <cellStyle name="Nota 2 2 2 3 3 6 3" xfId="18228" xr:uid="{00000000-0005-0000-0000-000038470000}"/>
    <cellStyle name="Nota 2 2 2 3 3 6 3 2" xfId="18229" xr:uid="{00000000-0005-0000-0000-000039470000}"/>
    <cellStyle name="Nota 2 2 2 3 3 6 4" xfId="18230" xr:uid="{00000000-0005-0000-0000-00003A470000}"/>
    <cellStyle name="Nota 2 2 2 3 3 6 4 2" xfId="18231" xr:uid="{00000000-0005-0000-0000-00003B470000}"/>
    <cellStyle name="Nota 2 2 2 3 3 6 5" xfId="18232" xr:uid="{00000000-0005-0000-0000-00003C470000}"/>
    <cellStyle name="Nota 2 2 2 3 3 7" xfId="18233" xr:uid="{00000000-0005-0000-0000-00003D470000}"/>
    <cellStyle name="Nota 2 2 2 3 3 7 2" xfId="18234" xr:uid="{00000000-0005-0000-0000-00003E470000}"/>
    <cellStyle name="Nota 2 2 2 3 3 7 2 2" xfId="18235" xr:uid="{00000000-0005-0000-0000-00003F470000}"/>
    <cellStyle name="Nota 2 2 2 3 3 7 3" xfId="18236" xr:uid="{00000000-0005-0000-0000-000040470000}"/>
    <cellStyle name="Nota 2 2 2 3 3 7 3 2" xfId="18237" xr:uid="{00000000-0005-0000-0000-000041470000}"/>
    <cellStyle name="Nota 2 2 2 3 3 7 4" xfId="18238" xr:uid="{00000000-0005-0000-0000-000042470000}"/>
    <cellStyle name="Nota 2 2 2 3 3 8" xfId="18239" xr:uid="{00000000-0005-0000-0000-000043470000}"/>
    <cellStyle name="Nota 2 2 2 3 3 8 2" xfId="18240" xr:uid="{00000000-0005-0000-0000-000044470000}"/>
    <cellStyle name="Nota 2 2 2 3 3 8 2 2" xfId="18241" xr:uid="{00000000-0005-0000-0000-000045470000}"/>
    <cellStyle name="Nota 2 2 2 3 3 8 3" xfId="18242" xr:uid="{00000000-0005-0000-0000-000046470000}"/>
    <cellStyle name="Nota 2 2 2 3 3 8 3 2" xfId="18243" xr:uid="{00000000-0005-0000-0000-000047470000}"/>
    <cellStyle name="Nota 2 2 2 3 3 8 4" xfId="18244" xr:uid="{00000000-0005-0000-0000-000048470000}"/>
    <cellStyle name="Nota 2 2 2 3 3 9" xfId="18245" xr:uid="{00000000-0005-0000-0000-000049470000}"/>
    <cellStyle name="Nota 2 2 2 3 3 9 2" xfId="18246" xr:uid="{00000000-0005-0000-0000-00004A470000}"/>
    <cellStyle name="Nota 2 2 2 3 3 9 2 2" xfId="18247" xr:uid="{00000000-0005-0000-0000-00004B470000}"/>
    <cellStyle name="Nota 2 2 2 3 3 9 3" xfId="18248" xr:uid="{00000000-0005-0000-0000-00004C470000}"/>
    <cellStyle name="Nota 2 2 2 3 4" xfId="18249" xr:uid="{00000000-0005-0000-0000-00004D470000}"/>
    <cellStyle name="Nota 2 2 2 3 4 2" xfId="18250" xr:uid="{00000000-0005-0000-0000-00004E470000}"/>
    <cellStyle name="Nota 2 2 2 3 4 2 2" xfId="18251" xr:uid="{00000000-0005-0000-0000-00004F470000}"/>
    <cellStyle name="Nota 2 2 2 3 4 2 2 2" xfId="18252" xr:uid="{00000000-0005-0000-0000-000050470000}"/>
    <cellStyle name="Nota 2 2 2 3 4 2 3" xfId="18253" xr:uid="{00000000-0005-0000-0000-000051470000}"/>
    <cellStyle name="Nota 2 2 2 3 4 3" xfId="18254" xr:uid="{00000000-0005-0000-0000-000052470000}"/>
    <cellStyle name="Nota 2 2 2 3 4 3 2" xfId="18255" xr:uid="{00000000-0005-0000-0000-000053470000}"/>
    <cellStyle name="Nota 2 2 2 3 4 3 2 2" xfId="18256" xr:uid="{00000000-0005-0000-0000-000054470000}"/>
    <cellStyle name="Nota 2 2 2 3 4 3 3" xfId="18257" xr:uid="{00000000-0005-0000-0000-000055470000}"/>
    <cellStyle name="Nota 2 2 2 3 4 4" xfId="18258" xr:uid="{00000000-0005-0000-0000-000056470000}"/>
    <cellStyle name="Nota 2 2 2 3 4 4 2" xfId="18259" xr:uid="{00000000-0005-0000-0000-000057470000}"/>
    <cellStyle name="Nota 2 2 2 3 4 4 2 2" xfId="18260" xr:uid="{00000000-0005-0000-0000-000058470000}"/>
    <cellStyle name="Nota 2 2 2 3 4 4 3" xfId="18261" xr:uid="{00000000-0005-0000-0000-000059470000}"/>
    <cellStyle name="Nota 2 2 2 3 4 5" xfId="18262" xr:uid="{00000000-0005-0000-0000-00005A470000}"/>
    <cellStyle name="Nota 2 2 2 3 4 5 2" xfId="18263" xr:uid="{00000000-0005-0000-0000-00005B470000}"/>
    <cellStyle name="Nota 2 2 2 3 4 5 2 2" xfId="18264" xr:uid="{00000000-0005-0000-0000-00005C470000}"/>
    <cellStyle name="Nota 2 2 2 3 4 5 3" xfId="18265" xr:uid="{00000000-0005-0000-0000-00005D470000}"/>
    <cellStyle name="Nota 2 2 2 3 4 6" xfId="18266" xr:uid="{00000000-0005-0000-0000-00005E470000}"/>
    <cellStyle name="Nota 2 2 2 3 4 6 2" xfId="18267" xr:uid="{00000000-0005-0000-0000-00005F470000}"/>
    <cellStyle name="Nota 2 2 2 3 4 6 2 2" xfId="18268" xr:uid="{00000000-0005-0000-0000-000060470000}"/>
    <cellStyle name="Nota 2 2 2 3 4 6 3" xfId="18269" xr:uid="{00000000-0005-0000-0000-000061470000}"/>
    <cellStyle name="Nota 2 2 2 3 4 7" xfId="18270" xr:uid="{00000000-0005-0000-0000-000062470000}"/>
    <cellStyle name="Nota 2 2 2 3 4 7 2" xfId="18271" xr:uid="{00000000-0005-0000-0000-000063470000}"/>
    <cellStyle name="Nota 2 2 2 3 4 8" xfId="18272" xr:uid="{00000000-0005-0000-0000-000064470000}"/>
    <cellStyle name="Nota 2 2 2 3 4 8 2" xfId="18273" xr:uid="{00000000-0005-0000-0000-000065470000}"/>
    <cellStyle name="Nota 2 2 2 3 4 9" xfId="18274" xr:uid="{00000000-0005-0000-0000-000066470000}"/>
    <cellStyle name="Nota 2 2 2 3 5" xfId="18275" xr:uid="{00000000-0005-0000-0000-000067470000}"/>
    <cellStyle name="Nota 2 2 2 3 5 2" xfId="18276" xr:uid="{00000000-0005-0000-0000-000068470000}"/>
    <cellStyle name="Nota 2 2 2 3 5 2 2" xfId="18277" xr:uid="{00000000-0005-0000-0000-000069470000}"/>
    <cellStyle name="Nota 2 2 2 3 5 2 2 2" xfId="18278" xr:uid="{00000000-0005-0000-0000-00006A470000}"/>
    <cellStyle name="Nota 2 2 2 3 5 2 3" xfId="18279" xr:uid="{00000000-0005-0000-0000-00006B470000}"/>
    <cellStyle name="Nota 2 2 2 3 5 3" xfId="18280" xr:uid="{00000000-0005-0000-0000-00006C470000}"/>
    <cellStyle name="Nota 2 2 2 3 5 3 2" xfId="18281" xr:uid="{00000000-0005-0000-0000-00006D470000}"/>
    <cellStyle name="Nota 2 2 2 3 5 4" xfId="18282" xr:uid="{00000000-0005-0000-0000-00006E470000}"/>
    <cellStyle name="Nota 2 2 2 3 5 4 2" xfId="18283" xr:uid="{00000000-0005-0000-0000-00006F470000}"/>
    <cellStyle name="Nota 2 2 2 3 5 5" xfId="18284" xr:uid="{00000000-0005-0000-0000-000070470000}"/>
    <cellStyle name="Nota 2 2 2 3 6" xfId="18285" xr:uid="{00000000-0005-0000-0000-000071470000}"/>
    <cellStyle name="Nota 2 2 2 3 6 2" xfId="18286" xr:uid="{00000000-0005-0000-0000-000072470000}"/>
    <cellStyle name="Nota 2 2 2 3 7" xfId="18287" xr:uid="{00000000-0005-0000-0000-000073470000}"/>
    <cellStyle name="Nota 2 2 2 4" xfId="18288" xr:uid="{00000000-0005-0000-0000-000074470000}"/>
    <cellStyle name="Nota 2 2 2 4 2" xfId="18289" xr:uid="{00000000-0005-0000-0000-000075470000}"/>
    <cellStyle name="Nota 2 2 2 4 2 2" xfId="18290" xr:uid="{00000000-0005-0000-0000-000076470000}"/>
    <cellStyle name="Nota 2 2 2 4 2 2 10" xfId="18291" xr:uid="{00000000-0005-0000-0000-000077470000}"/>
    <cellStyle name="Nota 2 2 2 4 2 2 10 2" xfId="18292" xr:uid="{00000000-0005-0000-0000-000078470000}"/>
    <cellStyle name="Nota 2 2 2 4 2 2 11" xfId="18293" xr:uid="{00000000-0005-0000-0000-000079470000}"/>
    <cellStyle name="Nota 2 2 2 4 2 2 11 2" xfId="18294" xr:uid="{00000000-0005-0000-0000-00007A470000}"/>
    <cellStyle name="Nota 2 2 2 4 2 2 12" xfId="18295" xr:uid="{00000000-0005-0000-0000-00007B470000}"/>
    <cellStyle name="Nota 2 2 2 4 2 2 2" xfId="18296" xr:uid="{00000000-0005-0000-0000-00007C470000}"/>
    <cellStyle name="Nota 2 2 2 4 2 2 2 2" xfId="18297" xr:uid="{00000000-0005-0000-0000-00007D470000}"/>
    <cellStyle name="Nota 2 2 2 4 2 2 2 2 2" xfId="18298" xr:uid="{00000000-0005-0000-0000-00007E470000}"/>
    <cellStyle name="Nota 2 2 2 4 2 2 2 2 2 2" xfId="18299" xr:uid="{00000000-0005-0000-0000-00007F470000}"/>
    <cellStyle name="Nota 2 2 2 4 2 2 2 2 3" xfId="18300" xr:uid="{00000000-0005-0000-0000-000080470000}"/>
    <cellStyle name="Nota 2 2 2 4 2 2 2 2 3 2" xfId="18301" xr:uid="{00000000-0005-0000-0000-000081470000}"/>
    <cellStyle name="Nota 2 2 2 4 2 2 2 2 4" xfId="18302" xr:uid="{00000000-0005-0000-0000-000082470000}"/>
    <cellStyle name="Nota 2 2 2 4 2 2 2 3" xfId="18303" xr:uid="{00000000-0005-0000-0000-000083470000}"/>
    <cellStyle name="Nota 2 2 2 4 2 2 2 3 2" xfId="18304" xr:uid="{00000000-0005-0000-0000-000084470000}"/>
    <cellStyle name="Nota 2 2 2 4 2 2 2 3 2 2" xfId="18305" xr:uid="{00000000-0005-0000-0000-000085470000}"/>
    <cellStyle name="Nota 2 2 2 4 2 2 2 3 3" xfId="18306" xr:uid="{00000000-0005-0000-0000-000086470000}"/>
    <cellStyle name="Nota 2 2 2 4 2 2 2 4" xfId="18307" xr:uid="{00000000-0005-0000-0000-000087470000}"/>
    <cellStyle name="Nota 2 2 2 4 2 2 2 4 2" xfId="18308" xr:uid="{00000000-0005-0000-0000-000088470000}"/>
    <cellStyle name="Nota 2 2 2 4 2 2 2 5" xfId="18309" xr:uid="{00000000-0005-0000-0000-000089470000}"/>
    <cellStyle name="Nota 2 2 2 4 2 2 2 5 2" xfId="18310" xr:uid="{00000000-0005-0000-0000-00008A470000}"/>
    <cellStyle name="Nota 2 2 2 4 2 2 2 6" xfId="18311" xr:uid="{00000000-0005-0000-0000-00008B470000}"/>
    <cellStyle name="Nota 2 2 2 4 2 2 3" xfId="18312" xr:uid="{00000000-0005-0000-0000-00008C470000}"/>
    <cellStyle name="Nota 2 2 2 4 2 2 3 2" xfId="18313" xr:uid="{00000000-0005-0000-0000-00008D470000}"/>
    <cellStyle name="Nota 2 2 2 4 2 2 3 2 2" xfId="18314" xr:uid="{00000000-0005-0000-0000-00008E470000}"/>
    <cellStyle name="Nota 2 2 2 4 2 2 3 2 2 2" xfId="18315" xr:uid="{00000000-0005-0000-0000-00008F470000}"/>
    <cellStyle name="Nota 2 2 2 4 2 2 3 2 3" xfId="18316" xr:uid="{00000000-0005-0000-0000-000090470000}"/>
    <cellStyle name="Nota 2 2 2 4 2 2 3 2 3 2" xfId="18317" xr:uid="{00000000-0005-0000-0000-000091470000}"/>
    <cellStyle name="Nota 2 2 2 4 2 2 3 2 4" xfId="18318" xr:uid="{00000000-0005-0000-0000-000092470000}"/>
    <cellStyle name="Nota 2 2 2 4 2 2 3 3" xfId="18319" xr:uid="{00000000-0005-0000-0000-000093470000}"/>
    <cellStyle name="Nota 2 2 2 4 2 2 3 3 2" xfId="18320" xr:uid="{00000000-0005-0000-0000-000094470000}"/>
    <cellStyle name="Nota 2 2 2 4 2 2 3 3 2 2" xfId="18321" xr:uid="{00000000-0005-0000-0000-000095470000}"/>
    <cellStyle name="Nota 2 2 2 4 2 2 3 3 3" xfId="18322" xr:uid="{00000000-0005-0000-0000-000096470000}"/>
    <cellStyle name="Nota 2 2 2 4 2 2 3 4" xfId="18323" xr:uid="{00000000-0005-0000-0000-000097470000}"/>
    <cellStyle name="Nota 2 2 2 4 2 2 3 4 2" xfId="18324" xr:uid="{00000000-0005-0000-0000-000098470000}"/>
    <cellStyle name="Nota 2 2 2 4 2 2 3 5" xfId="18325" xr:uid="{00000000-0005-0000-0000-000099470000}"/>
    <cellStyle name="Nota 2 2 2 4 2 2 3 5 2" xfId="18326" xr:uid="{00000000-0005-0000-0000-00009A470000}"/>
    <cellStyle name="Nota 2 2 2 4 2 2 3 6" xfId="18327" xr:uid="{00000000-0005-0000-0000-00009B470000}"/>
    <cellStyle name="Nota 2 2 2 4 2 2 4" xfId="18328" xr:uid="{00000000-0005-0000-0000-00009C470000}"/>
    <cellStyle name="Nota 2 2 2 4 2 2 4 2" xfId="18329" xr:uid="{00000000-0005-0000-0000-00009D470000}"/>
    <cellStyle name="Nota 2 2 2 4 2 2 4 2 2" xfId="18330" xr:uid="{00000000-0005-0000-0000-00009E470000}"/>
    <cellStyle name="Nota 2 2 2 4 2 2 4 2 2 2" xfId="18331" xr:uid="{00000000-0005-0000-0000-00009F470000}"/>
    <cellStyle name="Nota 2 2 2 4 2 2 4 2 3" xfId="18332" xr:uid="{00000000-0005-0000-0000-0000A0470000}"/>
    <cellStyle name="Nota 2 2 2 4 2 2 4 2 3 2" xfId="18333" xr:uid="{00000000-0005-0000-0000-0000A1470000}"/>
    <cellStyle name="Nota 2 2 2 4 2 2 4 2 4" xfId="18334" xr:uid="{00000000-0005-0000-0000-0000A2470000}"/>
    <cellStyle name="Nota 2 2 2 4 2 2 4 3" xfId="18335" xr:uid="{00000000-0005-0000-0000-0000A3470000}"/>
    <cellStyle name="Nota 2 2 2 4 2 2 4 3 2" xfId="18336" xr:uid="{00000000-0005-0000-0000-0000A4470000}"/>
    <cellStyle name="Nota 2 2 2 4 2 2 4 3 2 2" xfId="18337" xr:uid="{00000000-0005-0000-0000-0000A5470000}"/>
    <cellStyle name="Nota 2 2 2 4 2 2 4 3 3" xfId="18338" xr:uid="{00000000-0005-0000-0000-0000A6470000}"/>
    <cellStyle name="Nota 2 2 2 4 2 2 4 4" xfId="18339" xr:uid="{00000000-0005-0000-0000-0000A7470000}"/>
    <cellStyle name="Nota 2 2 2 4 2 2 4 4 2" xfId="18340" xr:uid="{00000000-0005-0000-0000-0000A8470000}"/>
    <cellStyle name="Nota 2 2 2 4 2 2 4 5" xfId="18341" xr:uid="{00000000-0005-0000-0000-0000A9470000}"/>
    <cellStyle name="Nota 2 2 2 4 2 2 4 5 2" xfId="18342" xr:uid="{00000000-0005-0000-0000-0000AA470000}"/>
    <cellStyle name="Nota 2 2 2 4 2 2 4 6" xfId="18343" xr:uid="{00000000-0005-0000-0000-0000AB470000}"/>
    <cellStyle name="Nota 2 2 2 4 2 2 5" xfId="18344" xr:uid="{00000000-0005-0000-0000-0000AC470000}"/>
    <cellStyle name="Nota 2 2 2 4 2 2 5 2" xfId="18345" xr:uid="{00000000-0005-0000-0000-0000AD470000}"/>
    <cellStyle name="Nota 2 2 2 4 2 2 5 2 2" xfId="18346" xr:uid="{00000000-0005-0000-0000-0000AE470000}"/>
    <cellStyle name="Nota 2 2 2 4 2 2 5 2 2 2" xfId="18347" xr:uid="{00000000-0005-0000-0000-0000AF470000}"/>
    <cellStyle name="Nota 2 2 2 4 2 2 5 2 3" xfId="18348" xr:uid="{00000000-0005-0000-0000-0000B0470000}"/>
    <cellStyle name="Nota 2 2 2 4 2 2 5 2 3 2" xfId="18349" xr:uid="{00000000-0005-0000-0000-0000B1470000}"/>
    <cellStyle name="Nota 2 2 2 4 2 2 5 2 4" xfId="18350" xr:uid="{00000000-0005-0000-0000-0000B2470000}"/>
    <cellStyle name="Nota 2 2 2 4 2 2 5 3" xfId="18351" xr:uid="{00000000-0005-0000-0000-0000B3470000}"/>
    <cellStyle name="Nota 2 2 2 4 2 2 5 3 2" xfId="18352" xr:uid="{00000000-0005-0000-0000-0000B4470000}"/>
    <cellStyle name="Nota 2 2 2 4 2 2 5 3 2 2" xfId="18353" xr:uid="{00000000-0005-0000-0000-0000B5470000}"/>
    <cellStyle name="Nota 2 2 2 4 2 2 5 3 3" xfId="18354" xr:uid="{00000000-0005-0000-0000-0000B6470000}"/>
    <cellStyle name="Nota 2 2 2 4 2 2 5 4" xfId="18355" xr:uid="{00000000-0005-0000-0000-0000B7470000}"/>
    <cellStyle name="Nota 2 2 2 4 2 2 5 4 2" xfId="18356" xr:uid="{00000000-0005-0000-0000-0000B8470000}"/>
    <cellStyle name="Nota 2 2 2 4 2 2 5 5" xfId="18357" xr:uid="{00000000-0005-0000-0000-0000B9470000}"/>
    <cellStyle name="Nota 2 2 2 4 2 2 5 5 2" xfId="18358" xr:uid="{00000000-0005-0000-0000-0000BA470000}"/>
    <cellStyle name="Nota 2 2 2 4 2 2 5 6" xfId="18359" xr:uid="{00000000-0005-0000-0000-0000BB470000}"/>
    <cellStyle name="Nota 2 2 2 4 2 2 6" xfId="18360" xr:uid="{00000000-0005-0000-0000-0000BC470000}"/>
    <cellStyle name="Nota 2 2 2 4 2 2 6 2" xfId="18361" xr:uid="{00000000-0005-0000-0000-0000BD470000}"/>
    <cellStyle name="Nota 2 2 2 4 2 2 6 2 2" xfId="18362" xr:uid="{00000000-0005-0000-0000-0000BE470000}"/>
    <cellStyle name="Nota 2 2 2 4 2 2 6 2 2 2" xfId="18363" xr:uid="{00000000-0005-0000-0000-0000BF470000}"/>
    <cellStyle name="Nota 2 2 2 4 2 2 6 2 3" xfId="18364" xr:uid="{00000000-0005-0000-0000-0000C0470000}"/>
    <cellStyle name="Nota 2 2 2 4 2 2 6 2 3 2" xfId="18365" xr:uid="{00000000-0005-0000-0000-0000C1470000}"/>
    <cellStyle name="Nota 2 2 2 4 2 2 6 2 4" xfId="18366" xr:uid="{00000000-0005-0000-0000-0000C2470000}"/>
    <cellStyle name="Nota 2 2 2 4 2 2 6 3" xfId="18367" xr:uid="{00000000-0005-0000-0000-0000C3470000}"/>
    <cellStyle name="Nota 2 2 2 4 2 2 6 3 2" xfId="18368" xr:uid="{00000000-0005-0000-0000-0000C4470000}"/>
    <cellStyle name="Nota 2 2 2 4 2 2 6 4" xfId="18369" xr:uid="{00000000-0005-0000-0000-0000C5470000}"/>
    <cellStyle name="Nota 2 2 2 4 2 2 6 4 2" xfId="18370" xr:uid="{00000000-0005-0000-0000-0000C6470000}"/>
    <cellStyle name="Nota 2 2 2 4 2 2 6 5" xfId="18371" xr:uid="{00000000-0005-0000-0000-0000C7470000}"/>
    <cellStyle name="Nota 2 2 2 4 2 2 7" xfId="18372" xr:uid="{00000000-0005-0000-0000-0000C8470000}"/>
    <cellStyle name="Nota 2 2 2 4 2 2 7 2" xfId="18373" xr:uid="{00000000-0005-0000-0000-0000C9470000}"/>
    <cellStyle name="Nota 2 2 2 4 2 2 7 2 2" xfId="18374" xr:uid="{00000000-0005-0000-0000-0000CA470000}"/>
    <cellStyle name="Nota 2 2 2 4 2 2 7 3" xfId="18375" xr:uid="{00000000-0005-0000-0000-0000CB470000}"/>
    <cellStyle name="Nota 2 2 2 4 2 2 7 3 2" xfId="18376" xr:uid="{00000000-0005-0000-0000-0000CC470000}"/>
    <cellStyle name="Nota 2 2 2 4 2 2 7 4" xfId="18377" xr:uid="{00000000-0005-0000-0000-0000CD470000}"/>
    <cellStyle name="Nota 2 2 2 4 2 2 8" xfId="18378" xr:uid="{00000000-0005-0000-0000-0000CE470000}"/>
    <cellStyle name="Nota 2 2 2 4 2 2 8 2" xfId="18379" xr:uid="{00000000-0005-0000-0000-0000CF470000}"/>
    <cellStyle name="Nota 2 2 2 4 2 2 8 2 2" xfId="18380" xr:uid="{00000000-0005-0000-0000-0000D0470000}"/>
    <cellStyle name="Nota 2 2 2 4 2 2 8 3" xfId="18381" xr:uid="{00000000-0005-0000-0000-0000D1470000}"/>
    <cellStyle name="Nota 2 2 2 4 2 2 8 3 2" xfId="18382" xr:uid="{00000000-0005-0000-0000-0000D2470000}"/>
    <cellStyle name="Nota 2 2 2 4 2 2 8 4" xfId="18383" xr:uid="{00000000-0005-0000-0000-0000D3470000}"/>
    <cellStyle name="Nota 2 2 2 4 2 2 9" xfId="18384" xr:uid="{00000000-0005-0000-0000-0000D4470000}"/>
    <cellStyle name="Nota 2 2 2 4 2 2 9 2" xfId="18385" xr:uid="{00000000-0005-0000-0000-0000D5470000}"/>
    <cellStyle name="Nota 2 2 2 4 2 2 9 2 2" xfId="18386" xr:uid="{00000000-0005-0000-0000-0000D6470000}"/>
    <cellStyle name="Nota 2 2 2 4 2 2 9 3" xfId="18387" xr:uid="{00000000-0005-0000-0000-0000D7470000}"/>
    <cellStyle name="Nota 2 2 2 4 2 3" xfId="18388" xr:uid="{00000000-0005-0000-0000-0000D8470000}"/>
    <cellStyle name="Nota 2 2 2 4 2 3 10" xfId="18389" xr:uid="{00000000-0005-0000-0000-0000D9470000}"/>
    <cellStyle name="Nota 2 2 2 4 2 3 10 2" xfId="18390" xr:uid="{00000000-0005-0000-0000-0000DA470000}"/>
    <cellStyle name="Nota 2 2 2 4 2 3 11" xfId="18391" xr:uid="{00000000-0005-0000-0000-0000DB470000}"/>
    <cellStyle name="Nota 2 2 2 4 2 3 11 2" xfId="18392" xr:uid="{00000000-0005-0000-0000-0000DC470000}"/>
    <cellStyle name="Nota 2 2 2 4 2 3 12" xfId="18393" xr:uid="{00000000-0005-0000-0000-0000DD470000}"/>
    <cellStyle name="Nota 2 2 2 4 2 3 2" xfId="18394" xr:uid="{00000000-0005-0000-0000-0000DE470000}"/>
    <cellStyle name="Nota 2 2 2 4 2 3 2 2" xfId="18395" xr:uid="{00000000-0005-0000-0000-0000DF470000}"/>
    <cellStyle name="Nota 2 2 2 4 2 3 2 2 2" xfId="18396" xr:uid="{00000000-0005-0000-0000-0000E0470000}"/>
    <cellStyle name="Nota 2 2 2 4 2 3 2 2 2 2" xfId="18397" xr:uid="{00000000-0005-0000-0000-0000E1470000}"/>
    <cellStyle name="Nota 2 2 2 4 2 3 2 2 3" xfId="18398" xr:uid="{00000000-0005-0000-0000-0000E2470000}"/>
    <cellStyle name="Nota 2 2 2 4 2 3 2 2 3 2" xfId="18399" xr:uid="{00000000-0005-0000-0000-0000E3470000}"/>
    <cellStyle name="Nota 2 2 2 4 2 3 2 2 4" xfId="18400" xr:uid="{00000000-0005-0000-0000-0000E4470000}"/>
    <cellStyle name="Nota 2 2 2 4 2 3 2 3" xfId="18401" xr:uid="{00000000-0005-0000-0000-0000E5470000}"/>
    <cellStyle name="Nota 2 2 2 4 2 3 2 3 2" xfId="18402" xr:uid="{00000000-0005-0000-0000-0000E6470000}"/>
    <cellStyle name="Nota 2 2 2 4 2 3 2 3 2 2" xfId="18403" xr:uid="{00000000-0005-0000-0000-0000E7470000}"/>
    <cellStyle name="Nota 2 2 2 4 2 3 2 3 3" xfId="18404" xr:uid="{00000000-0005-0000-0000-0000E8470000}"/>
    <cellStyle name="Nota 2 2 2 4 2 3 2 4" xfId="18405" xr:uid="{00000000-0005-0000-0000-0000E9470000}"/>
    <cellStyle name="Nota 2 2 2 4 2 3 2 4 2" xfId="18406" xr:uid="{00000000-0005-0000-0000-0000EA470000}"/>
    <cellStyle name="Nota 2 2 2 4 2 3 2 5" xfId="18407" xr:uid="{00000000-0005-0000-0000-0000EB470000}"/>
    <cellStyle name="Nota 2 2 2 4 2 3 2 5 2" xfId="18408" xr:uid="{00000000-0005-0000-0000-0000EC470000}"/>
    <cellStyle name="Nota 2 2 2 4 2 3 2 6" xfId="18409" xr:uid="{00000000-0005-0000-0000-0000ED470000}"/>
    <cellStyle name="Nota 2 2 2 4 2 3 3" xfId="18410" xr:uid="{00000000-0005-0000-0000-0000EE470000}"/>
    <cellStyle name="Nota 2 2 2 4 2 3 3 2" xfId="18411" xr:uid="{00000000-0005-0000-0000-0000EF470000}"/>
    <cellStyle name="Nota 2 2 2 4 2 3 3 2 2" xfId="18412" xr:uid="{00000000-0005-0000-0000-0000F0470000}"/>
    <cellStyle name="Nota 2 2 2 4 2 3 3 2 2 2" xfId="18413" xr:uid="{00000000-0005-0000-0000-0000F1470000}"/>
    <cellStyle name="Nota 2 2 2 4 2 3 3 2 3" xfId="18414" xr:uid="{00000000-0005-0000-0000-0000F2470000}"/>
    <cellStyle name="Nota 2 2 2 4 2 3 3 2 3 2" xfId="18415" xr:uid="{00000000-0005-0000-0000-0000F3470000}"/>
    <cellStyle name="Nota 2 2 2 4 2 3 3 2 4" xfId="18416" xr:uid="{00000000-0005-0000-0000-0000F4470000}"/>
    <cellStyle name="Nota 2 2 2 4 2 3 3 3" xfId="18417" xr:uid="{00000000-0005-0000-0000-0000F5470000}"/>
    <cellStyle name="Nota 2 2 2 4 2 3 3 3 2" xfId="18418" xr:uid="{00000000-0005-0000-0000-0000F6470000}"/>
    <cellStyle name="Nota 2 2 2 4 2 3 3 3 2 2" xfId="18419" xr:uid="{00000000-0005-0000-0000-0000F7470000}"/>
    <cellStyle name="Nota 2 2 2 4 2 3 3 3 3" xfId="18420" xr:uid="{00000000-0005-0000-0000-0000F8470000}"/>
    <cellStyle name="Nota 2 2 2 4 2 3 3 4" xfId="18421" xr:uid="{00000000-0005-0000-0000-0000F9470000}"/>
    <cellStyle name="Nota 2 2 2 4 2 3 3 4 2" xfId="18422" xr:uid="{00000000-0005-0000-0000-0000FA470000}"/>
    <cellStyle name="Nota 2 2 2 4 2 3 3 5" xfId="18423" xr:uid="{00000000-0005-0000-0000-0000FB470000}"/>
    <cellStyle name="Nota 2 2 2 4 2 3 3 5 2" xfId="18424" xr:uid="{00000000-0005-0000-0000-0000FC470000}"/>
    <cellStyle name="Nota 2 2 2 4 2 3 3 6" xfId="18425" xr:uid="{00000000-0005-0000-0000-0000FD470000}"/>
    <cellStyle name="Nota 2 2 2 4 2 3 4" xfId="18426" xr:uid="{00000000-0005-0000-0000-0000FE470000}"/>
    <cellStyle name="Nota 2 2 2 4 2 3 4 2" xfId="18427" xr:uid="{00000000-0005-0000-0000-0000FF470000}"/>
    <cellStyle name="Nota 2 2 2 4 2 3 4 2 2" xfId="18428" xr:uid="{00000000-0005-0000-0000-000000480000}"/>
    <cellStyle name="Nota 2 2 2 4 2 3 4 2 2 2" xfId="18429" xr:uid="{00000000-0005-0000-0000-000001480000}"/>
    <cellStyle name="Nota 2 2 2 4 2 3 4 2 3" xfId="18430" xr:uid="{00000000-0005-0000-0000-000002480000}"/>
    <cellStyle name="Nota 2 2 2 4 2 3 4 2 3 2" xfId="18431" xr:uid="{00000000-0005-0000-0000-000003480000}"/>
    <cellStyle name="Nota 2 2 2 4 2 3 4 2 4" xfId="18432" xr:uid="{00000000-0005-0000-0000-000004480000}"/>
    <cellStyle name="Nota 2 2 2 4 2 3 4 3" xfId="18433" xr:uid="{00000000-0005-0000-0000-000005480000}"/>
    <cellStyle name="Nota 2 2 2 4 2 3 4 3 2" xfId="18434" xr:uid="{00000000-0005-0000-0000-000006480000}"/>
    <cellStyle name="Nota 2 2 2 4 2 3 4 3 2 2" xfId="18435" xr:uid="{00000000-0005-0000-0000-000007480000}"/>
    <cellStyle name="Nota 2 2 2 4 2 3 4 3 3" xfId="18436" xr:uid="{00000000-0005-0000-0000-000008480000}"/>
    <cellStyle name="Nota 2 2 2 4 2 3 4 4" xfId="18437" xr:uid="{00000000-0005-0000-0000-000009480000}"/>
    <cellStyle name="Nota 2 2 2 4 2 3 4 4 2" xfId="18438" xr:uid="{00000000-0005-0000-0000-00000A480000}"/>
    <cellStyle name="Nota 2 2 2 4 2 3 4 5" xfId="18439" xr:uid="{00000000-0005-0000-0000-00000B480000}"/>
    <cellStyle name="Nota 2 2 2 4 2 3 4 5 2" xfId="18440" xr:uid="{00000000-0005-0000-0000-00000C480000}"/>
    <cellStyle name="Nota 2 2 2 4 2 3 4 6" xfId="18441" xr:uid="{00000000-0005-0000-0000-00000D480000}"/>
    <cellStyle name="Nota 2 2 2 4 2 3 5" xfId="18442" xr:uid="{00000000-0005-0000-0000-00000E480000}"/>
    <cellStyle name="Nota 2 2 2 4 2 3 5 2" xfId="18443" xr:uid="{00000000-0005-0000-0000-00000F480000}"/>
    <cellStyle name="Nota 2 2 2 4 2 3 5 2 2" xfId="18444" xr:uid="{00000000-0005-0000-0000-000010480000}"/>
    <cellStyle name="Nota 2 2 2 4 2 3 5 2 2 2" xfId="18445" xr:uid="{00000000-0005-0000-0000-000011480000}"/>
    <cellStyle name="Nota 2 2 2 4 2 3 5 2 3" xfId="18446" xr:uid="{00000000-0005-0000-0000-000012480000}"/>
    <cellStyle name="Nota 2 2 2 4 2 3 5 2 3 2" xfId="18447" xr:uid="{00000000-0005-0000-0000-000013480000}"/>
    <cellStyle name="Nota 2 2 2 4 2 3 5 2 4" xfId="18448" xr:uid="{00000000-0005-0000-0000-000014480000}"/>
    <cellStyle name="Nota 2 2 2 4 2 3 5 3" xfId="18449" xr:uid="{00000000-0005-0000-0000-000015480000}"/>
    <cellStyle name="Nota 2 2 2 4 2 3 5 3 2" xfId="18450" xr:uid="{00000000-0005-0000-0000-000016480000}"/>
    <cellStyle name="Nota 2 2 2 4 2 3 5 3 2 2" xfId="18451" xr:uid="{00000000-0005-0000-0000-000017480000}"/>
    <cellStyle name="Nota 2 2 2 4 2 3 5 3 3" xfId="18452" xr:uid="{00000000-0005-0000-0000-000018480000}"/>
    <cellStyle name="Nota 2 2 2 4 2 3 5 4" xfId="18453" xr:uid="{00000000-0005-0000-0000-000019480000}"/>
    <cellStyle name="Nota 2 2 2 4 2 3 5 4 2" xfId="18454" xr:uid="{00000000-0005-0000-0000-00001A480000}"/>
    <cellStyle name="Nota 2 2 2 4 2 3 5 5" xfId="18455" xr:uid="{00000000-0005-0000-0000-00001B480000}"/>
    <cellStyle name="Nota 2 2 2 4 2 3 5 5 2" xfId="18456" xr:uid="{00000000-0005-0000-0000-00001C480000}"/>
    <cellStyle name="Nota 2 2 2 4 2 3 5 6" xfId="18457" xr:uid="{00000000-0005-0000-0000-00001D480000}"/>
    <cellStyle name="Nota 2 2 2 4 2 3 6" xfId="18458" xr:uid="{00000000-0005-0000-0000-00001E480000}"/>
    <cellStyle name="Nota 2 2 2 4 2 3 6 2" xfId="18459" xr:uid="{00000000-0005-0000-0000-00001F480000}"/>
    <cellStyle name="Nota 2 2 2 4 2 3 6 2 2" xfId="18460" xr:uid="{00000000-0005-0000-0000-000020480000}"/>
    <cellStyle name="Nota 2 2 2 4 2 3 6 2 2 2" xfId="18461" xr:uid="{00000000-0005-0000-0000-000021480000}"/>
    <cellStyle name="Nota 2 2 2 4 2 3 6 2 3" xfId="18462" xr:uid="{00000000-0005-0000-0000-000022480000}"/>
    <cellStyle name="Nota 2 2 2 4 2 3 6 2 3 2" xfId="18463" xr:uid="{00000000-0005-0000-0000-000023480000}"/>
    <cellStyle name="Nota 2 2 2 4 2 3 6 2 4" xfId="18464" xr:uid="{00000000-0005-0000-0000-000024480000}"/>
    <cellStyle name="Nota 2 2 2 4 2 3 6 3" xfId="18465" xr:uid="{00000000-0005-0000-0000-000025480000}"/>
    <cellStyle name="Nota 2 2 2 4 2 3 6 3 2" xfId="18466" xr:uid="{00000000-0005-0000-0000-000026480000}"/>
    <cellStyle name="Nota 2 2 2 4 2 3 6 4" xfId="18467" xr:uid="{00000000-0005-0000-0000-000027480000}"/>
    <cellStyle name="Nota 2 2 2 4 2 3 6 4 2" xfId="18468" xr:uid="{00000000-0005-0000-0000-000028480000}"/>
    <cellStyle name="Nota 2 2 2 4 2 3 6 5" xfId="18469" xr:uid="{00000000-0005-0000-0000-000029480000}"/>
    <cellStyle name="Nota 2 2 2 4 2 3 7" xfId="18470" xr:uid="{00000000-0005-0000-0000-00002A480000}"/>
    <cellStyle name="Nota 2 2 2 4 2 3 7 2" xfId="18471" xr:uid="{00000000-0005-0000-0000-00002B480000}"/>
    <cellStyle name="Nota 2 2 2 4 2 3 7 2 2" xfId="18472" xr:uid="{00000000-0005-0000-0000-00002C480000}"/>
    <cellStyle name="Nota 2 2 2 4 2 3 7 3" xfId="18473" xr:uid="{00000000-0005-0000-0000-00002D480000}"/>
    <cellStyle name="Nota 2 2 2 4 2 3 7 3 2" xfId="18474" xr:uid="{00000000-0005-0000-0000-00002E480000}"/>
    <cellStyle name="Nota 2 2 2 4 2 3 7 4" xfId="18475" xr:uid="{00000000-0005-0000-0000-00002F480000}"/>
    <cellStyle name="Nota 2 2 2 4 2 3 8" xfId="18476" xr:uid="{00000000-0005-0000-0000-000030480000}"/>
    <cellStyle name="Nota 2 2 2 4 2 3 8 2" xfId="18477" xr:uid="{00000000-0005-0000-0000-000031480000}"/>
    <cellStyle name="Nota 2 2 2 4 2 3 8 2 2" xfId="18478" xr:uid="{00000000-0005-0000-0000-000032480000}"/>
    <cellStyle name="Nota 2 2 2 4 2 3 8 3" xfId="18479" xr:uid="{00000000-0005-0000-0000-000033480000}"/>
    <cellStyle name="Nota 2 2 2 4 2 3 8 3 2" xfId="18480" xr:uid="{00000000-0005-0000-0000-000034480000}"/>
    <cellStyle name="Nota 2 2 2 4 2 3 8 4" xfId="18481" xr:uid="{00000000-0005-0000-0000-000035480000}"/>
    <cellStyle name="Nota 2 2 2 4 2 3 9" xfId="18482" xr:uid="{00000000-0005-0000-0000-000036480000}"/>
    <cellStyle name="Nota 2 2 2 4 2 3 9 2" xfId="18483" xr:uid="{00000000-0005-0000-0000-000037480000}"/>
    <cellStyle name="Nota 2 2 2 4 2 3 9 2 2" xfId="18484" xr:uid="{00000000-0005-0000-0000-000038480000}"/>
    <cellStyle name="Nota 2 2 2 4 2 3 9 3" xfId="18485" xr:uid="{00000000-0005-0000-0000-000039480000}"/>
    <cellStyle name="Nota 2 2 2 4 2 4" xfId="18486" xr:uid="{00000000-0005-0000-0000-00003A480000}"/>
    <cellStyle name="Nota 2 2 2 4 2 4 2" xfId="18487" xr:uid="{00000000-0005-0000-0000-00003B480000}"/>
    <cellStyle name="Nota 2 2 2 4 2 4 2 2" xfId="18488" xr:uid="{00000000-0005-0000-0000-00003C480000}"/>
    <cellStyle name="Nota 2 2 2 4 2 4 2 2 2" xfId="18489" xr:uid="{00000000-0005-0000-0000-00003D480000}"/>
    <cellStyle name="Nota 2 2 2 4 2 4 2 3" xfId="18490" xr:uid="{00000000-0005-0000-0000-00003E480000}"/>
    <cellStyle name="Nota 2 2 2 4 2 4 3" xfId="18491" xr:uid="{00000000-0005-0000-0000-00003F480000}"/>
    <cellStyle name="Nota 2 2 2 4 2 4 3 2" xfId="18492" xr:uid="{00000000-0005-0000-0000-000040480000}"/>
    <cellStyle name="Nota 2 2 2 4 2 4 3 2 2" xfId="18493" xr:uid="{00000000-0005-0000-0000-000041480000}"/>
    <cellStyle name="Nota 2 2 2 4 2 4 3 3" xfId="18494" xr:uid="{00000000-0005-0000-0000-000042480000}"/>
    <cellStyle name="Nota 2 2 2 4 2 4 4" xfId="18495" xr:uid="{00000000-0005-0000-0000-000043480000}"/>
    <cellStyle name="Nota 2 2 2 4 2 4 4 2" xfId="18496" xr:uid="{00000000-0005-0000-0000-000044480000}"/>
    <cellStyle name="Nota 2 2 2 4 2 4 4 2 2" xfId="18497" xr:uid="{00000000-0005-0000-0000-000045480000}"/>
    <cellStyle name="Nota 2 2 2 4 2 4 4 3" xfId="18498" xr:uid="{00000000-0005-0000-0000-000046480000}"/>
    <cellStyle name="Nota 2 2 2 4 2 4 5" xfId="18499" xr:uid="{00000000-0005-0000-0000-000047480000}"/>
    <cellStyle name="Nota 2 2 2 4 2 4 5 2" xfId="18500" xr:uid="{00000000-0005-0000-0000-000048480000}"/>
    <cellStyle name="Nota 2 2 2 4 2 4 5 2 2" xfId="18501" xr:uid="{00000000-0005-0000-0000-000049480000}"/>
    <cellStyle name="Nota 2 2 2 4 2 4 5 3" xfId="18502" xr:uid="{00000000-0005-0000-0000-00004A480000}"/>
    <cellStyle name="Nota 2 2 2 4 2 4 6" xfId="18503" xr:uid="{00000000-0005-0000-0000-00004B480000}"/>
    <cellStyle name="Nota 2 2 2 4 2 4 6 2" xfId="18504" xr:uid="{00000000-0005-0000-0000-00004C480000}"/>
    <cellStyle name="Nota 2 2 2 4 2 4 6 2 2" xfId="18505" xr:uid="{00000000-0005-0000-0000-00004D480000}"/>
    <cellStyle name="Nota 2 2 2 4 2 4 6 3" xfId="18506" xr:uid="{00000000-0005-0000-0000-00004E480000}"/>
    <cellStyle name="Nota 2 2 2 4 2 4 7" xfId="18507" xr:uid="{00000000-0005-0000-0000-00004F480000}"/>
    <cellStyle name="Nota 2 2 2 4 2 4 7 2" xfId="18508" xr:uid="{00000000-0005-0000-0000-000050480000}"/>
    <cellStyle name="Nota 2 2 2 4 2 4 8" xfId="18509" xr:uid="{00000000-0005-0000-0000-000051480000}"/>
    <cellStyle name="Nota 2 2 2 4 2 4 8 2" xfId="18510" xr:uid="{00000000-0005-0000-0000-000052480000}"/>
    <cellStyle name="Nota 2 2 2 4 2 4 9" xfId="18511" xr:uid="{00000000-0005-0000-0000-000053480000}"/>
    <cellStyle name="Nota 2 2 2 4 2 5" xfId="18512" xr:uid="{00000000-0005-0000-0000-000054480000}"/>
    <cellStyle name="Nota 2 2 2 4 2 5 2" xfId="18513" xr:uid="{00000000-0005-0000-0000-000055480000}"/>
    <cellStyle name="Nota 2 2 2 4 2 5 2 2" xfId="18514" xr:uid="{00000000-0005-0000-0000-000056480000}"/>
    <cellStyle name="Nota 2 2 2 4 2 5 2 2 2" xfId="18515" xr:uid="{00000000-0005-0000-0000-000057480000}"/>
    <cellStyle name="Nota 2 2 2 4 2 5 2 3" xfId="18516" xr:uid="{00000000-0005-0000-0000-000058480000}"/>
    <cellStyle name="Nota 2 2 2 4 2 5 3" xfId="18517" xr:uid="{00000000-0005-0000-0000-000059480000}"/>
    <cellStyle name="Nota 2 2 2 4 2 5 3 2" xfId="18518" xr:uid="{00000000-0005-0000-0000-00005A480000}"/>
    <cellStyle name="Nota 2 2 2 4 2 5 4" xfId="18519" xr:uid="{00000000-0005-0000-0000-00005B480000}"/>
    <cellStyle name="Nota 2 2 2 4 2 5 4 2" xfId="18520" xr:uid="{00000000-0005-0000-0000-00005C480000}"/>
    <cellStyle name="Nota 2 2 2 4 2 5 5" xfId="18521" xr:uid="{00000000-0005-0000-0000-00005D480000}"/>
    <cellStyle name="Nota 2 2 2 4 2 6" xfId="18522" xr:uid="{00000000-0005-0000-0000-00005E480000}"/>
    <cellStyle name="Nota 2 2 2 4 2 6 2" xfId="18523" xr:uid="{00000000-0005-0000-0000-00005F480000}"/>
    <cellStyle name="Nota 2 2 2 4 2 7" xfId="18524" xr:uid="{00000000-0005-0000-0000-000060480000}"/>
    <cellStyle name="Nota 2 2 2 4 3" xfId="18525" xr:uid="{00000000-0005-0000-0000-000061480000}"/>
    <cellStyle name="Nota 2 2 2 4 3 10" xfId="18526" xr:uid="{00000000-0005-0000-0000-000062480000}"/>
    <cellStyle name="Nota 2 2 2 4 3 10 2" xfId="18527" xr:uid="{00000000-0005-0000-0000-000063480000}"/>
    <cellStyle name="Nota 2 2 2 4 3 11" xfId="18528" xr:uid="{00000000-0005-0000-0000-000064480000}"/>
    <cellStyle name="Nota 2 2 2 4 3 11 2" xfId="18529" xr:uid="{00000000-0005-0000-0000-000065480000}"/>
    <cellStyle name="Nota 2 2 2 4 3 12" xfId="18530" xr:uid="{00000000-0005-0000-0000-000066480000}"/>
    <cellStyle name="Nota 2 2 2 4 3 2" xfId="18531" xr:uid="{00000000-0005-0000-0000-000067480000}"/>
    <cellStyle name="Nota 2 2 2 4 3 2 2" xfId="18532" xr:uid="{00000000-0005-0000-0000-000068480000}"/>
    <cellStyle name="Nota 2 2 2 4 3 2 2 2" xfId="18533" xr:uid="{00000000-0005-0000-0000-000069480000}"/>
    <cellStyle name="Nota 2 2 2 4 3 2 2 2 2" xfId="18534" xr:uid="{00000000-0005-0000-0000-00006A480000}"/>
    <cellStyle name="Nota 2 2 2 4 3 2 2 3" xfId="18535" xr:uid="{00000000-0005-0000-0000-00006B480000}"/>
    <cellStyle name="Nota 2 2 2 4 3 2 2 3 2" xfId="18536" xr:uid="{00000000-0005-0000-0000-00006C480000}"/>
    <cellStyle name="Nota 2 2 2 4 3 2 2 4" xfId="18537" xr:uid="{00000000-0005-0000-0000-00006D480000}"/>
    <cellStyle name="Nota 2 2 2 4 3 2 3" xfId="18538" xr:uid="{00000000-0005-0000-0000-00006E480000}"/>
    <cellStyle name="Nota 2 2 2 4 3 2 3 2" xfId="18539" xr:uid="{00000000-0005-0000-0000-00006F480000}"/>
    <cellStyle name="Nota 2 2 2 4 3 2 3 2 2" xfId="18540" xr:uid="{00000000-0005-0000-0000-000070480000}"/>
    <cellStyle name="Nota 2 2 2 4 3 2 3 3" xfId="18541" xr:uid="{00000000-0005-0000-0000-000071480000}"/>
    <cellStyle name="Nota 2 2 2 4 3 2 4" xfId="18542" xr:uid="{00000000-0005-0000-0000-000072480000}"/>
    <cellStyle name="Nota 2 2 2 4 3 2 4 2" xfId="18543" xr:uid="{00000000-0005-0000-0000-000073480000}"/>
    <cellStyle name="Nota 2 2 2 4 3 2 5" xfId="18544" xr:uid="{00000000-0005-0000-0000-000074480000}"/>
    <cellStyle name="Nota 2 2 2 4 3 2 5 2" xfId="18545" xr:uid="{00000000-0005-0000-0000-000075480000}"/>
    <cellStyle name="Nota 2 2 2 4 3 2 6" xfId="18546" xr:uid="{00000000-0005-0000-0000-000076480000}"/>
    <cellStyle name="Nota 2 2 2 4 3 3" xfId="18547" xr:uid="{00000000-0005-0000-0000-000077480000}"/>
    <cellStyle name="Nota 2 2 2 4 3 3 2" xfId="18548" xr:uid="{00000000-0005-0000-0000-000078480000}"/>
    <cellStyle name="Nota 2 2 2 4 3 3 2 2" xfId="18549" xr:uid="{00000000-0005-0000-0000-000079480000}"/>
    <cellStyle name="Nota 2 2 2 4 3 3 2 2 2" xfId="18550" xr:uid="{00000000-0005-0000-0000-00007A480000}"/>
    <cellStyle name="Nota 2 2 2 4 3 3 2 3" xfId="18551" xr:uid="{00000000-0005-0000-0000-00007B480000}"/>
    <cellStyle name="Nota 2 2 2 4 3 3 2 3 2" xfId="18552" xr:uid="{00000000-0005-0000-0000-00007C480000}"/>
    <cellStyle name="Nota 2 2 2 4 3 3 2 4" xfId="18553" xr:uid="{00000000-0005-0000-0000-00007D480000}"/>
    <cellStyle name="Nota 2 2 2 4 3 3 3" xfId="18554" xr:uid="{00000000-0005-0000-0000-00007E480000}"/>
    <cellStyle name="Nota 2 2 2 4 3 3 3 2" xfId="18555" xr:uid="{00000000-0005-0000-0000-00007F480000}"/>
    <cellStyle name="Nota 2 2 2 4 3 3 3 2 2" xfId="18556" xr:uid="{00000000-0005-0000-0000-000080480000}"/>
    <cellStyle name="Nota 2 2 2 4 3 3 3 3" xfId="18557" xr:uid="{00000000-0005-0000-0000-000081480000}"/>
    <cellStyle name="Nota 2 2 2 4 3 3 4" xfId="18558" xr:uid="{00000000-0005-0000-0000-000082480000}"/>
    <cellStyle name="Nota 2 2 2 4 3 3 4 2" xfId="18559" xr:uid="{00000000-0005-0000-0000-000083480000}"/>
    <cellStyle name="Nota 2 2 2 4 3 3 5" xfId="18560" xr:uid="{00000000-0005-0000-0000-000084480000}"/>
    <cellStyle name="Nota 2 2 2 4 3 3 5 2" xfId="18561" xr:uid="{00000000-0005-0000-0000-000085480000}"/>
    <cellStyle name="Nota 2 2 2 4 3 3 6" xfId="18562" xr:uid="{00000000-0005-0000-0000-000086480000}"/>
    <cellStyle name="Nota 2 2 2 4 3 4" xfId="18563" xr:uid="{00000000-0005-0000-0000-000087480000}"/>
    <cellStyle name="Nota 2 2 2 4 3 4 2" xfId="18564" xr:uid="{00000000-0005-0000-0000-000088480000}"/>
    <cellStyle name="Nota 2 2 2 4 3 4 2 2" xfId="18565" xr:uid="{00000000-0005-0000-0000-000089480000}"/>
    <cellStyle name="Nota 2 2 2 4 3 4 2 2 2" xfId="18566" xr:uid="{00000000-0005-0000-0000-00008A480000}"/>
    <cellStyle name="Nota 2 2 2 4 3 4 2 3" xfId="18567" xr:uid="{00000000-0005-0000-0000-00008B480000}"/>
    <cellStyle name="Nota 2 2 2 4 3 4 2 3 2" xfId="18568" xr:uid="{00000000-0005-0000-0000-00008C480000}"/>
    <cellStyle name="Nota 2 2 2 4 3 4 2 4" xfId="18569" xr:uid="{00000000-0005-0000-0000-00008D480000}"/>
    <cellStyle name="Nota 2 2 2 4 3 4 3" xfId="18570" xr:uid="{00000000-0005-0000-0000-00008E480000}"/>
    <cellStyle name="Nota 2 2 2 4 3 4 3 2" xfId="18571" xr:uid="{00000000-0005-0000-0000-00008F480000}"/>
    <cellStyle name="Nota 2 2 2 4 3 4 3 2 2" xfId="18572" xr:uid="{00000000-0005-0000-0000-000090480000}"/>
    <cellStyle name="Nota 2 2 2 4 3 4 3 3" xfId="18573" xr:uid="{00000000-0005-0000-0000-000091480000}"/>
    <cellStyle name="Nota 2 2 2 4 3 4 4" xfId="18574" xr:uid="{00000000-0005-0000-0000-000092480000}"/>
    <cellStyle name="Nota 2 2 2 4 3 4 4 2" xfId="18575" xr:uid="{00000000-0005-0000-0000-000093480000}"/>
    <cellStyle name="Nota 2 2 2 4 3 4 5" xfId="18576" xr:uid="{00000000-0005-0000-0000-000094480000}"/>
    <cellStyle name="Nota 2 2 2 4 3 4 5 2" xfId="18577" xr:uid="{00000000-0005-0000-0000-000095480000}"/>
    <cellStyle name="Nota 2 2 2 4 3 4 6" xfId="18578" xr:uid="{00000000-0005-0000-0000-000096480000}"/>
    <cellStyle name="Nota 2 2 2 4 3 5" xfId="18579" xr:uid="{00000000-0005-0000-0000-000097480000}"/>
    <cellStyle name="Nota 2 2 2 4 3 5 2" xfId="18580" xr:uid="{00000000-0005-0000-0000-000098480000}"/>
    <cellStyle name="Nota 2 2 2 4 3 5 2 2" xfId="18581" xr:uid="{00000000-0005-0000-0000-000099480000}"/>
    <cellStyle name="Nota 2 2 2 4 3 5 2 2 2" xfId="18582" xr:uid="{00000000-0005-0000-0000-00009A480000}"/>
    <cellStyle name="Nota 2 2 2 4 3 5 2 3" xfId="18583" xr:uid="{00000000-0005-0000-0000-00009B480000}"/>
    <cellStyle name="Nota 2 2 2 4 3 5 2 3 2" xfId="18584" xr:uid="{00000000-0005-0000-0000-00009C480000}"/>
    <cellStyle name="Nota 2 2 2 4 3 5 2 4" xfId="18585" xr:uid="{00000000-0005-0000-0000-00009D480000}"/>
    <cellStyle name="Nota 2 2 2 4 3 5 3" xfId="18586" xr:uid="{00000000-0005-0000-0000-00009E480000}"/>
    <cellStyle name="Nota 2 2 2 4 3 5 3 2" xfId="18587" xr:uid="{00000000-0005-0000-0000-00009F480000}"/>
    <cellStyle name="Nota 2 2 2 4 3 5 3 2 2" xfId="18588" xr:uid="{00000000-0005-0000-0000-0000A0480000}"/>
    <cellStyle name="Nota 2 2 2 4 3 5 3 3" xfId="18589" xr:uid="{00000000-0005-0000-0000-0000A1480000}"/>
    <cellStyle name="Nota 2 2 2 4 3 5 4" xfId="18590" xr:uid="{00000000-0005-0000-0000-0000A2480000}"/>
    <cellStyle name="Nota 2 2 2 4 3 5 4 2" xfId="18591" xr:uid="{00000000-0005-0000-0000-0000A3480000}"/>
    <cellStyle name="Nota 2 2 2 4 3 5 5" xfId="18592" xr:uid="{00000000-0005-0000-0000-0000A4480000}"/>
    <cellStyle name="Nota 2 2 2 4 3 5 5 2" xfId="18593" xr:uid="{00000000-0005-0000-0000-0000A5480000}"/>
    <cellStyle name="Nota 2 2 2 4 3 5 6" xfId="18594" xr:uid="{00000000-0005-0000-0000-0000A6480000}"/>
    <cellStyle name="Nota 2 2 2 4 3 6" xfId="18595" xr:uid="{00000000-0005-0000-0000-0000A7480000}"/>
    <cellStyle name="Nota 2 2 2 4 3 6 2" xfId="18596" xr:uid="{00000000-0005-0000-0000-0000A8480000}"/>
    <cellStyle name="Nota 2 2 2 4 3 6 2 2" xfId="18597" xr:uid="{00000000-0005-0000-0000-0000A9480000}"/>
    <cellStyle name="Nota 2 2 2 4 3 6 2 2 2" xfId="18598" xr:uid="{00000000-0005-0000-0000-0000AA480000}"/>
    <cellStyle name="Nota 2 2 2 4 3 6 2 3" xfId="18599" xr:uid="{00000000-0005-0000-0000-0000AB480000}"/>
    <cellStyle name="Nota 2 2 2 4 3 6 2 3 2" xfId="18600" xr:uid="{00000000-0005-0000-0000-0000AC480000}"/>
    <cellStyle name="Nota 2 2 2 4 3 6 2 4" xfId="18601" xr:uid="{00000000-0005-0000-0000-0000AD480000}"/>
    <cellStyle name="Nota 2 2 2 4 3 6 3" xfId="18602" xr:uid="{00000000-0005-0000-0000-0000AE480000}"/>
    <cellStyle name="Nota 2 2 2 4 3 6 3 2" xfId="18603" xr:uid="{00000000-0005-0000-0000-0000AF480000}"/>
    <cellStyle name="Nota 2 2 2 4 3 6 4" xfId="18604" xr:uid="{00000000-0005-0000-0000-0000B0480000}"/>
    <cellStyle name="Nota 2 2 2 4 3 6 4 2" xfId="18605" xr:uid="{00000000-0005-0000-0000-0000B1480000}"/>
    <cellStyle name="Nota 2 2 2 4 3 6 5" xfId="18606" xr:uid="{00000000-0005-0000-0000-0000B2480000}"/>
    <cellStyle name="Nota 2 2 2 4 3 7" xfId="18607" xr:uid="{00000000-0005-0000-0000-0000B3480000}"/>
    <cellStyle name="Nota 2 2 2 4 3 7 2" xfId="18608" xr:uid="{00000000-0005-0000-0000-0000B4480000}"/>
    <cellStyle name="Nota 2 2 2 4 3 7 2 2" xfId="18609" xr:uid="{00000000-0005-0000-0000-0000B5480000}"/>
    <cellStyle name="Nota 2 2 2 4 3 7 3" xfId="18610" xr:uid="{00000000-0005-0000-0000-0000B6480000}"/>
    <cellStyle name="Nota 2 2 2 4 3 7 3 2" xfId="18611" xr:uid="{00000000-0005-0000-0000-0000B7480000}"/>
    <cellStyle name="Nota 2 2 2 4 3 7 4" xfId="18612" xr:uid="{00000000-0005-0000-0000-0000B8480000}"/>
    <cellStyle name="Nota 2 2 2 4 3 8" xfId="18613" xr:uid="{00000000-0005-0000-0000-0000B9480000}"/>
    <cellStyle name="Nota 2 2 2 4 3 8 2" xfId="18614" xr:uid="{00000000-0005-0000-0000-0000BA480000}"/>
    <cellStyle name="Nota 2 2 2 4 3 8 2 2" xfId="18615" xr:uid="{00000000-0005-0000-0000-0000BB480000}"/>
    <cellStyle name="Nota 2 2 2 4 3 8 3" xfId="18616" xr:uid="{00000000-0005-0000-0000-0000BC480000}"/>
    <cellStyle name="Nota 2 2 2 4 3 8 3 2" xfId="18617" xr:uid="{00000000-0005-0000-0000-0000BD480000}"/>
    <cellStyle name="Nota 2 2 2 4 3 8 4" xfId="18618" xr:uid="{00000000-0005-0000-0000-0000BE480000}"/>
    <cellStyle name="Nota 2 2 2 4 3 9" xfId="18619" xr:uid="{00000000-0005-0000-0000-0000BF480000}"/>
    <cellStyle name="Nota 2 2 2 4 3 9 2" xfId="18620" xr:uid="{00000000-0005-0000-0000-0000C0480000}"/>
    <cellStyle name="Nota 2 2 2 4 3 9 2 2" xfId="18621" xr:uid="{00000000-0005-0000-0000-0000C1480000}"/>
    <cellStyle name="Nota 2 2 2 4 3 9 3" xfId="18622" xr:uid="{00000000-0005-0000-0000-0000C2480000}"/>
    <cellStyle name="Nota 2 2 2 4 4" xfId="18623" xr:uid="{00000000-0005-0000-0000-0000C3480000}"/>
    <cellStyle name="Nota 2 2 2 4 4 10" xfId="18624" xr:uid="{00000000-0005-0000-0000-0000C4480000}"/>
    <cellStyle name="Nota 2 2 2 4 4 10 2" xfId="18625" xr:uid="{00000000-0005-0000-0000-0000C5480000}"/>
    <cellStyle name="Nota 2 2 2 4 4 11" xfId="18626" xr:uid="{00000000-0005-0000-0000-0000C6480000}"/>
    <cellStyle name="Nota 2 2 2 4 4 11 2" xfId="18627" xr:uid="{00000000-0005-0000-0000-0000C7480000}"/>
    <cellStyle name="Nota 2 2 2 4 4 12" xfId="18628" xr:uid="{00000000-0005-0000-0000-0000C8480000}"/>
    <cellStyle name="Nota 2 2 2 4 4 2" xfId="18629" xr:uid="{00000000-0005-0000-0000-0000C9480000}"/>
    <cellStyle name="Nota 2 2 2 4 4 2 2" xfId="18630" xr:uid="{00000000-0005-0000-0000-0000CA480000}"/>
    <cellStyle name="Nota 2 2 2 4 4 2 2 2" xfId="18631" xr:uid="{00000000-0005-0000-0000-0000CB480000}"/>
    <cellStyle name="Nota 2 2 2 4 4 2 2 2 2" xfId="18632" xr:uid="{00000000-0005-0000-0000-0000CC480000}"/>
    <cellStyle name="Nota 2 2 2 4 4 2 2 3" xfId="18633" xr:uid="{00000000-0005-0000-0000-0000CD480000}"/>
    <cellStyle name="Nota 2 2 2 4 4 2 2 3 2" xfId="18634" xr:uid="{00000000-0005-0000-0000-0000CE480000}"/>
    <cellStyle name="Nota 2 2 2 4 4 2 2 4" xfId="18635" xr:uid="{00000000-0005-0000-0000-0000CF480000}"/>
    <cellStyle name="Nota 2 2 2 4 4 2 3" xfId="18636" xr:uid="{00000000-0005-0000-0000-0000D0480000}"/>
    <cellStyle name="Nota 2 2 2 4 4 2 3 2" xfId="18637" xr:uid="{00000000-0005-0000-0000-0000D1480000}"/>
    <cellStyle name="Nota 2 2 2 4 4 2 3 2 2" xfId="18638" xr:uid="{00000000-0005-0000-0000-0000D2480000}"/>
    <cellStyle name="Nota 2 2 2 4 4 2 3 3" xfId="18639" xr:uid="{00000000-0005-0000-0000-0000D3480000}"/>
    <cellStyle name="Nota 2 2 2 4 4 2 4" xfId="18640" xr:uid="{00000000-0005-0000-0000-0000D4480000}"/>
    <cellStyle name="Nota 2 2 2 4 4 2 4 2" xfId="18641" xr:uid="{00000000-0005-0000-0000-0000D5480000}"/>
    <cellStyle name="Nota 2 2 2 4 4 2 5" xfId="18642" xr:uid="{00000000-0005-0000-0000-0000D6480000}"/>
    <cellStyle name="Nota 2 2 2 4 4 2 5 2" xfId="18643" xr:uid="{00000000-0005-0000-0000-0000D7480000}"/>
    <cellStyle name="Nota 2 2 2 4 4 2 6" xfId="18644" xr:uid="{00000000-0005-0000-0000-0000D8480000}"/>
    <cellStyle name="Nota 2 2 2 4 4 3" xfId="18645" xr:uid="{00000000-0005-0000-0000-0000D9480000}"/>
    <cellStyle name="Nota 2 2 2 4 4 3 2" xfId="18646" xr:uid="{00000000-0005-0000-0000-0000DA480000}"/>
    <cellStyle name="Nota 2 2 2 4 4 3 2 2" xfId="18647" xr:uid="{00000000-0005-0000-0000-0000DB480000}"/>
    <cellStyle name="Nota 2 2 2 4 4 3 2 2 2" xfId="18648" xr:uid="{00000000-0005-0000-0000-0000DC480000}"/>
    <cellStyle name="Nota 2 2 2 4 4 3 2 3" xfId="18649" xr:uid="{00000000-0005-0000-0000-0000DD480000}"/>
    <cellStyle name="Nota 2 2 2 4 4 3 2 3 2" xfId="18650" xr:uid="{00000000-0005-0000-0000-0000DE480000}"/>
    <cellStyle name="Nota 2 2 2 4 4 3 2 4" xfId="18651" xr:uid="{00000000-0005-0000-0000-0000DF480000}"/>
    <cellStyle name="Nota 2 2 2 4 4 3 3" xfId="18652" xr:uid="{00000000-0005-0000-0000-0000E0480000}"/>
    <cellStyle name="Nota 2 2 2 4 4 3 3 2" xfId="18653" xr:uid="{00000000-0005-0000-0000-0000E1480000}"/>
    <cellStyle name="Nota 2 2 2 4 4 3 3 2 2" xfId="18654" xr:uid="{00000000-0005-0000-0000-0000E2480000}"/>
    <cellStyle name="Nota 2 2 2 4 4 3 3 3" xfId="18655" xr:uid="{00000000-0005-0000-0000-0000E3480000}"/>
    <cellStyle name="Nota 2 2 2 4 4 3 4" xfId="18656" xr:uid="{00000000-0005-0000-0000-0000E4480000}"/>
    <cellStyle name="Nota 2 2 2 4 4 3 4 2" xfId="18657" xr:uid="{00000000-0005-0000-0000-0000E5480000}"/>
    <cellStyle name="Nota 2 2 2 4 4 3 5" xfId="18658" xr:uid="{00000000-0005-0000-0000-0000E6480000}"/>
    <cellStyle name="Nota 2 2 2 4 4 3 5 2" xfId="18659" xr:uid="{00000000-0005-0000-0000-0000E7480000}"/>
    <cellStyle name="Nota 2 2 2 4 4 3 6" xfId="18660" xr:uid="{00000000-0005-0000-0000-0000E8480000}"/>
    <cellStyle name="Nota 2 2 2 4 4 4" xfId="18661" xr:uid="{00000000-0005-0000-0000-0000E9480000}"/>
    <cellStyle name="Nota 2 2 2 4 4 4 2" xfId="18662" xr:uid="{00000000-0005-0000-0000-0000EA480000}"/>
    <cellStyle name="Nota 2 2 2 4 4 4 2 2" xfId="18663" xr:uid="{00000000-0005-0000-0000-0000EB480000}"/>
    <cellStyle name="Nota 2 2 2 4 4 4 2 2 2" xfId="18664" xr:uid="{00000000-0005-0000-0000-0000EC480000}"/>
    <cellStyle name="Nota 2 2 2 4 4 4 2 3" xfId="18665" xr:uid="{00000000-0005-0000-0000-0000ED480000}"/>
    <cellStyle name="Nota 2 2 2 4 4 4 2 3 2" xfId="18666" xr:uid="{00000000-0005-0000-0000-0000EE480000}"/>
    <cellStyle name="Nota 2 2 2 4 4 4 2 4" xfId="18667" xr:uid="{00000000-0005-0000-0000-0000EF480000}"/>
    <cellStyle name="Nota 2 2 2 4 4 4 3" xfId="18668" xr:uid="{00000000-0005-0000-0000-0000F0480000}"/>
    <cellStyle name="Nota 2 2 2 4 4 4 3 2" xfId="18669" xr:uid="{00000000-0005-0000-0000-0000F1480000}"/>
    <cellStyle name="Nota 2 2 2 4 4 4 3 2 2" xfId="18670" xr:uid="{00000000-0005-0000-0000-0000F2480000}"/>
    <cellStyle name="Nota 2 2 2 4 4 4 3 3" xfId="18671" xr:uid="{00000000-0005-0000-0000-0000F3480000}"/>
    <cellStyle name="Nota 2 2 2 4 4 4 4" xfId="18672" xr:uid="{00000000-0005-0000-0000-0000F4480000}"/>
    <cellStyle name="Nota 2 2 2 4 4 4 4 2" xfId="18673" xr:uid="{00000000-0005-0000-0000-0000F5480000}"/>
    <cellStyle name="Nota 2 2 2 4 4 4 5" xfId="18674" xr:uid="{00000000-0005-0000-0000-0000F6480000}"/>
    <cellStyle name="Nota 2 2 2 4 4 4 5 2" xfId="18675" xr:uid="{00000000-0005-0000-0000-0000F7480000}"/>
    <cellStyle name="Nota 2 2 2 4 4 4 6" xfId="18676" xr:uid="{00000000-0005-0000-0000-0000F8480000}"/>
    <cellStyle name="Nota 2 2 2 4 4 5" xfId="18677" xr:uid="{00000000-0005-0000-0000-0000F9480000}"/>
    <cellStyle name="Nota 2 2 2 4 4 5 2" xfId="18678" xr:uid="{00000000-0005-0000-0000-0000FA480000}"/>
    <cellStyle name="Nota 2 2 2 4 4 5 2 2" xfId="18679" xr:uid="{00000000-0005-0000-0000-0000FB480000}"/>
    <cellStyle name="Nota 2 2 2 4 4 5 2 2 2" xfId="18680" xr:uid="{00000000-0005-0000-0000-0000FC480000}"/>
    <cellStyle name="Nota 2 2 2 4 4 5 2 3" xfId="18681" xr:uid="{00000000-0005-0000-0000-0000FD480000}"/>
    <cellStyle name="Nota 2 2 2 4 4 5 2 3 2" xfId="18682" xr:uid="{00000000-0005-0000-0000-0000FE480000}"/>
    <cellStyle name="Nota 2 2 2 4 4 5 2 4" xfId="18683" xr:uid="{00000000-0005-0000-0000-0000FF480000}"/>
    <cellStyle name="Nota 2 2 2 4 4 5 3" xfId="18684" xr:uid="{00000000-0005-0000-0000-000000490000}"/>
    <cellStyle name="Nota 2 2 2 4 4 5 3 2" xfId="18685" xr:uid="{00000000-0005-0000-0000-000001490000}"/>
    <cellStyle name="Nota 2 2 2 4 4 5 3 2 2" xfId="18686" xr:uid="{00000000-0005-0000-0000-000002490000}"/>
    <cellStyle name="Nota 2 2 2 4 4 5 3 3" xfId="18687" xr:uid="{00000000-0005-0000-0000-000003490000}"/>
    <cellStyle name="Nota 2 2 2 4 4 5 4" xfId="18688" xr:uid="{00000000-0005-0000-0000-000004490000}"/>
    <cellStyle name="Nota 2 2 2 4 4 5 4 2" xfId="18689" xr:uid="{00000000-0005-0000-0000-000005490000}"/>
    <cellStyle name="Nota 2 2 2 4 4 5 5" xfId="18690" xr:uid="{00000000-0005-0000-0000-000006490000}"/>
    <cellStyle name="Nota 2 2 2 4 4 5 5 2" xfId="18691" xr:uid="{00000000-0005-0000-0000-000007490000}"/>
    <cellStyle name="Nota 2 2 2 4 4 5 6" xfId="18692" xr:uid="{00000000-0005-0000-0000-000008490000}"/>
    <cellStyle name="Nota 2 2 2 4 4 6" xfId="18693" xr:uid="{00000000-0005-0000-0000-000009490000}"/>
    <cellStyle name="Nota 2 2 2 4 4 6 2" xfId="18694" xr:uid="{00000000-0005-0000-0000-00000A490000}"/>
    <cellStyle name="Nota 2 2 2 4 4 6 2 2" xfId="18695" xr:uid="{00000000-0005-0000-0000-00000B490000}"/>
    <cellStyle name="Nota 2 2 2 4 4 6 2 2 2" xfId="18696" xr:uid="{00000000-0005-0000-0000-00000C490000}"/>
    <cellStyle name="Nota 2 2 2 4 4 6 2 3" xfId="18697" xr:uid="{00000000-0005-0000-0000-00000D490000}"/>
    <cellStyle name="Nota 2 2 2 4 4 6 2 3 2" xfId="18698" xr:uid="{00000000-0005-0000-0000-00000E490000}"/>
    <cellStyle name="Nota 2 2 2 4 4 6 2 4" xfId="18699" xr:uid="{00000000-0005-0000-0000-00000F490000}"/>
    <cellStyle name="Nota 2 2 2 4 4 6 3" xfId="18700" xr:uid="{00000000-0005-0000-0000-000010490000}"/>
    <cellStyle name="Nota 2 2 2 4 4 6 3 2" xfId="18701" xr:uid="{00000000-0005-0000-0000-000011490000}"/>
    <cellStyle name="Nota 2 2 2 4 4 6 4" xfId="18702" xr:uid="{00000000-0005-0000-0000-000012490000}"/>
    <cellStyle name="Nota 2 2 2 4 4 6 4 2" xfId="18703" xr:uid="{00000000-0005-0000-0000-000013490000}"/>
    <cellStyle name="Nota 2 2 2 4 4 6 5" xfId="18704" xr:uid="{00000000-0005-0000-0000-000014490000}"/>
    <cellStyle name="Nota 2 2 2 4 4 7" xfId="18705" xr:uid="{00000000-0005-0000-0000-000015490000}"/>
    <cellStyle name="Nota 2 2 2 4 4 7 2" xfId="18706" xr:uid="{00000000-0005-0000-0000-000016490000}"/>
    <cellStyle name="Nota 2 2 2 4 4 7 2 2" xfId="18707" xr:uid="{00000000-0005-0000-0000-000017490000}"/>
    <cellStyle name="Nota 2 2 2 4 4 7 3" xfId="18708" xr:uid="{00000000-0005-0000-0000-000018490000}"/>
    <cellStyle name="Nota 2 2 2 4 4 7 3 2" xfId="18709" xr:uid="{00000000-0005-0000-0000-000019490000}"/>
    <cellStyle name="Nota 2 2 2 4 4 7 4" xfId="18710" xr:uid="{00000000-0005-0000-0000-00001A490000}"/>
    <cellStyle name="Nota 2 2 2 4 4 8" xfId="18711" xr:uid="{00000000-0005-0000-0000-00001B490000}"/>
    <cellStyle name="Nota 2 2 2 4 4 8 2" xfId="18712" xr:uid="{00000000-0005-0000-0000-00001C490000}"/>
    <cellStyle name="Nota 2 2 2 4 4 8 2 2" xfId="18713" xr:uid="{00000000-0005-0000-0000-00001D490000}"/>
    <cellStyle name="Nota 2 2 2 4 4 8 3" xfId="18714" xr:uid="{00000000-0005-0000-0000-00001E490000}"/>
    <cellStyle name="Nota 2 2 2 4 4 8 3 2" xfId="18715" xr:uid="{00000000-0005-0000-0000-00001F490000}"/>
    <cellStyle name="Nota 2 2 2 4 4 8 4" xfId="18716" xr:uid="{00000000-0005-0000-0000-000020490000}"/>
    <cellStyle name="Nota 2 2 2 4 4 9" xfId="18717" xr:uid="{00000000-0005-0000-0000-000021490000}"/>
    <cellStyle name="Nota 2 2 2 4 4 9 2" xfId="18718" xr:uid="{00000000-0005-0000-0000-000022490000}"/>
    <cellStyle name="Nota 2 2 2 4 4 9 2 2" xfId="18719" xr:uid="{00000000-0005-0000-0000-000023490000}"/>
    <cellStyle name="Nota 2 2 2 4 4 9 3" xfId="18720" xr:uid="{00000000-0005-0000-0000-000024490000}"/>
    <cellStyle name="Nota 2 2 2 4 5" xfId="18721" xr:uid="{00000000-0005-0000-0000-000025490000}"/>
    <cellStyle name="Nota 2 2 2 4 5 2" xfId="18722" xr:uid="{00000000-0005-0000-0000-000026490000}"/>
    <cellStyle name="Nota 2 2 2 4 5 2 2" xfId="18723" xr:uid="{00000000-0005-0000-0000-000027490000}"/>
    <cellStyle name="Nota 2 2 2 4 5 2 2 2" xfId="18724" xr:uid="{00000000-0005-0000-0000-000028490000}"/>
    <cellStyle name="Nota 2 2 2 4 5 2 3" xfId="18725" xr:uid="{00000000-0005-0000-0000-000029490000}"/>
    <cellStyle name="Nota 2 2 2 4 5 3" xfId="18726" xr:uid="{00000000-0005-0000-0000-00002A490000}"/>
    <cellStyle name="Nota 2 2 2 4 5 3 2" xfId="18727" xr:uid="{00000000-0005-0000-0000-00002B490000}"/>
    <cellStyle name="Nota 2 2 2 4 5 3 2 2" xfId="18728" xr:uid="{00000000-0005-0000-0000-00002C490000}"/>
    <cellStyle name="Nota 2 2 2 4 5 3 3" xfId="18729" xr:uid="{00000000-0005-0000-0000-00002D490000}"/>
    <cellStyle name="Nota 2 2 2 4 5 4" xfId="18730" xr:uid="{00000000-0005-0000-0000-00002E490000}"/>
    <cellStyle name="Nota 2 2 2 4 5 4 2" xfId="18731" xr:uid="{00000000-0005-0000-0000-00002F490000}"/>
    <cellStyle name="Nota 2 2 2 4 5 4 2 2" xfId="18732" xr:uid="{00000000-0005-0000-0000-000030490000}"/>
    <cellStyle name="Nota 2 2 2 4 5 4 3" xfId="18733" xr:uid="{00000000-0005-0000-0000-000031490000}"/>
    <cellStyle name="Nota 2 2 2 4 5 5" xfId="18734" xr:uid="{00000000-0005-0000-0000-000032490000}"/>
    <cellStyle name="Nota 2 2 2 4 5 5 2" xfId="18735" xr:uid="{00000000-0005-0000-0000-000033490000}"/>
    <cellStyle name="Nota 2 2 2 4 5 5 2 2" xfId="18736" xr:uid="{00000000-0005-0000-0000-000034490000}"/>
    <cellStyle name="Nota 2 2 2 4 5 5 3" xfId="18737" xr:uid="{00000000-0005-0000-0000-000035490000}"/>
    <cellStyle name="Nota 2 2 2 4 5 6" xfId="18738" xr:uid="{00000000-0005-0000-0000-000036490000}"/>
    <cellStyle name="Nota 2 2 2 4 5 6 2" xfId="18739" xr:uid="{00000000-0005-0000-0000-000037490000}"/>
    <cellStyle name="Nota 2 2 2 4 5 6 2 2" xfId="18740" xr:uid="{00000000-0005-0000-0000-000038490000}"/>
    <cellStyle name="Nota 2 2 2 4 5 6 3" xfId="18741" xr:uid="{00000000-0005-0000-0000-000039490000}"/>
    <cellStyle name="Nota 2 2 2 4 5 7" xfId="18742" xr:uid="{00000000-0005-0000-0000-00003A490000}"/>
    <cellStyle name="Nota 2 2 2 4 5 7 2" xfId="18743" xr:uid="{00000000-0005-0000-0000-00003B490000}"/>
    <cellStyle name="Nota 2 2 2 4 5 8" xfId="18744" xr:uid="{00000000-0005-0000-0000-00003C490000}"/>
    <cellStyle name="Nota 2 2 2 4 5 8 2" xfId="18745" xr:uid="{00000000-0005-0000-0000-00003D490000}"/>
    <cellStyle name="Nota 2 2 2 4 5 9" xfId="18746" xr:uid="{00000000-0005-0000-0000-00003E490000}"/>
    <cellStyle name="Nota 2 2 2 4 6" xfId="18747" xr:uid="{00000000-0005-0000-0000-00003F490000}"/>
    <cellStyle name="Nota 2 2 2 4 6 2" xfId="18748" xr:uid="{00000000-0005-0000-0000-000040490000}"/>
    <cellStyle name="Nota 2 2 2 4 6 2 2" xfId="18749" xr:uid="{00000000-0005-0000-0000-000041490000}"/>
    <cellStyle name="Nota 2 2 2 4 6 2 2 2" xfId="18750" xr:uid="{00000000-0005-0000-0000-000042490000}"/>
    <cellStyle name="Nota 2 2 2 4 6 2 3" xfId="18751" xr:uid="{00000000-0005-0000-0000-000043490000}"/>
    <cellStyle name="Nota 2 2 2 4 6 3" xfId="18752" xr:uid="{00000000-0005-0000-0000-000044490000}"/>
    <cellStyle name="Nota 2 2 2 4 6 3 2" xfId="18753" xr:uid="{00000000-0005-0000-0000-000045490000}"/>
    <cellStyle name="Nota 2 2 2 4 6 4" xfId="18754" xr:uid="{00000000-0005-0000-0000-000046490000}"/>
    <cellStyle name="Nota 2 2 2 4 6 4 2" xfId="18755" xr:uid="{00000000-0005-0000-0000-000047490000}"/>
    <cellStyle name="Nota 2 2 2 4 6 5" xfId="18756" xr:uid="{00000000-0005-0000-0000-000048490000}"/>
    <cellStyle name="Nota 2 2 2 4 7" xfId="18757" xr:uid="{00000000-0005-0000-0000-000049490000}"/>
    <cellStyle name="Nota 2 2 2 4 7 2" xfId="18758" xr:uid="{00000000-0005-0000-0000-00004A490000}"/>
    <cellStyle name="Nota 2 2 2 4 8" xfId="18759" xr:uid="{00000000-0005-0000-0000-00004B490000}"/>
    <cellStyle name="Nota 2 2 2 4 8 2" xfId="18760" xr:uid="{00000000-0005-0000-0000-00004C490000}"/>
    <cellStyle name="Nota 2 2 2 4 9" xfId="18761" xr:uid="{00000000-0005-0000-0000-00004D490000}"/>
    <cellStyle name="Nota 2 2 2 5" xfId="18762" xr:uid="{00000000-0005-0000-0000-00004E490000}"/>
    <cellStyle name="Nota 2 2 2 5 10" xfId="18763" xr:uid="{00000000-0005-0000-0000-00004F490000}"/>
    <cellStyle name="Nota 2 2 2 5 10 2" xfId="18764" xr:uid="{00000000-0005-0000-0000-000050490000}"/>
    <cellStyle name="Nota 2 2 2 5 11" xfId="18765" xr:uid="{00000000-0005-0000-0000-000051490000}"/>
    <cellStyle name="Nota 2 2 2 5 11 2" xfId="18766" xr:uid="{00000000-0005-0000-0000-000052490000}"/>
    <cellStyle name="Nota 2 2 2 5 12" xfId="18767" xr:uid="{00000000-0005-0000-0000-000053490000}"/>
    <cellStyle name="Nota 2 2 2 5 2" xfId="18768" xr:uid="{00000000-0005-0000-0000-000054490000}"/>
    <cellStyle name="Nota 2 2 2 5 2 2" xfId="18769" xr:uid="{00000000-0005-0000-0000-000055490000}"/>
    <cellStyle name="Nota 2 2 2 5 2 2 2" xfId="18770" xr:uid="{00000000-0005-0000-0000-000056490000}"/>
    <cellStyle name="Nota 2 2 2 5 2 2 2 2" xfId="18771" xr:uid="{00000000-0005-0000-0000-000057490000}"/>
    <cellStyle name="Nota 2 2 2 5 2 2 3" xfId="18772" xr:uid="{00000000-0005-0000-0000-000058490000}"/>
    <cellStyle name="Nota 2 2 2 5 2 2 3 2" xfId="18773" xr:uid="{00000000-0005-0000-0000-000059490000}"/>
    <cellStyle name="Nota 2 2 2 5 2 2 4" xfId="18774" xr:uid="{00000000-0005-0000-0000-00005A490000}"/>
    <cellStyle name="Nota 2 2 2 5 2 3" xfId="18775" xr:uid="{00000000-0005-0000-0000-00005B490000}"/>
    <cellStyle name="Nota 2 2 2 5 2 3 2" xfId="18776" xr:uid="{00000000-0005-0000-0000-00005C490000}"/>
    <cellStyle name="Nota 2 2 2 5 2 3 2 2" xfId="18777" xr:uid="{00000000-0005-0000-0000-00005D490000}"/>
    <cellStyle name="Nota 2 2 2 5 2 3 3" xfId="18778" xr:uid="{00000000-0005-0000-0000-00005E490000}"/>
    <cellStyle name="Nota 2 2 2 5 2 4" xfId="18779" xr:uid="{00000000-0005-0000-0000-00005F490000}"/>
    <cellStyle name="Nota 2 2 2 5 2 4 2" xfId="18780" xr:uid="{00000000-0005-0000-0000-000060490000}"/>
    <cellStyle name="Nota 2 2 2 5 2 5" xfId="18781" xr:uid="{00000000-0005-0000-0000-000061490000}"/>
    <cellStyle name="Nota 2 2 2 5 2 5 2" xfId="18782" xr:uid="{00000000-0005-0000-0000-000062490000}"/>
    <cellStyle name="Nota 2 2 2 5 2 6" xfId="18783" xr:uid="{00000000-0005-0000-0000-000063490000}"/>
    <cellStyle name="Nota 2 2 2 5 3" xfId="18784" xr:uid="{00000000-0005-0000-0000-000064490000}"/>
    <cellStyle name="Nota 2 2 2 5 3 2" xfId="18785" xr:uid="{00000000-0005-0000-0000-000065490000}"/>
    <cellStyle name="Nota 2 2 2 5 3 2 2" xfId="18786" xr:uid="{00000000-0005-0000-0000-000066490000}"/>
    <cellStyle name="Nota 2 2 2 5 3 2 2 2" xfId="18787" xr:uid="{00000000-0005-0000-0000-000067490000}"/>
    <cellStyle name="Nota 2 2 2 5 3 2 3" xfId="18788" xr:uid="{00000000-0005-0000-0000-000068490000}"/>
    <cellStyle name="Nota 2 2 2 5 3 2 3 2" xfId="18789" xr:uid="{00000000-0005-0000-0000-000069490000}"/>
    <cellStyle name="Nota 2 2 2 5 3 2 4" xfId="18790" xr:uid="{00000000-0005-0000-0000-00006A490000}"/>
    <cellStyle name="Nota 2 2 2 5 3 3" xfId="18791" xr:uid="{00000000-0005-0000-0000-00006B490000}"/>
    <cellStyle name="Nota 2 2 2 5 3 3 2" xfId="18792" xr:uid="{00000000-0005-0000-0000-00006C490000}"/>
    <cellStyle name="Nota 2 2 2 5 3 3 2 2" xfId="18793" xr:uid="{00000000-0005-0000-0000-00006D490000}"/>
    <cellStyle name="Nota 2 2 2 5 3 3 3" xfId="18794" xr:uid="{00000000-0005-0000-0000-00006E490000}"/>
    <cellStyle name="Nota 2 2 2 5 3 4" xfId="18795" xr:uid="{00000000-0005-0000-0000-00006F490000}"/>
    <cellStyle name="Nota 2 2 2 5 3 4 2" xfId="18796" xr:uid="{00000000-0005-0000-0000-000070490000}"/>
    <cellStyle name="Nota 2 2 2 5 3 5" xfId="18797" xr:uid="{00000000-0005-0000-0000-000071490000}"/>
    <cellStyle name="Nota 2 2 2 5 3 5 2" xfId="18798" xr:uid="{00000000-0005-0000-0000-000072490000}"/>
    <cellStyle name="Nota 2 2 2 5 3 6" xfId="18799" xr:uid="{00000000-0005-0000-0000-000073490000}"/>
    <cellStyle name="Nota 2 2 2 5 4" xfId="18800" xr:uid="{00000000-0005-0000-0000-000074490000}"/>
    <cellStyle name="Nota 2 2 2 5 4 2" xfId="18801" xr:uid="{00000000-0005-0000-0000-000075490000}"/>
    <cellStyle name="Nota 2 2 2 5 4 2 2" xfId="18802" xr:uid="{00000000-0005-0000-0000-000076490000}"/>
    <cellStyle name="Nota 2 2 2 5 4 2 2 2" xfId="18803" xr:uid="{00000000-0005-0000-0000-000077490000}"/>
    <cellStyle name="Nota 2 2 2 5 4 2 3" xfId="18804" xr:uid="{00000000-0005-0000-0000-000078490000}"/>
    <cellStyle name="Nota 2 2 2 5 4 2 3 2" xfId="18805" xr:uid="{00000000-0005-0000-0000-000079490000}"/>
    <cellStyle name="Nota 2 2 2 5 4 2 4" xfId="18806" xr:uid="{00000000-0005-0000-0000-00007A490000}"/>
    <cellStyle name="Nota 2 2 2 5 4 3" xfId="18807" xr:uid="{00000000-0005-0000-0000-00007B490000}"/>
    <cellStyle name="Nota 2 2 2 5 4 3 2" xfId="18808" xr:uid="{00000000-0005-0000-0000-00007C490000}"/>
    <cellStyle name="Nota 2 2 2 5 4 3 2 2" xfId="18809" xr:uid="{00000000-0005-0000-0000-00007D490000}"/>
    <cellStyle name="Nota 2 2 2 5 4 3 3" xfId="18810" xr:uid="{00000000-0005-0000-0000-00007E490000}"/>
    <cellStyle name="Nota 2 2 2 5 4 4" xfId="18811" xr:uid="{00000000-0005-0000-0000-00007F490000}"/>
    <cellStyle name="Nota 2 2 2 5 4 4 2" xfId="18812" xr:uid="{00000000-0005-0000-0000-000080490000}"/>
    <cellStyle name="Nota 2 2 2 5 4 5" xfId="18813" xr:uid="{00000000-0005-0000-0000-000081490000}"/>
    <cellStyle name="Nota 2 2 2 5 4 5 2" xfId="18814" xr:uid="{00000000-0005-0000-0000-000082490000}"/>
    <cellStyle name="Nota 2 2 2 5 4 6" xfId="18815" xr:uid="{00000000-0005-0000-0000-000083490000}"/>
    <cellStyle name="Nota 2 2 2 5 5" xfId="18816" xr:uid="{00000000-0005-0000-0000-000084490000}"/>
    <cellStyle name="Nota 2 2 2 5 5 2" xfId="18817" xr:uid="{00000000-0005-0000-0000-000085490000}"/>
    <cellStyle name="Nota 2 2 2 5 5 2 2" xfId="18818" xr:uid="{00000000-0005-0000-0000-000086490000}"/>
    <cellStyle name="Nota 2 2 2 5 5 2 2 2" xfId="18819" xr:uid="{00000000-0005-0000-0000-000087490000}"/>
    <cellStyle name="Nota 2 2 2 5 5 2 3" xfId="18820" xr:uid="{00000000-0005-0000-0000-000088490000}"/>
    <cellStyle name="Nota 2 2 2 5 5 2 3 2" xfId="18821" xr:uid="{00000000-0005-0000-0000-000089490000}"/>
    <cellStyle name="Nota 2 2 2 5 5 2 4" xfId="18822" xr:uid="{00000000-0005-0000-0000-00008A490000}"/>
    <cellStyle name="Nota 2 2 2 5 5 3" xfId="18823" xr:uid="{00000000-0005-0000-0000-00008B490000}"/>
    <cellStyle name="Nota 2 2 2 5 5 3 2" xfId="18824" xr:uid="{00000000-0005-0000-0000-00008C490000}"/>
    <cellStyle name="Nota 2 2 2 5 5 3 2 2" xfId="18825" xr:uid="{00000000-0005-0000-0000-00008D490000}"/>
    <cellStyle name="Nota 2 2 2 5 5 3 3" xfId="18826" xr:uid="{00000000-0005-0000-0000-00008E490000}"/>
    <cellStyle name="Nota 2 2 2 5 5 4" xfId="18827" xr:uid="{00000000-0005-0000-0000-00008F490000}"/>
    <cellStyle name="Nota 2 2 2 5 5 4 2" xfId="18828" xr:uid="{00000000-0005-0000-0000-000090490000}"/>
    <cellStyle name="Nota 2 2 2 5 5 5" xfId="18829" xr:uid="{00000000-0005-0000-0000-000091490000}"/>
    <cellStyle name="Nota 2 2 2 5 5 5 2" xfId="18830" xr:uid="{00000000-0005-0000-0000-000092490000}"/>
    <cellStyle name="Nota 2 2 2 5 5 6" xfId="18831" xr:uid="{00000000-0005-0000-0000-000093490000}"/>
    <cellStyle name="Nota 2 2 2 5 6" xfId="18832" xr:uid="{00000000-0005-0000-0000-000094490000}"/>
    <cellStyle name="Nota 2 2 2 5 6 2" xfId="18833" xr:uid="{00000000-0005-0000-0000-000095490000}"/>
    <cellStyle name="Nota 2 2 2 5 6 2 2" xfId="18834" xr:uid="{00000000-0005-0000-0000-000096490000}"/>
    <cellStyle name="Nota 2 2 2 5 6 2 2 2" xfId="18835" xr:uid="{00000000-0005-0000-0000-000097490000}"/>
    <cellStyle name="Nota 2 2 2 5 6 2 3" xfId="18836" xr:uid="{00000000-0005-0000-0000-000098490000}"/>
    <cellStyle name="Nota 2 2 2 5 6 2 3 2" xfId="18837" xr:uid="{00000000-0005-0000-0000-000099490000}"/>
    <cellStyle name="Nota 2 2 2 5 6 2 4" xfId="18838" xr:uid="{00000000-0005-0000-0000-00009A490000}"/>
    <cellStyle name="Nota 2 2 2 5 6 3" xfId="18839" xr:uid="{00000000-0005-0000-0000-00009B490000}"/>
    <cellStyle name="Nota 2 2 2 5 6 3 2" xfId="18840" xr:uid="{00000000-0005-0000-0000-00009C490000}"/>
    <cellStyle name="Nota 2 2 2 5 6 4" xfId="18841" xr:uid="{00000000-0005-0000-0000-00009D490000}"/>
    <cellStyle name="Nota 2 2 2 5 6 4 2" xfId="18842" xr:uid="{00000000-0005-0000-0000-00009E490000}"/>
    <cellStyle name="Nota 2 2 2 5 6 5" xfId="18843" xr:uid="{00000000-0005-0000-0000-00009F490000}"/>
    <cellStyle name="Nota 2 2 2 5 7" xfId="18844" xr:uid="{00000000-0005-0000-0000-0000A0490000}"/>
    <cellStyle name="Nota 2 2 2 5 7 2" xfId="18845" xr:uid="{00000000-0005-0000-0000-0000A1490000}"/>
    <cellStyle name="Nota 2 2 2 5 7 2 2" xfId="18846" xr:uid="{00000000-0005-0000-0000-0000A2490000}"/>
    <cellStyle name="Nota 2 2 2 5 7 3" xfId="18847" xr:uid="{00000000-0005-0000-0000-0000A3490000}"/>
    <cellStyle name="Nota 2 2 2 5 7 3 2" xfId="18848" xr:uid="{00000000-0005-0000-0000-0000A4490000}"/>
    <cellStyle name="Nota 2 2 2 5 7 4" xfId="18849" xr:uid="{00000000-0005-0000-0000-0000A5490000}"/>
    <cellStyle name="Nota 2 2 2 5 8" xfId="18850" xr:uid="{00000000-0005-0000-0000-0000A6490000}"/>
    <cellStyle name="Nota 2 2 2 5 8 2" xfId="18851" xr:uid="{00000000-0005-0000-0000-0000A7490000}"/>
    <cellStyle name="Nota 2 2 2 5 8 2 2" xfId="18852" xr:uid="{00000000-0005-0000-0000-0000A8490000}"/>
    <cellStyle name="Nota 2 2 2 5 8 3" xfId="18853" xr:uid="{00000000-0005-0000-0000-0000A9490000}"/>
    <cellStyle name="Nota 2 2 2 5 8 3 2" xfId="18854" xr:uid="{00000000-0005-0000-0000-0000AA490000}"/>
    <cellStyle name="Nota 2 2 2 5 8 4" xfId="18855" xr:uid="{00000000-0005-0000-0000-0000AB490000}"/>
    <cellStyle name="Nota 2 2 2 5 9" xfId="18856" xr:uid="{00000000-0005-0000-0000-0000AC490000}"/>
    <cellStyle name="Nota 2 2 2 5 9 2" xfId="18857" xr:uid="{00000000-0005-0000-0000-0000AD490000}"/>
    <cellStyle name="Nota 2 2 2 5 9 2 2" xfId="18858" xr:uid="{00000000-0005-0000-0000-0000AE490000}"/>
    <cellStyle name="Nota 2 2 2 5 9 3" xfId="18859" xr:uid="{00000000-0005-0000-0000-0000AF490000}"/>
    <cellStyle name="Nota 2 2 2 6" xfId="18860" xr:uid="{00000000-0005-0000-0000-0000B0490000}"/>
    <cellStyle name="Nota 2 2 2 6 2" xfId="18861" xr:uid="{00000000-0005-0000-0000-0000B1490000}"/>
    <cellStyle name="Nota 2 2 2 6 2 2" xfId="18862" xr:uid="{00000000-0005-0000-0000-0000B2490000}"/>
    <cellStyle name="Nota 2 2 2 6 2 2 2" xfId="18863" xr:uid="{00000000-0005-0000-0000-0000B3490000}"/>
    <cellStyle name="Nota 2 2 2 6 2 2 2 2" xfId="18864" xr:uid="{00000000-0005-0000-0000-0000B4490000}"/>
    <cellStyle name="Nota 2 2 2 6 2 2 3" xfId="18865" xr:uid="{00000000-0005-0000-0000-0000B5490000}"/>
    <cellStyle name="Nota 2 2 2 6 2 3" xfId="18866" xr:uid="{00000000-0005-0000-0000-0000B6490000}"/>
    <cellStyle name="Nota 2 2 2 6 2 3 2" xfId="18867" xr:uid="{00000000-0005-0000-0000-0000B7490000}"/>
    <cellStyle name="Nota 2 2 2 6 2 4" xfId="18868" xr:uid="{00000000-0005-0000-0000-0000B8490000}"/>
    <cellStyle name="Nota 2 2 2 6 2 4 2" xfId="18869" xr:uid="{00000000-0005-0000-0000-0000B9490000}"/>
    <cellStyle name="Nota 2 2 2 6 2 5" xfId="18870" xr:uid="{00000000-0005-0000-0000-0000BA490000}"/>
    <cellStyle name="Nota 2 2 2 6 3" xfId="18871" xr:uid="{00000000-0005-0000-0000-0000BB490000}"/>
    <cellStyle name="Nota 2 2 2 6 3 2" xfId="18872" xr:uid="{00000000-0005-0000-0000-0000BC490000}"/>
    <cellStyle name="Nota 2 2 2 6 3 2 2" xfId="18873" xr:uid="{00000000-0005-0000-0000-0000BD490000}"/>
    <cellStyle name="Nota 2 2 2 6 3 3" xfId="18874" xr:uid="{00000000-0005-0000-0000-0000BE490000}"/>
    <cellStyle name="Nota 2 2 2 6 4" xfId="18875" xr:uid="{00000000-0005-0000-0000-0000BF490000}"/>
    <cellStyle name="Nota 2 2 2 6 4 2" xfId="18876" xr:uid="{00000000-0005-0000-0000-0000C0490000}"/>
    <cellStyle name="Nota 2 2 2 6 4 2 2" xfId="18877" xr:uid="{00000000-0005-0000-0000-0000C1490000}"/>
    <cellStyle name="Nota 2 2 2 6 4 3" xfId="18878" xr:uid="{00000000-0005-0000-0000-0000C2490000}"/>
    <cellStyle name="Nota 2 2 2 6 5" xfId="18879" xr:uid="{00000000-0005-0000-0000-0000C3490000}"/>
    <cellStyle name="Nota 2 2 2 6 5 2" xfId="18880" xr:uid="{00000000-0005-0000-0000-0000C4490000}"/>
    <cellStyle name="Nota 2 2 2 6 5 2 2" xfId="18881" xr:uid="{00000000-0005-0000-0000-0000C5490000}"/>
    <cellStyle name="Nota 2 2 2 6 5 3" xfId="18882" xr:uid="{00000000-0005-0000-0000-0000C6490000}"/>
    <cellStyle name="Nota 2 2 2 6 6" xfId="18883" xr:uid="{00000000-0005-0000-0000-0000C7490000}"/>
    <cellStyle name="Nota 2 2 2 6 6 2" xfId="18884" xr:uid="{00000000-0005-0000-0000-0000C8490000}"/>
    <cellStyle name="Nota 2 2 2 6 6 2 2" xfId="18885" xr:uid="{00000000-0005-0000-0000-0000C9490000}"/>
    <cellStyle name="Nota 2 2 2 6 6 3" xfId="18886" xr:uid="{00000000-0005-0000-0000-0000CA490000}"/>
    <cellStyle name="Nota 2 2 2 6 7" xfId="18887" xr:uid="{00000000-0005-0000-0000-0000CB490000}"/>
    <cellStyle name="Nota 2 2 2 6 7 2" xfId="18888" xr:uid="{00000000-0005-0000-0000-0000CC490000}"/>
    <cellStyle name="Nota 2 2 2 6 8" xfId="18889" xr:uid="{00000000-0005-0000-0000-0000CD490000}"/>
    <cellStyle name="Nota 2 2 2 6 8 2" xfId="18890" xr:uid="{00000000-0005-0000-0000-0000CE490000}"/>
    <cellStyle name="Nota 2 2 2 6 9" xfId="18891" xr:uid="{00000000-0005-0000-0000-0000CF490000}"/>
    <cellStyle name="Nota 2 2 2 7" xfId="18892" xr:uid="{00000000-0005-0000-0000-0000D0490000}"/>
    <cellStyle name="Nota 2 2 2 7 2" xfId="18893" xr:uid="{00000000-0005-0000-0000-0000D1490000}"/>
    <cellStyle name="Nota 2 2 2 7 2 2" xfId="18894" xr:uid="{00000000-0005-0000-0000-0000D2490000}"/>
    <cellStyle name="Nota 2 2 2 7 2 2 2" xfId="18895" xr:uid="{00000000-0005-0000-0000-0000D3490000}"/>
    <cellStyle name="Nota 2 2 2 7 2 2 2 2" xfId="18896" xr:uid="{00000000-0005-0000-0000-0000D4490000}"/>
    <cellStyle name="Nota 2 2 2 7 2 2 3" xfId="18897" xr:uid="{00000000-0005-0000-0000-0000D5490000}"/>
    <cellStyle name="Nota 2 2 2 7 2 3" xfId="18898" xr:uid="{00000000-0005-0000-0000-0000D6490000}"/>
    <cellStyle name="Nota 2 2 2 7 2 3 2" xfId="18899" xr:uid="{00000000-0005-0000-0000-0000D7490000}"/>
    <cellStyle name="Nota 2 2 2 7 2 4" xfId="18900" xr:uid="{00000000-0005-0000-0000-0000D8490000}"/>
    <cellStyle name="Nota 2 2 2 7 2 4 2" xfId="18901" xr:uid="{00000000-0005-0000-0000-0000D9490000}"/>
    <cellStyle name="Nota 2 2 2 7 2 5" xfId="18902" xr:uid="{00000000-0005-0000-0000-0000DA490000}"/>
    <cellStyle name="Nota 2 2 2 7 3" xfId="18903" xr:uid="{00000000-0005-0000-0000-0000DB490000}"/>
    <cellStyle name="Nota 2 2 2 7 3 2" xfId="18904" xr:uid="{00000000-0005-0000-0000-0000DC490000}"/>
    <cellStyle name="Nota 2 2 2 7 3 2 2" xfId="18905" xr:uid="{00000000-0005-0000-0000-0000DD490000}"/>
    <cellStyle name="Nota 2 2 2 7 3 3" xfId="18906" xr:uid="{00000000-0005-0000-0000-0000DE490000}"/>
    <cellStyle name="Nota 2 2 2 7 4" xfId="18907" xr:uid="{00000000-0005-0000-0000-0000DF490000}"/>
    <cellStyle name="Nota 2 2 2 7 4 2" xfId="18908" xr:uid="{00000000-0005-0000-0000-0000E0490000}"/>
    <cellStyle name="Nota 2 2 2 7 4 2 2" xfId="18909" xr:uid="{00000000-0005-0000-0000-0000E1490000}"/>
    <cellStyle name="Nota 2 2 2 7 4 3" xfId="18910" xr:uid="{00000000-0005-0000-0000-0000E2490000}"/>
    <cellStyle name="Nota 2 2 2 7 5" xfId="18911" xr:uid="{00000000-0005-0000-0000-0000E3490000}"/>
    <cellStyle name="Nota 2 2 2 7 5 2" xfId="18912" xr:uid="{00000000-0005-0000-0000-0000E4490000}"/>
    <cellStyle name="Nota 2 2 2 7 5 2 2" xfId="18913" xr:uid="{00000000-0005-0000-0000-0000E5490000}"/>
    <cellStyle name="Nota 2 2 2 7 5 3" xfId="18914" xr:uid="{00000000-0005-0000-0000-0000E6490000}"/>
    <cellStyle name="Nota 2 2 2 7 6" xfId="18915" xr:uid="{00000000-0005-0000-0000-0000E7490000}"/>
    <cellStyle name="Nota 2 2 2 7 6 2" xfId="18916" xr:uid="{00000000-0005-0000-0000-0000E8490000}"/>
    <cellStyle name="Nota 2 2 2 7 6 2 2" xfId="18917" xr:uid="{00000000-0005-0000-0000-0000E9490000}"/>
    <cellStyle name="Nota 2 2 2 7 6 3" xfId="18918" xr:uid="{00000000-0005-0000-0000-0000EA490000}"/>
    <cellStyle name="Nota 2 2 2 7 7" xfId="18919" xr:uid="{00000000-0005-0000-0000-0000EB490000}"/>
    <cellStyle name="Nota 2 2 2 7 7 2" xfId="18920" xr:uid="{00000000-0005-0000-0000-0000EC490000}"/>
    <cellStyle name="Nota 2 2 2 7 8" xfId="18921" xr:uid="{00000000-0005-0000-0000-0000ED490000}"/>
    <cellStyle name="Nota 2 2 2 7 8 2" xfId="18922" xr:uid="{00000000-0005-0000-0000-0000EE490000}"/>
    <cellStyle name="Nota 2 2 2 7 9" xfId="18923" xr:uid="{00000000-0005-0000-0000-0000EF490000}"/>
    <cellStyle name="Nota 2 2 2 8" xfId="18924" xr:uid="{00000000-0005-0000-0000-0000F0490000}"/>
    <cellStyle name="Nota 2 2 2 8 2" xfId="18925" xr:uid="{00000000-0005-0000-0000-0000F1490000}"/>
    <cellStyle name="Nota 2 2 2 8 2 2" xfId="18926" xr:uid="{00000000-0005-0000-0000-0000F2490000}"/>
    <cellStyle name="Nota 2 2 2 8 2 2 2" xfId="18927" xr:uid="{00000000-0005-0000-0000-0000F3490000}"/>
    <cellStyle name="Nota 2 2 2 8 2 2 2 2" xfId="18928" xr:uid="{00000000-0005-0000-0000-0000F4490000}"/>
    <cellStyle name="Nota 2 2 2 8 2 2 3" xfId="18929" xr:uid="{00000000-0005-0000-0000-0000F5490000}"/>
    <cellStyle name="Nota 2 2 2 8 2 3" xfId="18930" xr:uid="{00000000-0005-0000-0000-0000F6490000}"/>
    <cellStyle name="Nota 2 2 2 8 2 3 2" xfId="18931" xr:uid="{00000000-0005-0000-0000-0000F7490000}"/>
    <cellStyle name="Nota 2 2 2 8 2 4" xfId="18932" xr:uid="{00000000-0005-0000-0000-0000F8490000}"/>
    <cellStyle name="Nota 2 2 2 8 2 4 2" xfId="18933" xr:uid="{00000000-0005-0000-0000-0000F9490000}"/>
    <cellStyle name="Nota 2 2 2 8 2 5" xfId="18934" xr:uid="{00000000-0005-0000-0000-0000FA490000}"/>
    <cellStyle name="Nota 2 2 2 8 3" xfId="18935" xr:uid="{00000000-0005-0000-0000-0000FB490000}"/>
    <cellStyle name="Nota 2 2 2 8 3 2" xfId="18936" xr:uid="{00000000-0005-0000-0000-0000FC490000}"/>
    <cellStyle name="Nota 2 2 2 8 3 2 2" xfId="18937" xr:uid="{00000000-0005-0000-0000-0000FD490000}"/>
    <cellStyle name="Nota 2 2 2 8 3 3" xfId="18938" xr:uid="{00000000-0005-0000-0000-0000FE490000}"/>
    <cellStyle name="Nota 2 2 2 8 4" xfId="18939" xr:uid="{00000000-0005-0000-0000-0000FF490000}"/>
    <cellStyle name="Nota 2 2 2 8 4 2" xfId="18940" xr:uid="{00000000-0005-0000-0000-0000004A0000}"/>
    <cellStyle name="Nota 2 2 2 8 4 2 2" xfId="18941" xr:uid="{00000000-0005-0000-0000-0000014A0000}"/>
    <cellStyle name="Nota 2 2 2 8 4 3" xfId="18942" xr:uid="{00000000-0005-0000-0000-0000024A0000}"/>
    <cellStyle name="Nota 2 2 2 8 5" xfId="18943" xr:uid="{00000000-0005-0000-0000-0000034A0000}"/>
    <cellStyle name="Nota 2 2 2 8 5 2" xfId="18944" xr:uid="{00000000-0005-0000-0000-0000044A0000}"/>
    <cellStyle name="Nota 2 2 2 8 5 2 2" xfId="18945" xr:uid="{00000000-0005-0000-0000-0000054A0000}"/>
    <cellStyle name="Nota 2 2 2 8 5 3" xfId="18946" xr:uid="{00000000-0005-0000-0000-0000064A0000}"/>
    <cellStyle name="Nota 2 2 2 8 6" xfId="18947" xr:uid="{00000000-0005-0000-0000-0000074A0000}"/>
    <cellStyle name="Nota 2 2 2 8 6 2" xfId="18948" xr:uid="{00000000-0005-0000-0000-0000084A0000}"/>
    <cellStyle name="Nota 2 2 2 8 6 2 2" xfId="18949" xr:uid="{00000000-0005-0000-0000-0000094A0000}"/>
    <cellStyle name="Nota 2 2 2 8 6 3" xfId="18950" xr:uid="{00000000-0005-0000-0000-00000A4A0000}"/>
    <cellStyle name="Nota 2 2 2 8 7" xfId="18951" xr:uid="{00000000-0005-0000-0000-00000B4A0000}"/>
    <cellStyle name="Nota 2 2 2 8 7 2" xfId="18952" xr:uid="{00000000-0005-0000-0000-00000C4A0000}"/>
    <cellStyle name="Nota 2 2 2 8 8" xfId="18953" xr:uid="{00000000-0005-0000-0000-00000D4A0000}"/>
    <cellStyle name="Nota 2 2 2 8 8 2" xfId="18954" xr:uid="{00000000-0005-0000-0000-00000E4A0000}"/>
    <cellStyle name="Nota 2 2 2 8 9" xfId="18955" xr:uid="{00000000-0005-0000-0000-00000F4A0000}"/>
    <cellStyle name="Nota 2 2 2 9" xfId="18956" xr:uid="{00000000-0005-0000-0000-0000104A0000}"/>
    <cellStyle name="Nota 2 2 2 9 2" xfId="18957" xr:uid="{00000000-0005-0000-0000-0000114A0000}"/>
    <cellStyle name="Nota 2 2 2 9 2 2" xfId="18958" xr:uid="{00000000-0005-0000-0000-0000124A0000}"/>
    <cellStyle name="Nota 2 2 2 9 2 2 2" xfId="18959" xr:uid="{00000000-0005-0000-0000-0000134A0000}"/>
    <cellStyle name="Nota 2 2 2 9 2 3" xfId="18960" xr:uid="{00000000-0005-0000-0000-0000144A0000}"/>
    <cellStyle name="Nota 2 2 2 9 2 3 2" xfId="18961" xr:uid="{00000000-0005-0000-0000-0000154A0000}"/>
    <cellStyle name="Nota 2 2 2 9 2 4" xfId="18962" xr:uid="{00000000-0005-0000-0000-0000164A0000}"/>
    <cellStyle name="Nota 2 2 2 9 3" xfId="18963" xr:uid="{00000000-0005-0000-0000-0000174A0000}"/>
    <cellStyle name="Nota 2 2 2 9 3 2" xfId="18964" xr:uid="{00000000-0005-0000-0000-0000184A0000}"/>
    <cellStyle name="Nota 2 2 2 9 4" xfId="18965" xr:uid="{00000000-0005-0000-0000-0000194A0000}"/>
    <cellStyle name="Nota 2 2 2 9 4 2" xfId="18966" xr:uid="{00000000-0005-0000-0000-00001A4A0000}"/>
    <cellStyle name="Nota 2 2 2 9 5" xfId="18967" xr:uid="{00000000-0005-0000-0000-00001B4A0000}"/>
    <cellStyle name="Nota 2 2 3" xfId="18968" xr:uid="{00000000-0005-0000-0000-00001C4A0000}"/>
    <cellStyle name="Nota 2 2 3 10" xfId="18969" xr:uid="{00000000-0005-0000-0000-00001D4A0000}"/>
    <cellStyle name="Nota 2 2 3 10 2" xfId="18970" xr:uid="{00000000-0005-0000-0000-00001E4A0000}"/>
    <cellStyle name="Nota 2 2 3 10 2 2" xfId="18971" xr:uid="{00000000-0005-0000-0000-00001F4A0000}"/>
    <cellStyle name="Nota 2 2 3 10 3" xfId="18972" xr:uid="{00000000-0005-0000-0000-0000204A0000}"/>
    <cellStyle name="Nota 2 2 3 10 3 2" xfId="18973" xr:uid="{00000000-0005-0000-0000-0000214A0000}"/>
    <cellStyle name="Nota 2 2 3 10 4" xfId="18974" xr:uid="{00000000-0005-0000-0000-0000224A0000}"/>
    <cellStyle name="Nota 2 2 3 11" xfId="18975" xr:uid="{00000000-0005-0000-0000-0000234A0000}"/>
    <cellStyle name="Nota 2 2 3 11 2" xfId="18976" xr:uid="{00000000-0005-0000-0000-0000244A0000}"/>
    <cellStyle name="Nota 2 2 3 11 2 2" xfId="18977" xr:uid="{00000000-0005-0000-0000-0000254A0000}"/>
    <cellStyle name="Nota 2 2 3 11 3" xfId="18978" xr:uid="{00000000-0005-0000-0000-0000264A0000}"/>
    <cellStyle name="Nota 2 2 3 11 3 2" xfId="18979" xr:uid="{00000000-0005-0000-0000-0000274A0000}"/>
    <cellStyle name="Nota 2 2 3 11 4" xfId="18980" xr:uid="{00000000-0005-0000-0000-0000284A0000}"/>
    <cellStyle name="Nota 2 2 3 12" xfId="18981" xr:uid="{00000000-0005-0000-0000-0000294A0000}"/>
    <cellStyle name="Nota 2 2 3 12 2" xfId="18982" xr:uid="{00000000-0005-0000-0000-00002A4A0000}"/>
    <cellStyle name="Nota 2 2 3 12 2 2" xfId="18983" xr:uid="{00000000-0005-0000-0000-00002B4A0000}"/>
    <cellStyle name="Nota 2 2 3 12 3" xfId="18984" xr:uid="{00000000-0005-0000-0000-00002C4A0000}"/>
    <cellStyle name="Nota 2 2 3 13" xfId="18985" xr:uid="{00000000-0005-0000-0000-00002D4A0000}"/>
    <cellStyle name="Nota 2 2 3 13 2" xfId="18986" xr:uid="{00000000-0005-0000-0000-00002E4A0000}"/>
    <cellStyle name="Nota 2 2 3 14" xfId="18987" xr:uid="{00000000-0005-0000-0000-00002F4A0000}"/>
    <cellStyle name="Nota 2 2 3 14 2" xfId="18988" xr:uid="{00000000-0005-0000-0000-0000304A0000}"/>
    <cellStyle name="Nota 2 2 3 15" xfId="18989" xr:uid="{00000000-0005-0000-0000-0000314A0000}"/>
    <cellStyle name="Nota 2 2 3 2" xfId="18990" xr:uid="{00000000-0005-0000-0000-0000324A0000}"/>
    <cellStyle name="Nota 2 2 3 2 2" xfId="18991" xr:uid="{00000000-0005-0000-0000-0000334A0000}"/>
    <cellStyle name="Nota 2 2 3 2 2 10" xfId="18992" xr:uid="{00000000-0005-0000-0000-0000344A0000}"/>
    <cellStyle name="Nota 2 2 3 2 2 10 2" xfId="18993" xr:uid="{00000000-0005-0000-0000-0000354A0000}"/>
    <cellStyle name="Nota 2 2 3 2 2 11" xfId="18994" xr:uid="{00000000-0005-0000-0000-0000364A0000}"/>
    <cellStyle name="Nota 2 2 3 2 2 11 2" xfId="18995" xr:uid="{00000000-0005-0000-0000-0000374A0000}"/>
    <cellStyle name="Nota 2 2 3 2 2 12" xfId="18996" xr:uid="{00000000-0005-0000-0000-0000384A0000}"/>
    <cellStyle name="Nota 2 2 3 2 2 2" xfId="18997" xr:uid="{00000000-0005-0000-0000-0000394A0000}"/>
    <cellStyle name="Nota 2 2 3 2 2 2 2" xfId="18998" xr:uid="{00000000-0005-0000-0000-00003A4A0000}"/>
    <cellStyle name="Nota 2 2 3 2 2 2 2 2" xfId="18999" xr:uid="{00000000-0005-0000-0000-00003B4A0000}"/>
    <cellStyle name="Nota 2 2 3 2 2 2 2 2 2" xfId="19000" xr:uid="{00000000-0005-0000-0000-00003C4A0000}"/>
    <cellStyle name="Nota 2 2 3 2 2 2 2 3" xfId="19001" xr:uid="{00000000-0005-0000-0000-00003D4A0000}"/>
    <cellStyle name="Nota 2 2 3 2 2 2 2 3 2" xfId="19002" xr:uid="{00000000-0005-0000-0000-00003E4A0000}"/>
    <cellStyle name="Nota 2 2 3 2 2 2 2 4" xfId="19003" xr:uid="{00000000-0005-0000-0000-00003F4A0000}"/>
    <cellStyle name="Nota 2 2 3 2 2 2 3" xfId="19004" xr:uid="{00000000-0005-0000-0000-0000404A0000}"/>
    <cellStyle name="Nota 2 2 3 2 2 2 3 2" xfId="19005" xr:uid="{00000000-0005-0000-0000-0000414A0000}"/>
    <cellStyle name="Nota 2 2 3 2 2 2 3 2 2" xfId="19006" xr:uid="{00000000-0005-0000-0000-0000424A0000}"/>
    <cellStyle name="Nota 2 2 3 2 2 2 3 3" xfId="19007" xr:uid="{00000000-0005-0000-0000-0000434A0000}"/>
    <cellStyle name="Nota 2 2 3 2 2 2 4" xfId="19008" xr:uid="{00000000-0005-0000-0000-0000444A0000}"/>
    <cellStyle name="Nota 2 2 3 2 2 2 4 2" xfId="19009" xr:uid="{00000000-0005-0000-0000-0000454A0000}"/>
    <cellStyle name="Nota 2 2 3 2 2 2 5" xfId="19010" xr:uid="{00000000-0005-0000-0000-0000464A0000}"/>
    <cellStyle name="Nota 2 2 3 2 2 2 5 2" xfId="19011" xr:uid="{00000000-0005-0000-0000-0000474A0000}"/>
    <cellStyle name="Nota 2 2 3 2 2 2 6" xfId="19012" xr:uid="{00000000-0005-0000-0000-0000484A0000}"/>
    <cellStyle name="Nota 2 2 3 2 2 3" xfId="19013" xr:uid="{00000000-0005-0000-0000-0000494A0000}"/>
    <cellStyle name="Nota 2 2 3 2 2 3 2" xfId="19014" xr:uid="{00000000-0005-0000-0000-00004A4A0000}"/>
    <cellStyle name="Nota 2 2 3 2 2 3 2 2" xfId="19015" xr:uid="{00000000-0005-0000-0000-00004B4A0000}"/>
    <cellStyle name="Nota 2 2 3 2 2 3 2 2 2" xfId="19016" xr:uid="{00000000-0005-0000-0000-00004C4A0000}"/>
    <cellStyle name="Nota 2 2 3 2 2 3 2 3" xfId="19017" xr:uid="{00000000-0005-0000-0000-00004D4A0000}"/>
    <cellStyle name="Nota 2 2 3 2 2 3 2 3 2" xfId="19018" xr:uid="{00000000-0005-0000-0000-00004E4A0000}"/>
    <cellStyle name="Nota 2 2 3 2 2 3 2 4" xfId="19019" xr:uid="{00000000-0005-0000-0000-00004F4A0000}"/>
    <cellStyle name="Nota 2 2 3 2 2 3 3" xfId="19020" xr:uid="{00000000-0005-0000-0000-0000504A0000}"/>
    <cellStyle name="Nota 2 2 3 2 2 3 3 2" xfId="19021" xr:uid="{00000000-0005-0000-0000-0000514A0000}"/>
    <cellStyle name="Nota 2 2 3 2 2 3 3 2 2" xfId="19022" xr:uid="{00000000-0005-0000-0000-0000524A0000}"/>
    <cellStyle name="Nota 2 2 3 2 2 3 3 3" xfId="19023" xr:uid="{00000000-0005-0000-0000-0000534A0000}"/>
    <cellStyle name="Nota 2 2 3 2 2 3 4" xfId="19024" xr:uid="{00000000-0005-0000-0000-0000544A0000}"/>
    <cellStyle name="Nota 2 2 3 2 2 3 4 2" xfId="19025" xr:uid="{00000000-0005-0000-0000-0000554A0000}"/>
    <cellStyle name="Nota 2 2 3 2 2 3 5" xfId="19026" xr:uid="{00000000-0005-0000-0000-0000564A0000}"/>
    <cellStyle name="Nota 2 2 3 2 2 3 5 2" xfId="19027" xr:uid="{00000000-0005-0000-0000-0000574A0000}"/>
    <cellStyle name="Nota 2 2 3 2 2 3 6" xfId="19028" xr:uid="{00000000-0005-0000-0000-0000584A0000}"/>
    <cellStyle name="Nota 2 2 3 2 2 4" xfId="19029" xr:uid="{00000000-0005-0000-0000-0000594A0000}"/>
    <cellStyle name="Nota 2 2 3 2 2 4 2" xfId="19030" xr:uid="{00000000-0005-0000-0000-00005A4A0000}"/>
    <cellStyle name="Nota 2 2 3 2 2 4 2 2" xfId="19031" xr:uid="{00000000-0005-0000-0000-00005B4A0000}"/>
    <cellStyle name="Nota 2 2 3 2 2 4 2 2 2" xfId="19032" xr:uid="{00000000-0005-0000-0000-00005C4A0000}"/>
    <cellStyle name="Nota 2 2 3 2 2 4 2 3" xfId="19033" xr:uid="{00000000-0005-0000-0000-00005D4A0000}"/>
    <cellStyle name="Nota 2 2 3 2 2 4 2 3 2" xfId="19034" xr:uid="{00000000-0005-0000-0000-00005E4A0000}"/>
    <cellStyle name="Nota 2 2 3 2 2 4 2 4" xfId="19035" xr:uid="{00000000-0005-0000-0000-00005F4A0000}"/>
    <cellStyle name="Nota 2 2 3 2 2 4 3" xfId="19036" xr:uid="{00000000-0005-0000-0000-0000604A0000}"/>
    <cellStyle name="Nota 2 2 3 2 2 4 3 2" xfId="19037" xr:uid="{00000000-0005-0000-0000-0000614A0000}"/>
    <cellStyle name="Nota 2 2 3 2 2 4 3 2 2" xfId="19038" xr:uid="{00000000-0005-0000-0000-0000624A0000}"/>
    <cellStyle name="Nota 2 2 3 2 2 4 3 3" xfId="19039" xr:uid="{00000000-0005-0000-0000-0000634A0000}"/>
    <cellStyle name="Nota 2 2 3 2 2 4 4" xfId="19040" xr:uid="{00000000-0005-0000-0000-0000644A0000}"/>
    <cellStyle name="Nota 2 2 3 2 2 4 4 2" xfId="19041" xr:uid="{00000000-0005-0000-0000-0000654A0000}"/>
    <cellStyle name="Nota 2 2 3 2 2 4 5" xfId="19042" xr:uid="{00000000-0005-0000-0000-0000664A0000}"/>
    <cellStyle name="Nota 2 2 3 2 2 4 5 2" xfId="19043" xr:uid="{00000000-0005-0000-0000-0000674A0000}"/>
    <cellStyle name="Nota 2 2 3 2 2 4 6" xfId="19044" xr:uid="{00000000-0005-0000-0000-0000684A0000}"/>
    <cellStyle name="Nota 2 2 3 2 2 5" xfId="19045" xr:uid="{00000000-0005-0000-0000-0000694A0000}"/>
    <cellStyle name="Nota 2 2 3 2 2 5 2" xfId="19046" xr:uid="{00000000-0005-0000-0000-00006A4A0000}"/>
    <cellStyle name="Nota 2 2 3 2 2 5 2 2" xfId="19047" xr:uid="{00000000-0005-0000-0000-00006B4A0000}"/>
    <cellStyle name="Nota 2 2 3 2 2 5 2 2 2" xfId="19048" xr:uid="{00000000-0005-0000-0000-00006C4A0000}"/>
    <cellStyle name="Nota 2 2 3 2 2 5 2 3" xfId="19049" xr:uid="{00000000-0005-0000-0000-00006D4A0000}"/>
    <cellStyle name="Nota 2 2 3 2 2 5 2 3 2" xfId="19050" xr:uid="{00000000-0005-0000-0000-00006E4A0000}"/>
    <cellStyle name="Nota 2 2 3 2 2 5 2 4" xfId="19051" xr:uid="{00000000-0005-0000-0000-00006F4A0000}"/>
    <cellStyle name="Nota 2 2 3 2 2 5 3" xfId="19052" xr:uid="{00000000-0005-0000-0000-0000704A0000}"/>
    <cellStyle name="Nota 2 2 3 2 2 5 3 2" xfId="19053" xr:uid="{00000000-0005-0000-0000-0000714A0000}"/>
    <cellStyle name="Nota 2 2 3 2 2 5 3 2 2" xfId="19054" xr:uid="{00000000-0005-0000-0000-0000724A0000}"/>
    <cellStyle name="Nota 2 2 3 2 2 5 3 3" xfId="19055" xr:uid="{00000000-0005-0000-0000-0000734A0000}"/>
    <cellStyle name="Nota 2 2 3 2 2 5 4" xfId="19056" xr:uid="{00000000-0005-0000-0000-0000744A0000}"/>
    <cellStyle name="Nota 2 2 3 2 2 5 4 2" xfId="19057" xr:uid="{00000000-0005-0000-0000-0000754A0000}"/>
    <cellStyle name="Nota 2 2 3 2 2 5 5" xfId="19058" xr:uid="{00000000-0005-0000-0000-0000764A0000}"/>
    <cellStyle name="Nota 2 2 3 2 2 5 5 2" xfId="19059" xr:uid="{00000000-0005-0000-0000-0000774A0000}"/>
    <cellStyle name="Nota 2 2 3 2 2 5 6" xfId="19060" xr:uid="{00000000-0005-0000-0000-0000784A0000}"/>
    <cellStyle name="Nota 2 2 3 2 2 6" xfId="19061" xr:uid="{00000000-0005-0000-0000-0000794A0000}"/>
    <cellStyle name="Nota 2 2 3 2 2 6 2" xfId="19062" xr:uid="{00000000-0005-0000-0000-00007A4A0000}"/>
    <cellStyle name="Nota 2 2 3 2 2 6 2 2" xfId="19063" xr:uid="{00000000-0005-0000-0000-00007B4A0000}"/>
    <cellStyle name="Nota 2 2 3 2 2 6 2 2 2" xfId="19064" xr:uid="{00000000-0005-0000-0000-00007C4A0000}"/>
    <cellStyle name="Nota 2 2 3 2 2 6 2 3" xfId="19065" xr:uid="{00000000-0005-0000-0000-00007D4A0000}"/>
    <cellStyle name="Nota 2 2 3 2 2 6 2 3 2" xfId="19066" xr:uid="{00000000-0005-0000-0000-00007E4A0000}"/>
    <cellStyle name="Nota 2 2 3 2 2 6 2 4" xfId="19067" xr:uid="{00000000-0005-0000-0000-00007F4A0000}"/>
    <cellStyle name="Nota 2 2 3 2 2 6 3" xfId="19068" xr:uid="{00000000-0005-0000-0000-0000804A0000}"/>
    <cellStyle name="Nota 2 2 3 2 2 6 3 2" xfId="19069" xr:uid="{00000000-0005-0000-0000-0000814A0000}"/>
    <cellStyle name="Nota 2 2 3 2 2 6 4" xfId="19070" xr:uid="{00000000-0005-0000-0000-0000824A0000}"/>
    <cellStyle name="Nota 2 2 3 2 2 6 4 2" xfId="19071" xr:uid="{00000000-0005-0000-0000-0000834A0000}"/>
    <cellStyle name="Nota 2 2 3 2 2 6 5" xfId="19072" xr:uid="{00000000-0005-0000-0000-0000844A0000}"/>
    <cellStyle name="Nota 2 2 3 2 2 7" xfId="19073" xr:uid="{00000000-0005-0000-0000-0000854A0000}"/>
    <cellStyle name="Nota 2 2 3 2 2 7 2" xfId="19074" xr:uid="{00000000-0005-0000-0000-0000864A0000}"/>
    <cellStyle name="Nota 2 2 3 2 2 7 2 2" xfId="19075" xr:uid="{00000000-0005-0000-0000-0000874A0000}"/>
    <cellStyle name="Nota 2 2 3 2 2 7 3" xfId="19076" xr:uid="{00000000-0005-0000-0000-0000884A0000}"/>
    <cellStyle name="Nota 2 2 3 2 2 7 3 2" xfId="19077" xr:uid="{00000000-0005-0000-0000-0000894A0000}"/>
    <cellStyle name="Nota 2 2 3 2 2 7 4" xfId="19078" xr:uid="{00000000-0005-0000-0000-00008A4A0000}"/>
    <cellStyle name="Nota 2 2 3 2 2 8" xfId="19079" xr:uid="{00000000-0005-0000-0000-00008B4A0000}"/>
    <cellStyle name="Nota 2 2 3 2 2 8 2" xfId="19080" xr:uid="{00000000-0005-0000-0000-00008C4A0000}"/>
    <cellStyle name="Nota 2 2 3 2 2 8 2 2" xfId="19081" xr:uid="{00000000-0005-0000-0000-00008D4A0000}"/>
    <cellStyle name="Nota 2 2 3 2 2 8 3" xfId="19082" xr:uid="{00000000-0005-0000-0000-00008E4A0000}"/>
    <cellStyle name="Nota 2 2 3 2 2 8 3 2" xfId="19083" xr:uid="{00000000-0005-0000-0000-00008F4A0000}"/>
    <cellStyle name="Nota 2 2 3 2 2 8 4" xfId="19084" xr:uid="{00000000-0005-0000-0000-0000904A0000}"/>
    <cellStyle name="Nota 2 2 3 2 2 9" xfId="19085" xr:uid="{00000000-0005-0000-0000-0000914A0000}"/>
    <cellStyle name="Nota 2 2 3 2 2 9 2" xfId="19086" xr:uid="{00000000-0005-0000-0000-0000924A0000}"/>
    <cellStyle name="Nota 2 2 3 2 2 9 2 2" xfId="19087" xr:uid="{00000000-0005-0000-0000-0000934A0000}"/>
    <cellStyle name="Nota 2 2 3 2 2 9 3" xfId="19088" xr:uid="{00000000-0005-0000-0000-0000944A0000}"/>
    <cellStyle name="Nota 2 2 3 2 3" xfId="19089" xr:uid="{00000000-0005-0000-0000-0000954A0000}"/>
    <cellStyle name="Nota 2 2 3 2 3 10" xfId="19090" xr:uid="{00000000-0005-0000-0000-0000964A0000}"/>
    <cellStyle name="Nota 2 2 3 2 3 10 2" xfId="19091" xr:uid="{00000000-0005-0000-0000-0000974A0000}"/>
    <cellStyle name="Nota 2 2 3 2 3 11" xfId="19092" xr:uid="{00000000-0005-0000-0000-0000984A0000}"/>
    <cellStyle name="Nota 2 2 3 2 3 11 2" xfId="19093" xr:uid="{00000000-0005-0000-0000-0000994A0000}"/>
    <cellStyle name="Nota 2 2 3 2 3 12" xfId="19094" xr:uid="{00000000-0005-0000-0000-00009A4A0000}"/>
    <cellStyle name="Nota 2 2 3 2 3 2" xfId="19095" xr:uid="{00000000-0005-0000-0000-00009B4A0000}"/>
    <cellStyle name="Nota 2 2 3 2 3 2 2" xfId="19096" xr:uid="{00000000-0005-0000-0000-00009C4A0000}"/>
    <cellStyle name="Nota 2 2 3 2 3 2 2 2" xfId="19097" xr:uid="{00000000-0005-0000-0000-00009D4A0000}"/>
    <cellStyle name="Nota 2 2 3 2 3 2 2 2 2" xfId="19098" xr:uid="{00000000-0005-0000-0000-00009E4A0000}"/>
    <cellStyle name="Nota 2 2 3 2 3 2 2 3" xfId="19099" xr:uid="{00000000-0005-0000-0000-00009F4A0000}"/>
    <cellStyle name="Nota 2 2 3 2 3 2 2 3 2" xfId="19100" xr:uid="{00000000-0005-0000-0000-0000A04A0000}"/>
    <cellStyle name="Nota 2 2 3 2 3 2 2 4" xfId="19101" xr:uid="{00000000-0005-0000-0000-0000A14A0000}"/>
    <cellStyle name="Nota 2 2 3 2 3 2 3" xfId="19102" xr:uid="{00000000-0005-0000-0000-0000A24A0000}"/>
    <cellStyle name="Nota 2 2 3 2 3 2 3 2" xfId="19103" xr:uid="{00000000-0005-0000-0000-0000A34A0000}"/>
    <cellStyle name="Nota 2 2 3 2 3 2 3 2 2" xfId="19104" xr:uid="{00000000-0005-0000-0000-0000A44A0000}"/>
    <cellStyle name="Nota 2 2 3 2 3 2 3 3" xfId="19105" xr:uid="{00000000-0005-0000-0000-0000A54A0000}"/>
    <cellStyle name="Nota 2 2 3 2 3 2 4" xfId="19106" xr:uid="{00000000-0005-0000-0000-0000A64A0000}"/>
    <cellStyle name="Nota 2 2 3 2 3 2 4 2" xfId="19107" xr:uid="{00000000-0005-0000-0000-0000A74A0000}"/>
    <cellStyle name="Nota 2 2 3 2 3 2 5" xfId="19108" xr:uid="{00000000-0005-0000-0000-0000A84A0000}"/>
    <cellStyle name="Nota 2 2 3 2 3 2 5 2" xfId="19109" xr:uid="{00000000-0005-0000-0000-0000A94A0000}"/>
    <cellStyle name="Nota 2 2 3 2 3 2 6" xfId="19110" xr:uid="{00000000-0005-0000-0000-0000AA4A0000}"/>
    <cellStyle name="Nota 2 2 3 2 3 3" xfId="19111" xr:uid="{00000000-0005-0000-0000-0000AB4A0000}"/>
    <cellStyle name="Nota 2 2 3 2 3 3 2" xfId="19112" xr:uid="{00000000-0005-0000-0000-0000AC4A0000}"/>
    <cellStyle name="Nota 2 2 3 2 3 3 2 2" xfId="19113" xr:uid="{00000000-0005-0000-0000-0000AD4A0000}"/>
    <cellStyle name="Nota 2 2 3 2 3 3 2 2 2" xfId="19114" xr:uid="{00000000-0005-0000-0000-0000AE4A0000}"/>
    <cellStyle name="Nota 2 2 3 2 3 3 2 3" xfId="19115" xr:uid="{00000000-0005-0000-0000-0000AF4A0000}"/>
    <cellStyle name="Nota 2 2 3 2 3 3 2 3 2" xfId="19116" xr:uid="{00000000-0005-0000-0000-0000B04A0000}"/>
    <cellStyle name="Nota 2 2 3 2 3 3 2 4" xfId="19117" xr:uid="{00000000-0005-0000-0000-0000B14A0000}"/>
    <cellStyle name="Nota 2 2 3 2 3 3 3" xfId="19118" xr:uid="{00000000-0005-0000-0000-0000B24A0000}"/>
    <cellStyle name="Nota 2 2 3 2 3 3 3 2" xfId="19119" xr:uid="{00000000-0005-0000-0000-0000B34A0000}"/>
    <cellStyle name="Nota 2 2 3 2 3 3 3 2 2" xfId="19120" xr:uid="{00000000-0005-0000-0000-0000B44A0000}"/>
    <cellStyle name="Nota 2 2 3 2 3 3 3 3" xfId="19121" xr:uid="{00000000-0005-0000-0000-0000B54A0000}"/>
    <cellStyle name="Nota 2 2 3 2 3 3 4" xfId="19122" xr:uid="{00000000-0005-0000-0000-0000B64A0000}"/>
    <cellStyle name="Nota 2 2 3 2 3 3 4 2" xfId="19123" xr:uid="{00000000-0005-0000-0000-0000B74A0000}"/>
    <cellStyle name="Nota 2 2 3 2 3 3 5" xfId="19124" xr:uid="{00000000-0005-0000-0000-0000B84A0000}"/>
    <cellStyle name="Nota 2 2 3 2 3 3 5 2" xfId="19125" xr:uid="{00000000-0005-0000-0000-0000B94A0000}"/>
    <cellStyle name="Nota 2 2 3 2 3 3 6" xfId="19126" xr:uid="{00000000-0005-0000-0000-0000BA4A0000}"/>
    <cellStyle name="Nota 2 2 3 2 3 4" xfId="19127" xr:uid="{00000000-0005-0000-0000-0000BB4A0000}"/>
    <cellStyle name="Nota 2 2 3 2 3 4 2" xfId="19128" xr:uid="{00000000-0005-0000-0000-0000BC4A0000}"/>
    <cellStyle name="Nota 2 2 3 2 3 4 2 2" xfId="19129" xr:uid="{00000000-0005-0000-0000-0000BD4A0000}"/>
    <cellStyle name="Nota 2 2 3 2 3 4 2 2 2" xfId="19130" xr:uid="{00000000-0005-0000-0000-0000BE4A0000}"/>
    <cellStyle name="Nota 2 2 3 2 3 4 2 3" xfId="19131" xr:uid="{00000000-0005-0000-0000-0000BF4A0000}"/>
    <cellStyle name="Nota 2 2 3 2 3 4 2 3 2" xfId="19132" xr:uid="{00000000-0005-0000-0000-0000C04A0000}"/>
    <cellStyle name="Nota 2 2 3 2 3 4 2 4" xfId="19133" xr:uid="{00000000-0005-0000-0000-0000C14A0000}"/>
    <cellStyle name="Nota 2 2 3 2 3 4 3" xfId="19134" xr:uid="{00000000-0005-0000-0000-0000C24A0000}"/>
    <cellStyle name="Nota 2 2 3 2 3 4 3 2" xfId="19135" xr:uid="{00000000-0005-0000-0000-0000C34A0000}"/>
    <cellStyle name="Nota 2 2 3 2 3 4 3 2 2" xfId="19136" xr:uid="{00000000-0005-0000-0000-0000C44A0000}"/>
    <cellStyle name="Nota 2 2 3 2 3 4 3 3" xfId="19137" xr:uid="{00000000-0005-0000-0000-0000C54A0000}"/>
    <cellStyle name="Nota 2 2 3 2 3 4 4" xfId="19138" xr:uid="{00000000-0005-0000-0000-0000C64A0000}"/>
    <cellStyle name="Nota 2 2 3 2 3 4 4 2" xfId="19139" xr:uid="{00000000-0005-0000-0000-0000C74A0000}"/>
    <cellStyle name="Nota 2 2 3 2 3 4 5" xfId="19140" xr:uid="{00000000-0005-0000-0000-0000C84A0000}"/>
    <cellStyle name="Nota 2 2 3 2 3 4 5 2" xfId="19141" xr:uid="{00000000-0005-0000-0000-0000C94A0000}"/>
    <cellStyle name="Nota 2 2 3 2 3 4 6" xfId="19142" xr:uid="{00000000-0005-0000-0000-0000CA4A0000}"/>
    <cellStyle name="Nota 2 2 3 2 3 5" xfId="19143" xr:uid="{00000000-0005-0000-0000-0000CB4A0000}"/>
    <cellStyle name="Nota 2 2 3 2 3 5 2" xfId="19144" xr:uid="{00000000-0005-0000-0000-0000CC4A0000}"/>
    <cellStyle name="Nota 2 2 3 2 3 5 2 2" xfId="19145" xr:uid="{00000000-0005-0000-0000-0000CD4A0000}"/>
    <cellStyle name="Nota 2 2 3 2 3 5 2 2 2" xfId="19146" xr:uid="{00000000-0005-0000-0000-0000CE4A0000}"/>
    <cellStyle name="Nota 2 2 3 2 3 5 2 3" xfId="19147" xr:uid="{00000000-0005-0000-0000-0000CF4A0000}"/>
    <cellStyle name="Nota 2 2 3 2 3 5 2 3 2" xfId="19148" xr:uid="{00000000-0005-0000-0000-0000D04A0000}"/>
    <cellStyle name="Nota 2 2 3 2 3 5 2 4" xfId="19149" xr:uid="{00000000-0005-0000-0000-0000D14A0000}"/>
    <cellStyle name="Nota 2 2 3 2 3 5 3" xfId="19150" xr:uid="{00000000-0005-0000-0000-0000D24A0000}"/>
    <cellStyle name="Nota 2 2 3 2 3 5 3 2" xfId="19151" xr:uid="{00000000-0005-0000-0000-0000D34A0000}"/>
    <cellStyle name="Nota 2 2 3 2 3 5 3 2 2" xfId="19152" xr:uid="{00000000-0005-0000-0000-0000D44A0000}"/>
    <cellStyle name="Nota 2 2 3 2 3 5 3 3" xfId="19153" xr:uid="{00000000-0005-0000-0000-0000D54A0000}"/>
    <cellStyle name="Nota 2 2 3 2 3 5 4" xfId="19154" xr:uid="{00000000-0005-0000-0000-0000D64A0000}"/>
    <cellStyle name="Nota 2 2 3 2 3 5 4 2" xfId="19155" xr:uid="{00000000-0005-0000-0000-0000D74A0000}"/>
    <cellStyle name="Nota 2 2 3 2 3 5 5" xfId="19156" xr:uid="{00000000-0005-0000-0000-0000D84A0000}"/>
    <cellStyle name="Nota 2 2 3 2 3 5 5 2" xfId="19157" xr:uid="{00000000-0005-0000-0000-0000D94A0000}"/>
    <cellStyle name="Nota 2 2 3 2 3 5 6" xfId="19158" xr:uid="{00000000-0005-0000-0000-0000DA4A0000}"/>
    <cellStyle name="Nota 2 2 3 2 3 6" xfId="19159" xr:uid="{00000000-0005-0000-0000-0000DB4A0000}"/>
    <cellStyle name="Nota 2 2 3 2 3 6 2" xfId="19160" xr:uid="{00000000-0005-0000-0000-0000DC4A0000}"/>
    <cellStyle name="Nota 2 2 3 2 3 6 2 2" xfId="19161" xr:uid="{00000000-0005-0000-0000-0000DD4A0000}"/>
    <cellStyle name="Nota 2 2 3 2 3 6 2 2 2" xfId="19162" xr:uid="{00000000-0005-0000-0000-0000DE4A0000}"/>
    <cellStyle name="Nota 2 2 3 2 3 6 2 3" xfId="19163" xr:uid="{00000000-0005-0000-0000-0000DF4A0000}"/>
    <cellStyle name="Nota 2 2 3 2 3 6 2 3 2" xfId="19164" xr:uid="{00000000-0005-0000-0000-0000E04A0000}"/>
    <cellStyle name="Nota 2 2 3 2 3 6 2 4" xfId="19165" xr:uid="{00000000-0005-0000-0000-0000E14A0000}"/>
    <cellStyle name="Nota 2 2 3 2 3 6 3" xfId="19166" xr:uid="{00000000-0005-0000-0000-0000E24A0000}"/>
    <cellStyle name="Nota 2 2 3 2 3 6 3 2" xfId="19167" xr:uid="{00000000-0005-0000-0000-0000E34A0000}"/>
    <cellStyle name="Nota 2 2 3 2 3 6 4" xfId="19168" xr:uid="{00000000-0005-0000-0000-0000E44A0000}"/>
    <cellStyle name="Nota 2 2 3 2 3 6 4 2" xfId="19169" xr:uid="{00000000-0005-0000-0000-0000E54A0000}"/>
    <cellStyle name="Nota 2 2 3 2 3 6 5" xfId="19170" xr:uid="{00000000-0005-0000-0000-0000E64A0000}"/>
    <cellStyle name="Nota 2 2 3 2 3 7" xfId="19171" xr:uid="{00000000-0005-0000-0000-0000E74A0000}"/>
    <cellStyle name="Nota 2 2 3 2 3 7 2" xfId="19172" xr:uid="{00000000-0005-0000-0000-0000E84A0000}"/>
    <cellStyle name="Nota 2 2 3 2 3 7 2 2" xfId="19173" xr:uid="{00000000-0005-0000-0000-0000E94A0000}"/>
    <cellStyle name="Nota 2 2 3 2 3 7 3" xfId="19174" xr:uid="{00000000-0005-0000-0000-0000EA4A0000}"/>
    <cellStyle name="Nota 2 2 3 2 3 7 3 2" xfId="19175" xr:uid="{00000000-0005-0000-0000-0000EB4A0000}"/>
    <cellStyle name="Nota 2 2 3 2 3 7 4" xfId="19176" xr:uid="{00000000-0005-0000-0000-0000EC4A0000}"/>
    <cellStyle name="Nota 2 2 3 2 3 8" xfId="19177" xr:uid="{00000000-0005-0000-0000-0000ED4A0000}"/>
    <cellStyle name="Nota 2 2 3 2 3 8 2" xfId="19178" xr:uid="{00000000-0005-0000-0000-0000EE4A0000}"/>
    <cellStyle name="Nota 2 2 3 2 3 8 2 2" xfId="19179" xr:uid="{00000000-0005-0000-0000-0000EF4A0000}"/>
    <cellStyle name="Nota 2 2 3 2 3 8 3" xfId="19180" xr:uid="{00000000-0005-0000-0000-0000F04A0000}"/>
    <cellStyle name="Nota 2 2 3 2 3 8 3 2" xfId="19181" xr:uid="{00000000-0005-0000-0000-0000F14A0000}"/>
    <cellStyle name="Nota 2 2 3 2 3 8 4" xfId="19182" xr:uid="{00000000-0005-0000-0000-0000F24A0000}"/>
    <cellStyle name="Nota 2 2 3 2 3 9" xfId="19183" xr:uid="{00000000-0005-0000-0000-0000F34A0000}"/>
    <cellStyle name="Nota 2 2 3 2 3 9 2" xfId="19184" xr:uid="{00000000-0005-0000-0000-0000F44A0000}"/>
    <cellStyle name="Nota 2 2 3 2 3 9 2 2" xfId="19185" xr:uid="{00000000-0005-0000-0000-0000F54A0000}"/>
    <cellStyle name="Nota 2 2 3 2 3 9 3" xfId="19186" xr:uid="{00000000-0005-0000-0000-0000F64A0000}"/>
    <cellStyle name="Nota 2 2 3 2 4" xfId="19187" xr:uid="{00000000-0005-0000-0000-0000F74A0000}"/>
    <cellStyle name="Nota 2 2 3 2 4 2" xfId="19188" xr:uid="{00000000-0005-0000-0000-0000F84A0000}"/>
    <cellStyle name="Nota 2 2 3 2 4 2 2" xfId="19189" xr:uid="{00000000-0005-0000-0000-0000F94A0000}"/>
    <cellStyle name="Nota 2 2 3 2 4 2 2 2" xfId="19190" xr:uid="{00000000-0005-0000-0000-0000FA4A0000}"/>
    <cellStyle name="Nota 2 2 3 2 4 2 3" xfId="19191" xr:uid="{00000000-0005-0000-0000-0000FB4A0000}"/>
    <cellStyle name="Nota 2 2 3 2 4 3" xfId="19192" xr:uid="{00000000-0005-0000-0000-0000FC4A0000}"/>
    <cellStyle name="Nota 2 2 3 2 4 3 2" xfId="19193" xr:uid="{00000000-0005-0000-0000-0000FD4A0000}"/>
    <cellStyle name="Nota 2 2 3 2 4 3 2 2" xfId="19194" xr:uid="{00000000-0005-0000-0000-0000FE4A0000}"/>
    <cellStyle name="Nota 2 2 3 2 4 3 3" xfId="19195" xr:uid="{00000000-0005-0000-0000-0000FF4A0000}"/>
    <cellStyle name="Nota 2 2 3 2 4 4" xfId="19196" xr:uid="{00000000-0005-0000-0000-0000004B0000}"/>
    <cellStyle name="Nota 2 2 3 2 4 4 2" xfId="19197" xr:uid="{00000000-0005-0000-0000-0000014B0000}"/>
    <cellStyle name="Nota 2 2 3 2 4 4 2 2" xfId="19198" xr:uid="{00000000-0005-0000-0000-0000024B0000}"/>
    <cellStyle name="Nota 2 2 3 2 4 4 3" xfId="19199" xr:uid="{00000000-0005-0000-0000-0000034B0000}"/>
    <cellStyle name="Nota 2 2 3 2 4 5" xfId="19200" xr:uid="{00000000-0005-0000-0000-0000044B0000}"/>
    <cellStyle name="Nota 2 2 3 2 4 5 2" xfId="19201" xr:uid="{00000000-0005-0000-0000-0000054B0000}"/>
    <cellStyle name="Nota 2 2 3 2 4 5 2 2" xfId="19202" xr:uid="{00000000-0005-0000-0000-0000064B0000}"/>
    <cellStyle name="Nota 2 2 3 2 4 5 3" xfId="19203" xr:uid="{00000000-0005-0000-0000-0000074B0000}"/>
    <cellStyle name="Nota 2 2 3 2 4 6" xfId="19204" xr:uid="{00000000-0005-0000-0000-0000084B0000}"/>
    <cellStyle name="Nota 2 2 3 2 4 6 2" xfId="19205" xr:uid="{00000000-0005-0000-0000-0000094B0000}"/>
    <cellStyle name="Nota 2 2 3 2 4 6 2 2" xfId="19206" xr:uid="{00000000-0005-0000-0000-00000A4B0000}"/>
    <cellStyle name="Nota 2 2 3 2 4 6 3" xfId="19207" xr:uid="{00000000-0005-0000-0000-00000B4B0000}"/>
    <cellStyle name="Nota 2 2 3 2 4 7" xfId="19208" xr:uid="{00000000-0005-0000-0000-00000C4B0000}"/>
    <cellStyle name="Nota 2 2 3 2 4 7 2" xfId="19209" xr:uid="{00000000-0005-0000-0000-00000D4B0000}"/>
    <cellStyle name="Nota 2 2 3 2 4 8" xfId="19210" xr:uid="{00000000-0005-0000-0000-00000E4B0000}"/>
    <cellStyle name="Nota 2 2 3 2 4 8 2" xfId="19211" xr:uid="{00000000-0005-0000-0000-00000F4B0000}"/>
    <cellStyle name="Nota 2 2 3 2 4 9" xfId="19212" xr:uid="{00000000-0005-0000-0000-0000104B0000}"/>
    <cellStyle name="Nota 2 2 3 2 5" xfId="19213" xr:uid="{00000000-0005-0000-0000-0000114B0000}"/>
    <cellStyle name="Nota 2 2 3 2 5 2" xfId="19214" xr:uid="{00000000-0005-0000-0000-0000124B0000}"/>
    <cellStyle name="Nota 2 2 3 2 5 2 2" xfId="19215" xr:uid="{00000000-0005-0000-0000-0000134B0000}"/>
    <cellStyle name="Nota 2 2 3 2 5 2 2 2" xfId="19216" xr:uid="{00000000-0005-0000-0000-0000144B0000}"/>
    <cellStyle name="Nota 2 2 3 2 5 2 3" xfId="19217" xr:uid="{00000000-0005-0000-0000-0000154B0000}"/>
    <cellStyle name="Nota 2 2 3 2 5 3" xfId="19218" xr:uid="{00000000-0005-0000-0000-0000164B0000}"/>
    <cellStyle name="Nota 2 2 3 2 5 3 2" xfId="19219" xr:uid="{00000000-0005-0000-0000-0000174B0000}"/>
    <cellStyle name="Nota 2 2 3 2 5 4" xfId="19220" xr:uid="{00000000-0005-0000-0000-0000184B0000}"/>
    <cellStyle name="Nota 2 2 3 2 5 4 2" xfId="19221" xr:uid="{00000000-0005-0000-0000-0000194B0000}"/>
    <cellStyle name="Nota 2 2 3 2 5 5" xfId="19222" xr:uid="{00000000-0005-0000-0000-00001A4B0000}"/>
    <cellStyle name="Nota 2 2 3 2 6" xfId="19223" xr:uid="{00000000-0005-0000-0000-00001B4B0000}"/>
    <cellStyle name="Nota 2 2 3 2 6 2" xfId="19224" xr:uid="{00000000-0005-0000-0000-00001C4B0000}"/>
    <cellStyle name="Nota 2 2 3 2 7" xfId="19225" xr:uid="{00000000-0005-0000-0000-00001D4B0000}"/>
    <cellStyle name="Nota 2 2 3 3" xfId="19226" xr:uid="{00000000-0005-0000-0000-00001E4B0000}"/>
    <cellStyle name="Nota 2 2 3 3 2" xfId="19227" xr:uid="{00000000-0005-0000-0000-00001F4B0000}"/>
    <cellStyle name="Nota 2 2 3 3 2 10" xfId="19228" xr:uid="{00000000-0005-0000-0000-0000204B0000}"/>
    <cellStyle name="Nota 2 2 3 3 2 10 2" xfId="19229" xr:uid="{00000000-0005-0000-0000-0000214B0000}"/>
    <cellStyle name="Nota 2 2 3 3 2 11" xfId="19230" xr:uid="{00000000-0005-0000-0000-0000224B0000}"/>
    <cellStyle name="Nota 2 2 3 3 2 11 2" xfId="19231" xr:uid="{00000000-0005-0000-0000-0000234B0000}"/>
    <cellStyle name="Nota 2 2 3 3 2 12" xfId="19232" xr:uid="{00000000-0005-0000-0000-0000244B0000}"/>
    <cellStyle name="Nota 2 2 3 3 2 2" xfId="19233" xr:uid="{00000000-0005-0000-0000-0000254B0000}"/>
    <cellStyle name="Nota 2 2 3 3 2 2 2" xfId="19234" xr:uid="{00000000-0005-0000-0000-0000264B0000}"/>
    <cellStyle name="Nota 2 2 3 3 2 2 2 2" xfId="19235" xr:uid="{00000000-0005-0000-0000-0000274B0000}"/>
    <cellStyle name="Nota 2 2 3 3 2 2 2 2 2" xfId="19236" xr:uid="{00000000-0005-0000-0000-0000284B0000}"/>
    <cellStyle name="Nota 2 2 3 3 2 2 2 3" xfId="19237" xr:uid="{00000000-0005-0000-0000-0000294B0000}"/>
    <cellStyle name="Nota 2 2 3 3 2 2 2 3 2" xfId="19238" xr:uid="{00000000-0005-0000-0000-00002A4B0000}"/>
    <cellStyle name="Nota 2 2 3 3 2 2 2 4" xfId="19239" xr:uid="{00000000-0005-0000-0000-00002B4B0000}"/>
    <cellStyle name="Nota 2 2 3 3 2 2 3" xfId="19240" xr:uid="{00000000-0005-0000-0000-00002C4B0000}"/>
    <cellStyle name="Nota 2 2 3 3 2 2 3 2" xfId="19241" xr:uid="{00000000-0005-0000-0000-00002D4B0000}"/>
    <cellStyle name="Nota 2 2 3 3 2 2 3 2 2" xfId="19242" xr:uid="{00000000-0005-0000-0000-00002E4B0000}"/>
    <cellStyle name="Nota 2 2 3 3 2 2 3 3" xfId="19243" xr:uid="{00000000-0005-0000-0000-00002F4B0000}"/>
    <cellStyle name="Nota 2 2 3 3 2 2 4" xfId="19244" xr:uid="{00000000-0005-0000-0000-0000304B0000}"/>
    <cellStyle name="Nota 2 2 3 3 2 2 4 2" xfId="19245" xr:uid="{00000000-0005-0000-0000-0000314B0000}"/>
    <cellStyle name="Nota 2 2 3 3 2 2 5" xfId="19246" xr:uid="{00000000-0005-0000-0000-0000324B0000}"/>
    <cellStyle name="Nota 2 2 3 3 2 2 5 2" xfId="19247" xr:uid="{00000000-0005-0000-0000-0000334B0000}"/>
    <cellStyle name="Nota 2 2 3 3 2 2 6" xfId="19248" xr:uid="{00000000-0005-0000-0000-0000344B0000}"/>
    <cellStyle name="Nota 2 2 3 3 2 3" xfId="19249" xr:uid="{00000000-0005-0000-0000-0000354B0000}"/>
    <cellStyle name="Nota 2 2 3 3 2 3 2" xfId="19250" xr:uid="{00000000-0005-0000-0000-0000364B0000}"/>
    <cellStyle name="Nota 2 2 3 3 2 3 2 2" xfId="19251" xr:uid="{00000000-0005-0000-0000-0000374B0000}"/>
    <cellStyle name="Nota 2 2 3 3 2 3 2 2 2" xfId="19252" xr:uid="{00000000-0005-0000-0000-0000384B0000}"/>
    <cellStyle name="Nota 2 2 3 3 2 3 2 3" xfId="19253" xr:uid="{00000000-0005-0000-0000-0000394B0000}"/>
    <cellStyle name="Nota 2 2 3 3 2 3 2 3 2" xfId="19254" xr:uid="{00000000-0005-0000-0000-00003A4B0000}"/>
    <cellStyle name="Nota 2 2 3 3 2 3 2 4" xfId="19255" xr:uid="{00000000-0005-0000-0000-00003B4B0000}"/>
    <cellStyle name="Nota 2 2 3 3 2 3 3" xfId="19256" xr:uid="{00000000-0005-0000-0000-00003C4B0000}"/>
    <cellStyle name="Nota 2 2 3 3 2 3 3 2" xfId="19257" xr:uid="{00000000-0005-0000-0000-00003D4B0000}"/>
    <cellStyle name="Nota 2 2 3 3 2 3 3 2 2" xfId="19258" xr:uid="{00000000-0005-0000-0000-00003E4B0000}"/>
    <cellStyle name="Nota 2 2 3 3 2 3 3 3" xfId="19259" xr:uid="{00000000-0005-0000-0000-00003F4B0000}"/>
    <cellStyle name="Nota 2 2 3 3 2 3 4" xfId="19260" xr:uid="{00000000-0005-0000-0000-0000404B0000}"/>
    <cellStyle name="Nota 2 2 3 3 2 3 4 2" xfId="19261" xr:uid="{00000000-0005-0000-0000-0000414B0000}"/>
    <cellStyle name="Nota 2 2 3 3 2 3 5" xfId="19262" xr:uid="{00000000-0005-0000-0000-0000424B0000}"/>
    <cellStyle name="Nota 2 2 3 3 2 3 5 2" xfId="19263" xr:uid="{00000000-0005-0000-0000-0000434B0000}"/>
    <cellStyle name="Nota 2 2 3 3 2 3 6" xfId="19264" xr:uid="{00000000-0005-0000-0000-0000444B0000}"/>
    <cellStyle name="Nota 2 2 3 3 2 4" xfId="19265" xr:uid="{00000000-0005-0000-0000-0000454B0000}"/>
    <cellStyle name="Nota 2 2 3 3 2 4 2" xfId="19266" xr:uid="{00000000-0005-0000-0000-0000464B0000}"/>
    <cellStyle name="Nota 2 2 3 3 2 4 2 2" xfId="19267" xr:uid="{00000000-0005-0000-0000-0000474B0000}"/>
    <cellStyle name="Nota 2 2 3 3 2 4 2 2 2" xfId="19268" xr:uid="{00000000-0005-0000-0000-0000484B0000}"/>
    <cellStyle name="Nota 2 2 3 3 2 4 2 3" xfId="19269" xr:uid="{00000000-0005-0000-0000-0000494B0000}"/>
    <cellStyle name="Nota 2 2 3 3 2 4 2 3 2" xfId="19270" xr:uid="{00000000-0005-0000-0000-00004A4B0000}"/>
    <cellStyle name="Nota 2 2 3 3 2 4 2 4" xfId="19271" xr:uid="{00000000-0005-0000-0000-00004B4B0000}"/>
    <cellStyle name="Nota 2 2 3 3 2 4 3" xfId="19272" xr:uid="{00000000-0005-0000-0000-00004C4B0000}"/>
    <cellStyle name="Nota 2 2 3 3 2 4 3 2" xfId="19273" xr:uid="{00000000-0005-0000-0000-00004D4B0000}"/>
    <cellStyle name="Nota 2 2 3 3 2 4 3 2 2" xfId="19274" xr:uid="{00000000-0005-0000-0000-00004E4B0000}"/>
    <cellStyle name="Nota 2 2 3 3 2 4 3 3" xfId="19275" xr:uid="{00000000-0005-0000-0000-00004F4B0000}"/>
    <cellStyle name="Nota 2 2 3 3 2 4 4" xfId="19276" xr:uid="{00000000-0005-0000-0000-0000504B0000}"/>
    <cellStyle name="Nota 2 2 3 3 2 4 4 2" xfId="19277" xr:uid="{00000000-0005-0000-0000-0000514B0000}"/>
    <cellStyle name="Nota 2 2 3 3 2 4 5" xfId="19278" xr:uid="{00000000-0005-0000-0000-0000524B0000}"/>
    <cellStyle name="Nota 2 2 3 3 2 4 5 2" xfId="19279" xr:uid="{00000000-0005-0000-0000-0000534B0000}"/>
    <cellStyle name="Nota 2 2 3 3 2 4 6" xfId="19280" xr:uid="{00000000-0005-0000-0000-0000544B0000}"/>
    <cellStyle name="Nota 2 2 3 3 2 5" xfId="19281" xr:uid="{00000000-0005-0000-0000-0000554B0000}"/>
    <cellStyle name="Nota 2 2 3 3 2 5 2" xfId="19282" xr:uid="{00000000-0005-0000-0000-0000564B0000}"/>
    <cellStyle name="Nota 2 2 3 3 2 5 2 2" xfId="19283" xr:uid="{00000000-0005-0000-0000-0000574B0000}"/>
    <cellStyle name="Nota 2 2 3 3 2 5 2 2 2" xfId="19284" xr:uid="{00000000-0005-0000-0000-0000584B0000}"/>
    <cellStyle name="Nota 2 2 3 3 2 5 2 3" xfId="19285" xr:uid="{00000000-0005-0000-0000-0000594B0000}"/>
    <cellStyle name="Nota 2 2 3 3 2 5 2 3 2" xfId="19286" xr:uid="{00000000-0005-0000-0000-00005A4B0000}"/>
    <cellStyle name="Nota 2 2 3 3 2 5 2 4" xfId="19287" xr:uid="{00000000-0005-0000-0000-00005B4B0000}"/>
    <cellStyle name="Nota 2 2 3 3 2 5 3" xfId="19288" xr:uid="{00000000-0005-0000-0000-00005C4B0000}"/>
    <cellStyle name="Nota 2 2 3 3 2 5 3 2" xfId="19289" xr:uid="{00000000-0005-0000-0000-00005D4B0000}"/>
    <cellStyle name="Nota 2 2 3 3 2 5 3 2 2" xfId="19290" xr:uid="{00000000-0005-0000-0000-00005E4B0000}"/>
    <cellStyle name="Nota 2 2 3 3 2 5 3 3" xfId="19291" xr:uid="{00000000-0005-0000-0000-00005F4B0000}"/>
    <cellStyle name="Nota 2 2 3 3 2 5 4" xfId="19292" xr:uid="{00000000-0005-0000-0000-0000604B0000}"/>
    <cellStyle name="Nota 2 2 3 3 2 5 4 2" xfId="19293" xr:uid="{00000000-0005-0000-0000-0000614B0000}"/>
    <cellStyle name="Nota 2 2 3 3 2 5 5" xfId="19294" xr:uid="{00000000-0005-0000-0000-0000624B0000}"/>
    <cellStyle name="Nota 2 2 3 3 2 5 5 2" xfId="19295" xr:uid="{00000000-0005-0000-0000-0000634B0000}"/>
    <cellStyle name="Nota 2 2 3 3 2 5 6" xfId="19296" xr:uid="{00000000-0005-0000-0000-0000644B0000}"/>
    <cellStyle name="Nota 2 2 3 3 2 6" xfId="19297" xr:uid="{00000000-0005-0000-0000-0000654B0000}"/>
    <cellStyle name="Nota 2 2 3 3 2 6 2" xfId="19298" xr:uid="{00000000-0005-0000-0000-0000664B0000}"/>
    <cellStyle name="Nota 2 2 3 3 2 6 2 2" xfId="19299" xr:uid="{00000000-0005-0000-0000-0000674B0000}"/>
    <cellStyle name="Nota 2 2 3 3 2 6 2 2 2" xfId="19300" xr:uid="{00000000-0005-0000-0000-0000684B0000}"/>
    <cellStyle name="Nota 2 2 3 3 2 6 2 3" xfId="19301" xr:uid="{00000000-0005-0000-0000-0000694B0000}"/>
    <cellStyle name="Nota 2 2 3 3 2 6 2 3 2" xfId="19302" xr:uid="{00000000-0005-0000-0000-00006A4B0000}"/>
    <cellStyle name="Nota 2 2 3 3 2 6 2 4" xfId="19303" xr:uid="{00000000-0005-0000-0000-00006B4B0000}"/>
    <cellStyle name="Nota 2 2 3 3 2 6 3" xfId="19304" xr:uid="{00000000-0005-0000-0000-00006C4B0000}"/>
    <cellStyle name="Nota 2 2 3 3 2 6 3 2" xfId="19305" xr:uid="{00000000-0005-0000-0000-00006D4B0000}"/>
    <cellStyle name="Nota 2 2 3 3 2 6 4" xfId="19306" xr:uid="{00000000-0005-0000-0000-00006E4B0000}"/>
    <cellStyle name="Nota 2 2 3 3 2 6 4 2" xfId="19307" xr:uid="{00000000-0005-0000-0000-00006F4B0000}"/>
    <cellStyle name="Nota 2 2 3 3 2 6 5" xfId="19308" xr:uid="{00000000-0005-0000-0000-0000704B0000}"/>
    <cellStyle name="Nota 2 2 3 3 2 7" xfId="19309" xr:uid="{00000000-0005-0000-0000-0000714B0000}"/>
    <cellStyle name="Nota 2 2 3 3 2 7 2" xfId="19310" xr:uid="{00000000-0005-0000-0000-0000724B0000}"/>
    <cellStyle name="Nota 2 2 3 3 2 7 2 2" xfId="19311" xr:uid="{00000000-0005-0000-0000-0000734B0000}"/>
    <cellStyle name="Nota 2 2 3 3 2 7 3" xfId="19312" xr:uid="{00000000-0005-0000-0000-0000744B0000}"/>
    <cellStyle name="Nota 2 2 3 3 2 7 3 2" xfId="19313" xr:uid="{00000000-0005-0000-0000-0000754B0000}"/>
    <cellStyle name="Nota 2 2 3 3 2 7 4" xfId="19314" xr:uid="{00000000-0005-0000-0000-0000764B0000}"/>
    <cellStyle name="Nota 2 2 3 3 2 8" xfId="19315" xr:uid="{00000000-0005-0000-0000-0000774B0000}"/>
    <cellStyle name="Nota 2 2 3 3 2 8 2" xfId="19316" xr:uid="{00000000-0005-0000-0000-0000784B0000}"/>
    <cellStyle name="Nota 2 2 3 3 2 8 2 2" xfId="19317" xr:uid="{00000000-0005-0000-0000-0000794B0000}"/>
    <cellStyle name="Nota 2 2 3 3 2 8 3" xfId="19318" xr:uid="{00000000-0005-0000-0000-00007A4B0000}"/>
    <cellStyle name="Nota 2 2 3 3 2 8 3 2" xfId="19319" xr:uid="{00000000-0005-0000-0000-00007B4B0000}"/>
    <cellStyle name="Nota 2 2 3 3 2 8 4" xfId="19320" xr:uid="{00000000-0005-0000-0000-00007C4B0000}"/>
    <cellStyle name="Nota 2 2 3 3 2 9" xfId="19321" xr:uid="{00000000-0005-0000-0000-00007D4B0000}"/>
    <cellStyle name="Nota 2 2 3 3 2 9 2" xfId="19322" xr:uid="{00000000-0005-0000-0000-00007E4B0000}"/>
    <cellStyle name="Nota 2 2 3 3 2 9 2 2" xfId="19323" xr:uid="{00000000-0005-0000-0000-00007F4B0000}"/>
    <cellStyle name="Nota 2 2 3 3 2 9 3" xfId="19324" xr:uid="{00000000-0005-0000-0000-0000804B0000}"/>
    <cellStyle name="Nota 2 2 3 3 3" xfId="19325" xr:uid="{00000000-0005-0000-0000-0000814B0000}"/>
    <cellStyle name="Nota 2 2 3 3 3 10" xfId="19326" xr:uid="{00000000-0005-0000-0000-0000824B0000}"/>
    <cellStyle name="Nota 2 2 3 3 3 10 2" xfId="19327" xr:uid="{00000000-0005-0000-0000-0000834B0000}"/>
    <cellStyle name="Nota 2 2 3 3 3 11" xfId="19328" xr:uid="{00000000-0005-0000-0000-0000844B0000}"/>
    <cellStyle name="Nota 2 2 3 3 3 11 2" xfId="19329" xr:uid="{00000000-0005-0000-0000-0000854B0000}"/>
    <cellStyle name="Nota 2 2 3 3 3 12" xfId="19330" xr:uid="{00000000-0005-0000-0000-0000864B0000}"/>
    <cellStyle name="Nota 2 2 3 3 3 2" xfId="19331" xr:uid="{00000000-0005-0000-0000-0000874B0000}"/>
    <cellStyle name="Nota 2 2 3 3 3 2 2" xfId="19332" xr:uid="{00000000-0005-0000-0000-0000884B0000}"/>
    <cellStyle name="Nota 2 2 3 3 3 2 2 2" xfId="19333" xr:uid="{00000000-0005-0000-0000-0000894B0000}"/>
    <cellStyle name="Nota 2 2 3 3 3 2 2 2 2" xfId="19334" xr:uid="{00000000-0005-0000-0000-00008A4B0000}"/>
    <cellStyle name="Nota 2 2 3 3 3 2 2 3" xfId="19335" xr:uid="{00000000-0005-0000-0000-00008B4B0000}"/>
    <cellStyle name="Nota 2 2 3 3 3 2 2 3 2" xfId="19336" xr:uid="{00000000-0005-0000-0000-00008C4B0000}"/>
    <cellStyle name="Nota 2 2 3 3 3 2 2 4" xfId="19337" xr:uid="{00000000-0005-0000-0000-00008D4B0000}"/>
    <cellStyle name="Nota 2 2 3 3 3 2 3" xfId="19338" xr:uid="{00000000-0005-0000-0000-00008E4B0000}"/>
    <cellStyle name="Nota 2 2 3 3 3 2 3 2" xfId="19339" xr:uid="{00000000-0005-0000-0000-00008F4B0000}"/>
    <cellStyle name="Nota 2 2 3 3 3 2 3 2 2" xfId="19340" xr:uid="{00000000-0005-0000-0000-0000904B0000}"/>
    <cellStyle name="Nota 2 2 3 3 3 2 3 3" xfId="19341" xr:uid="{00000000-0005-0000-0000-0000914B0000}"/>
    <cellStyle name="Nota 2 2 3 3 3 2 4" xfId="19342" xr:uid="{00000000-0005-0000-0000-0000924B0000}"/>
    <cellStyle name="Nota 2 2 3 3 3 2 4 2" xfId="19343" xr:uid="{00000000-0005-0000-0000-0000934B0000}"/>
    <cellStyle name="Nota 2 2 3 3 3 2 5" xfId="19344" xr:uid="{00000000-0005-0000-0000-0000944B0000}"/>
    <cellStyle name="Nota 2 2 3 3 3 2 5 2" xfId="19345" xr:uid="{00000000-0005-0000-0000-0000954B0000}"/>
    <cellStyle name="Nota 2 2 3 3 3 2 6" xfId="19346" xr:uid="{00000000-0005-0000-0000-0000964B0000}"/>
    <cellStyle name="Nota 2 2 3 3 3 3" xfId="19347" xr:uid="{00000000-0005-0000-0000-0000974B0000}"/>
    <cellStyle name="Nota 2 2 3 3 3 3 2" xfId="19348" xr:uid="{00000000-0005-0000-0000-0000984B0000}"/>
    <cellStyle name="Nota 2 2 3 3 3 3 2 2" xfId="19349" xr:uid="{00000000-0005-0000-0000-0000994B0000}"/>
    <cellStyle name="Nota 2 2 3 3 3 3 2 2 2" xfId="19350" xr:uid="{00000000-0005-0000-0000-00009A4B0000}"/>
    <cellStyle name="Nota 2 2 3 3 3 3 2 3" xfId="19351" xr:uid="{00000000-0005-0000-0000-00009B4B0000}"/>
    <cellStyle name="Nota 2 2 3 3 3 3 2 3 2" xfId="19352" xr:uid="{00000000-0005-0000-0000-00009C4B0000}"/>
    <cellStyle name="Nota 2 2 3 3 3 3 2 4" xfId="19353" xr:uid="{00000000-0005-0000-0000-00009D4B0000}"/>
    <cellStyle name="Nota 2 2 3 3 3 3 3" xfId="19354" xr:uid="{00000000-0005-0000-0000-00009E4B0000}"/>
    <cellStyle name="Nota 2 2 3 3 3 3 3 2" xfId="19355" xr:uid="{00000000-0005-0000-0000-00009F4B0000}"/>
    <cellStyle name="Nota 2 2 3 3 3 3 3 2 2" xfId="19356" xr:uid="{00000000-0005-0000-0000-0000A04B0000}"/>
    <cellStyle name="Nota 2 2 3 3 3 3 3 3" xfId="19357" xr:uid="{00000000-0005-0000-0000-0000A14B0000}"/>
    <cellStyle name="Nota 2 2 3 3 3 3 4" xfId="19358" xr:uid="{00000000-0005-0000-0000-0000A24B0000}"/>
    <cellStyle name="Nota 2 2 3 3 3 3 4 2" xfId="19359" xr:uid="{00000000-0005-0000-0000-0000A34B0000}"/>
    <cellStyle name="Nota 2 2 3 3 3 3 5" xfId="19360" xr:uid="{00000000-0005-0000-0000-0000A44B0000}"/>
    <cellStyle name="Nota 2 2 3 3 3 3 5 2" xfId="19361" xr:uid="{00000000-0005-0000-0000-0000A54B0000}"/>
    <cellStyle name="Nota 2 2 3 3 3 3 6" xfId="19362" xr:uid="{00000000-0005-0000-0000-0000A64B0000}"/>
    <cellStyle name="Nota 2 2 3 3 3 4" xfId="19363" xr:uid="{00000000-0005-0000-0000-0000A74B0000}"/>
    <cellStyle name="Nota 2 2 3 3 3 4 2" xfId="19364" xr:uid="{00000000-0005-0000-0000-0000A84B0000}"/>
    <cellStyle name="Nota 2 2 3 3 3 4 2 2" xfId="19365" xr:uid="{00000000-0005-0000-0000-0000A94B0000}"/>
    <cellStyle name="Nota 2 2 3 3 3 4 2 2 2" xfId="19366" xr:uid="{00000000-0005-0000-0000-0000AA4B0000}"/>
    <cellStyle name="Nota 2 2 3 3 3 4 2 3" xfId="19367" xr:uid="{00000000-0005-0000-0000-0000AB4B0000}"/>
    <cellStyle name="Nota 2 2 3 3 3 4 2 3 2" xfId="19368" xr:uid="{00000000-0005-0000-0000-0000AC4B0000}"/>
    <cellStyle name="Nota 2 2 3 3 3 4 2 4" xfId="19369" xr:uid="{00000000-0005-0000-0000-0000AD4B0000}"/>
    <cellStyle name="Nota 2 2 3 3 3 4 3" xfId="19370" xr:uid="{00000000-0005-0000-0000-0000AE4B0000}"/>
    <cellStyle name="Nota 2 2 3 3 3 4 3 2" xfId="19371" xr:uid="{00000000-0005-0000-0000-0000AF4B0000}"/>
    <cellStyle name="Nota 2 2 3 3 3 4 3 2 2" xfId="19372" xr:uid="{00000000-0005-0000-0000-0000B04B0000}"/>
    <cellStyle name="Nota 2 2 3 3 3 4 3 3" xfId="19373" xr:uid="{00000000-0005-0000-0000-0000B14B0000}"/>
    <cellStyle name="Nota 2 2 3 3 3 4 4" xfId="19374" xr:uid="{00000000-0005-0000-0000-0000B24B0000}"/>
    <cellStyle name="Nota 2 2 3 3 3 4 4 2" xfId="19375" xr:uid="{00000000-0005-0000-0000-0000B34B0000}"/>
    <cellStyle name="Nota 2 2 3 3 3 4 5" xfId="19376" xr:uid="{00000000-0005-0000-0000-0000B44B0000}"/>
    <cellStyle name="Nota 2 2 3 3 3 4 5 2" xfId="19377" xr:uid="{00000000-0005-0000-0000-0000B54B0000}"/>
    <cellStyle name="Nota 2 2 3 3 3 4 6" xfId="19378" xr:uid="{00000000-0005-0000-0000-0000B64B0000}"/>
    <cellStyle name="Nota 2 2 3 3 3 5" xfId="19379" xr:uid="{00000000-0005-0000-0000-0000B74B0000}"/>
    <cellStyle name="Nota 2 2 3 3 3 5 2" xfId="19380" xr:uid="{00000000-0005-0000-0000-0000B84B0000}"/>
    <cellStyle name="Nota 2 2 3 3 3 5 2 2" xfId="19381" xr:uid="{00000000-0005-0000-0000-0000B94B0000}"/>
    <cellStyle name="Nota 2 2 3 3 3 5 2 2 2" xfId="19382" xr:uid="{00000000-0005-0000-0000-0000BA4B0000}"/>
    <cellStyle name="Nota 2 2 3 3 3 5 2 3" xfId="19383" xr:uid="{00000000-0005-0000-0000-0000BB4B0000}"/>
    <cellStyle name="Nota 2 2 3 3 3 5 2 3 2" xfId="19384" xr:uid="{00000000-0005-0000-0000-0000BC4B0000}"/>
    <cellStyle name="Nota 2 2 3 3 3 5 2 4" xfId="19385" xr:uid="{00000000-0005-0000-0000-0000BD4B0000}"/>
    <cellStyle name="Nota 2 2 3 3 3 5 3" xfId="19386" xr:uid="{00000000-0005-0000-0000-0000BE4B0000}"/>
    <cellStyle name="Nota 2 2 3 3 3 5 3 2" xfId="19387" xr:uid="{00000000-0005-0000-0000-0000BF4B0000}"/>
    <cellStyle name="Nota 2 2 3 3 3 5 3 2 2" xfId="19388" xr:uid="{00000000-0005-0000-0000-0000C04B0000}"/>
    <cellStyle name="Nota 2 2 3 3 3 5 3 3" xfId="19389" xr:uid="{00000000-0005-0000-0000-0000C14B0000}"/>
    <cellStyle name="Nota 2 2 3 3 3 5 4" xfId="19390" xr:uid="{00000000-0005-0000-0000-0000C24B0000}"/>
    <cellStyle name="Nota 2 2 3 3 3 5 4 2" xfId="19391" xr:uid="{00000000-0005-0000-0000-0000C34B0000}"/>
    <cellStyle name="Nota 2 2 3 3 3 5 5" xfId="19392" xr:uid="{00000000-0005-0000-0000-0000C44B0000}"/>
    <cellStyle name="Nota 2 2 3 3 3 5 5 2" xfId="19393" xr:uid="{00000000-0005-0000-0000-0000C54B0000}"/>
    <cellStyle name="Nota 2 2 3 3 3 5 6" xfId="19394" xr:uid="{00000000-0005-0000-0000-0000C64B0000}"/>
    <cellStyle name="Nota 2 2 3 3 3 6" xfId="19395" xr:uid="{00000000-0005-0000-0000-0000C74B0000}"/>
    <cellStyle name="Nota 2 2 3 3 3 6 2" xfId="19396" xr:uid="{00000000-0005-0000-0000-0000C84B0000}"/>
    <cellStyle name="Nota 2 2 3 3 3 6 2 2" xfId="19397" xr:uid="{00000000-0005-0000-0000-0000C94B0000}"/>
    <cellStyle name="Nota 2 2 3 3 3 6 2 2 2" xfId="19398" xr:uid="{00000000-0005-0000-0000-0000CA4B0000}"/>
    <cellStyle name="Nota 2 2 3 3 3 6 2 3" xfId="19399" xr:uid="{00000000-0005-0000-0000-0000CB4B0000}"/>
    <cellStyle name="Nota 2 2 3 3 3 6 2 3 2" xfId="19400" xr:uid="{00000000-0005-0000-0000-0000CC4B0000}"/>
    <cellStyle name="Nota 2 2 3 3 3 6 2 4" xfId="19401" xr:uid="{00000000-0005-0000-0000-0000CD4B0000}"/>
    <cellStyle name="Nota 2 2 3 3 3 6 3" xfId="19402" xr:uid="{00000000-0005-0000-0000-0000CE4B0000}"/>
    <cellStyle name="Nota 2 2 3 3 3 6 3 2" xfId="19403" xr:uid="{00000000-0005-0000-0000-0000CF4B0000}"/>
    <cellStyle name="Nota 2 2 3 3 3 6 4" xfId="19404" xr:uid="{00000000-0005-0000-0000-0000D04B0000}"/>
    <cellStyle name="Nota 2 2 3 3 3 6 4 2" xfId="19405" xr:uid="{00000000-0005-0000-0000-0000D14B0000}"/>
    <cellStyle name="Nota 2 2 3 3 3 6 5" xfId="19406" xr:uid="{00000000-0005-0000-0000-0000D24B0000}"/>
    <cellStyle name="Nota 2 2 3 3 3 7" xfId="19407" xr:uid="{00000000-0005-0000-0000-0000D34B0000}"/>
    <cellStyle name="Nota 2 2 3 3 3 7 2" xfId="19408" xr:uid="{00000000-0005-0000-0000-0000D44B0000}"/>
    <cellStyle name="Nota 2 2 3 3 3 7 2 2" xfId="19409" xr:uid="{00000000-0005-0000-0000-0000D54B0000}"/>
    <cellStyle name="Nota 2 2 3 3 3 7 3" xfId="19410" xr:uid="{00000000-0005-0000-0000-0000D64B0000}"/>
    <cellStyle name="Nota 2 2 3 3 3 7 3 2" xfId="19411" xr:uid="{00000000-0005-0000-0000-0000D74B0000}"/>
    <cellStyle name="Nota 2 2 3 3 3 7 4" xfId="19412" xr:uid="{00000000-0005-0000-0000-0000D84B0000}"/>
    <cellStyle name="Nota 2 2 3 3 3 8" xfId="19413" xr:uid="{00000000-0005-0000-0000-0000D94B0000}"/>
    <cellStyle name="Nota 2 2 3 3 3 8 2" xfId="19414" xr:uid="{00000000-0005-0000-0000-0000DA4B0000}"/>
    <cellStyle name="Nota 2 2 3 3 3 8 2 2" xfId="19415" xr:uid="{00000000-0005-0000-0000-0000DB4B0000}"/>
    <cellStyle name="Nota 2 2 3 3 3 8 3" xfId="19416" xr:uid="{00000000-0005-0000-0000-0000DC4B0000}"/>
    <cellStyle name="Nota 2 2 3 3 3 8 3 2" xfId="19417" xr:uid="{00000000-0005-0000-0000-0000DD4B0000}"/>
    <cellStyle name="Nota 2 2 3 3 3 8 4" xfId="19418" xr:uid="{00000000-0005-0000-0000-0000DE4B0000}"/>
    <cellStyle name="Nota 2 2 3 3 3 9" xfId="19419" xr:uid="{00000000-0005-0000-0000-0000DF4B0000}"/>
    <cellStyle name="Nota 2 2 3 3 3 9 2" xfId="19420" xr:uid="{00000000-0005-0000-0000-0000E04B0000}"/>
    <cellStyle name="Nota 2 2 3 3 3 9 2 2" xfId="19421" xr:uid="{00000000-0005-0000-0000-0000E14B0000}"/>
    <cellStyle name="Nota 2 2 3 3 3 9 3" xfId="19422" xr:uid="{00000000-0005-0000-0000-0000E24B0000}"/>
    <cellStyle name="Nota 2 2 3 3 4" xfId="19423" xr:uid="{00000000-0005-0000-0000-0000E34B0000}"/>
    <cellStyle name="Nota 2 2 3 3 4 2" xfId="19424" xr:uid="{00000000-0005-0000-0000-0000E44B0000}"/>
    <cellStyle name="Nota 2 2 3 3 4 2 2" xfId="19425" xr:uid="{00000000-0005-0000-0000-0000E54B0000}"/>
    <cellStyle name="Nota 2 2 3 3 4 2 2 2" xfId="19426" xr:uid="{00000000-0005-0000-0000-0000E64B0000}"/>
    <cellStyle name="Nota 2 2 3 3 4 2 3" xfId="19427" xr:uid="{00000000-0005-0000-0000-0000E74B0000}"/>
    <cellStyle name="Nota 2 2 3 3 4 3" xfId="19428" xr:uid="{00000000-0005-0000-0000-0000E84B0000}"/>
    <cellStyle name="Nota 2 2 3 3 4 3 2" xfId="19429" xr:uid="{00000000-0005-0000-0000-0000E94B0000}"/>
    <cellStyle name="Nota 2 2 3 3 4 3 2 2" xfId="19430" xr:uid="{00000000-0005-0000-0000-0000EA4B0000}"/>
    <cellStyle name="Nota 2 2 3 3 4 3 3" xfId="19431" xr:uid="{00000000-0005-0000-0000-0000EB4B0000}"/>
    <cellStyle name="Nota 2 2 3 3 4 4" xfId="19432" xr:uid="{00000000-0005-0000-0000-0000EC4B0000}"/>
    <cellStyle name="Nota 2 2 3 3 4 4 2" xfId="19433" xr:uid="{00000000-0005-0000-0000-0000ED4B0000}"/>
    <cellStyle name="Nota 2 2 3 3 4 4 2 2" xfId="19434" xr:uid="{00000000-0005-0000-0000-0000EE4B0000}"/>
    <cellStyle name="Nota 2 2 3 3 4 4 3" xfId="19435" xr:uid="{00000000-0005-0000-0000-0000EF4B0000}"/>
    <cellStyle name="Nota 2 2 3 3 4 5" xfId="19436" xr:uid="{00000000-0005-0000-0000-0000F04B0000}"/>
    <cellStyle name="Nota 2 2 3 3 4 5 2" xfId="19437" xr:uid="{00000000-0005-0000-0000-0000F14B0000}"/>
    <cellStyle name="Nota 2 2 3 3 4 5 2 2" xfId="19438" xr:uid="{00000000-0005-0000-0000-0000F24B0000}"/>
    <cellStyle name="Nota 2 2 3 3 4 5 3" xfId="19439" xr:uid="{00000000-0005-0000-0000-0000F34B0000}"/>
    <cellStyle name="Nota 2 2 3 3 4 6" xfId="19440" xr:uid="{00000000-0005-0000-0000-0000F44B0000}"/>
    <cellStyle name="Nota 2 2 3 3 4 6 2" xfId="19441" xr:uid="{00000000-0005-0000-0000-0000F54B0000}"/>
    <cellStyle name="Nota 2 2 3 3 4 6 2 2" xfId="19442" xr:uid="{00000000-0005-0000-0000-0000F64B0000}"/>
    <cellStyle name="Nota 2 2 3 3 4 6 3" xfId="19443" xr:uid="{00000000-0005-0000-0000-0000F74B0000}"/>
    <cellStyle name="Nota 2 2 3 3 4 7" xfId="19444" xr:uid="{00000000-0005-0000-0000-0000F84B0000}"/>
    <cellStyle name="Nota 2 2 3 3 4 7 2" xfId="19445" xr:uid="{00000000-0005-0000-0000-0000F94B0000}"/>
    <cellStyle name="Nota 2 2 3 3 4 8" xfId="19446" xr:uid="{00000000-0005-0000-0000-0000FA4B0000}"/>
    <cellStyle name="Nota 2 2 3 3 4 8 2" xfId="19447" xr:uid="{00000000-0005-0000-0000-0000FB4B0000}"/>
    <cellStyle name="Nota 2 2 3 3 4 9" xfId="19448" xr:uid="{00000000-0005-0000-0000-0000FC4B0000}"/>
    <cellStyle name="Nota 2 2 3 3 5" xfId="19449" xr:uid="{00000000-0005-0000-0000-0000FD4B0000}"/>
    <cellStyle name="Nota 2 2 3 3 5 2" xfId="19450" xr:uid="{00000000-0005-0000-0000-0000FE4B0000}"/>
    <cellStyle name="Nota 2 2 3 3 5 2 2" xfId="19451" xr:uid="{00000000-0005-0000-0000-0000FF4B0000}"/>
    <cellStyle name="Nota 2 2 3 3 5 2 2 2" xfId="19452" xr:uid="{00000000-0005-0000-0000-0000004C0000}"/>
    <cellStyle name="Nota 2 2 3 3 5 2 3" xfId="19453" xr:uid="{00000000-0005-0000-0000-0000014C0000}"/>
    <cellStyle name="Nota 2 2 3 3 5 3" xfId="19454" xr:uid="{00000000-0005-0000-0000-0000024C0000}"/>
    <cellStyle name="Nota 2 2 3 3 5 3 2" xfId="19455" xr:uid="{00000000-0005-0000-0000-0000034C0000}"/>
    <cellStyle name="Nota 2 2 3 3 5 4" xfId="19456" xr:uid="{00000000-0005-0000-0000-0000044C0000}"/>
    <cellStyle name="Nota 2 2 3 3 5 4 2" xfId="19457" xr:uid="{00000000-0005-0000-0000-0000054C0000}"/>
    <cellStyle name="Nota 2 2 3 3 5 5" xfId="19458" xr:uid="{00000000-0005-0000-0000-0000064C0000}"/>
    <cellStyle name="Nota 2 2 3 3 6" xfId="19459" xr:uid="{00000000-0005-0000-0000-0000074C0000}"/>
    <cellStyle name="Nota 2 2 3 3 6 2" xfId="19460" xr:uid="{00000000-0005-0000-0000-0000084C0000}"/>
    <cellStyle name="Nota 2 2 3 3 7" xfId="19461" xr:uid="{00000000-0005-0000-0000-0000094C0000}"/>
    <cellStyle name="Nota 2 2 3 4" xfId="19462" xr:uid="{00000000-0005-0000-0000-00000A4C0000}"/>
    <cellStyle name="Nota 2 2 3 4 10" xfId="19463" xr:uid="{00000000-0005-0000-0000-00000B4C0000}"/>
    <cellStyle name="Nota 2 2 3 4 10 2" xfId="19464" xr:uid="{00000000-0005-0000-0000-00000C4C0000}"/>
    <cellStyle name="Nota 2 2 3 4 11" xfId="19465" xr:uid="{00000000-0005-0000-0000-00000D4C0000}"/>
    <cellStyle name="Nota 2 2 3 4 11 2" xfId="19466" xr:uid="{00000000-0005-0000-0000-00000E4C0000}"/>
    <cellStyle name="Nota 2 2 3 4 12" xfId="19467" xr:uid="{00000000-0005-0000-0000-00000F4C0000}"/>
    <cellStyle name="Nota 2 2 3 4 2" xfId="19468" xr:uid="{00000000-0005-0000-0000-0000104C0000}"/>
    <cellStyle name="Nota 2 2 3 4 2 2" xfId="19469" xr:uid="{00000000-0005-0000-0000-0000114C0000}"/>
    <cellStyle name="Nota 2 2 3 4 2 2 2" xfId="19470" xr:uid="{00000000-0005-0000-0000-0000124C0000}"/>
    <cellStyle name="Nota 2 2 3 4 2 2 2 2" xfId="19471" xr:uid="{00000000-0005-0000-0000-0000134C0000}"/>
    <cellStyle name="Nota 2 2 3 4 2 2 3" xfId="19472" xr:uid="{00000000-0005-0000-0000-0000144C0000}"/>
    <cellStyle name="Nota 2 2 3 4 2 2 3 2" xfId="19473" xr:uid="{00000000-0005-0000-0000-0000154C0000}"/>
    <cellStyle name="Nota 2 2 3 4 2 2 4" xfId="19474" xr:uid="{00000000-0005-0000-0000-0000164C0000}"/>
    <cellStyle name="Nota 2 2 3 4 2 3" xfId="19475" xr:uid="{00000000-0005-0000-0000-0000174C0000}"/>
    <cellStyle name="Nota 2 2 3 4 2 3 2" xfId="19476" xr:uid="{00000000-0005-0000-0000-0000184C0000}"/>
    <cellStyle name="Nota 2 2 3 4 2 3 2 2" xfId="19477" xr:uid="{00000000-0005-0000-0000-0000194C0000}"/>
    <cellStyle name="Nota 2 2 3 4 2 3 3" xfId="19478" xr:uid="{00000000-0005-0000-0000-00001A4C0000}"/>
    <cellStyle name="Nota 2 2 3 4 2 4" xfId="19479" xr:uid="{00000000-0005-0000-0000-00001B4C0000}"/>
    <cellStyle name="Nota 2 2 3 4 2 4 2" xfId="19480" xr:uid="{00000000-0005-0000-0000-00001C4C0000}"/>
    <cellStyle name="Nota 2 2 3 4 2 5" xfId="19481" xr:uid="{00000000-0005-0000-0000-00001D4C0000}"/>
    <cellStyle name="Nota 2 2 3 4 2 5 2" xfId="19482" xr:uid="{00000000-0005-0000-0000-00001E4C0000}"/>
    <cellStyle name="Nota 2 2 3 4 2 6" xfId="19483" xr:uid="{00000000-0005-0000-0000-00001F4C0000}"/>
    <cellStyle name="Nota 2 2 3 4 3" xfId="19484" xr:uid="{00000000-0005-0000-0000-0000204C0000}"/>
    <cellStyle name="Nota 2 2 3 4 3 2" xfId="19485" xr:uid="{00000000-0005-0000-0000-0000214C0000}"/>
    <cellStyle name="Nota 2 2 3 4 3 2 2" xfId="19486" xr:uid="{00000000-0005-0000-0000-0000224C0000}"/>
    <cellStyle name="Nota 2 2 3 4 3 2 2 2" xfId="19487" xr:uid="{00000000-0005-0000-0000-0000234C0000}"/>
    <cellStyle name="Nota 2 2 3 4 3 2 3" xfId="19488" xr:uid="{00000000-0005-0000-0000-0000244C0000}"/>
    <cellStyle name="Nota 2 2 3 4 3 2 3 2" xfId="19489" xr:uid="{00000000-0005-0000-0000-0000254C0000}"/>
    <cellStyle name="Nota 2 2 3 4 3 2 4" xfId="19490" xr:uid="{00000000-0005-0000-0000-0000264C0000}"/>
    <cellStyle name="Nota 2 2 3 4 3 3" xfId="19491" xr:uid="{00000000-0005-0000-0000-0000274C0000}"/>
    <cellStyle name="Nota 2 2 3 4 3 3 2" xfId="19492" xr:uid="{00000000-0005-0000-0000-0000284C0000}"/>
    <cellStyle name="Nota 2 2 3 4 3 3 2 2" xfId="19493" xr:uid="{00000000-0005-0000-0000-0000294C0000}"/>
    <cellStyle name="Nota 2 2 3 4 3 3 3" xfId="19494" xr:uid="{00000000-0005-0000-0000-00002A4C0000}"/>
    <cellStyle name="Nota 2 2 3 4 3 4" xfId="19495" xr:uid="{00000000-0005-0000-0000-00002B4C0000}"/>
    <cellStyle name="Nota 2 2 3 4 3 4 2" xfId="19496" xr:uid="{00000000-0005-0000-0000-00002C4C0000}"/>
    <cellStyle name="Nota 2 2 3 4 3 5" xfId="19497" xr:uid="{00000000-0005-0000-0000-00002D4C0000}"/>
    <cellStyle name="Nota 2 2 3 4 3 5 2" xfId="19498" xr:uid="{00000000-0005-0000-0000-00002E4C0000}"/>
    <cellStyle name="Nota 2 2 3 4 3 6" xfId="19499" xr:uid="{00000000-0005-0000-0000-00002F4C0000}"/>
    <cellStyle name="Nota 2 2 3 4 4" xfId="19500" xr:uid="{00000000-0005-0000-0000-0000304C0000}"/>
    <cellStyle name="Nota 2 2 3 4 4 2" xfId="19501" xr:uid="{00000000-0005-0000-0000-0000314C0000}"/>
    <cellStyle name="Nota 2 2 3 4 4 2 2" xfId="19502" xr:uid="{00000000-0005-0000-0000-0000324C0000}"/>
    <cellStyle name="Nota 2 2 3 4 4 2 2 2" xfId="19503" xr:uid="{00000000-0005-0000-0000-0000334C0000}"/>
    <cellStyle name="Nota 2 2 3 4 4 2 3" xfId="19504" xr:uid="{00000000-0005-0000-0000-0000344C0000}"/>
    <cellStyle name="Nota 2 2 3 4 4 2 3 2" xfId="19505" xr:uid="{00000000-0005-0000-0000-0000354C0000}"/>
    <cellStyle name="Nota 2 2 3 4 4 2 4" xfId="19506" xr:uid="{00000000-0005-0000-0000-0000364C0000}"/>
    <cellStyle name="Nota 2 2 3 4 4 3" xfId="19507" xr:uid="{00000000-0005-0000-0000-0000374C0000}"/>
    <cellStyle name="Nota 2 2 3 4 4 3 2" xfId="19508" xr:uid="{00000000-0005-0000-0000-0000384C0000}"/>
    <cellStyle name="Nota 2 2 3 4 4 3 2 2" xfId="19509" xr:uid="{00000000-0005-0000-0000-0000394C0000}"/>
    <cellStyle name="Nota 2 2 3 4 4 3 3" xfId="19510" xr:uid="{00000000-0005-0000-0000-00003A4C0000}"/>
    <cellStyle name="Nota 2 2 3 4 4 4" xfId="19511" xr:uid="{00000000-0005-0000-0000-00003B4C0000}"/>
    <cellStyle name="Nota 2 2 3 4 4 4 2" xfId="19512" xr:uid="{00000000-0005-0000-0000-00003C4C0000}"/>
    <cellStyle name="Nota 2 2 3 4 4 5" xfId="19513" xr:uid="{00000000-0005-0000-0000-00003D4C0000}"/>
    <cellStyle name="Nota 2 2 3 4 4 5 2" xfId="19514" xr:uid="{00000000-0005-0000-0000-00003E4C0000}"/>
    <cellStyle name="Nota 2 2 3 4 4 6" xfId="19515" xr:uid="{00000000-0005-0000-0000-00003F4C0000}"/>
    <cellStyle name="Nota 2 2 3 4 5" xfId="19516" xr:uid="{00000000-0005-0000-0000-0000404C0000}"/>
    <cellStyle name="Nota 2 2 3 4 5 2" xfId="19517" xr:uid="{00000000-0005-0000-0000-0000414C0000}"/>
    <cellStyle name="Nota 2 2 3 4 5 2 2" xfId="19518" xr:uid="{00000000-0005-0000-0000-0000424C0000}"/>
    <cellStyle name="Nota 2 2 3 4 5 2 2 2" xfId="19519" xr:uid="{00000000-0005-0000-0000-0000434C0000}"/>
    <cellStyle name="Nota 2 2 3 4 5 2 3" xfId="19520" xr:uid="{00000000-0005-0000-0000-0000444C0000}"/>
    <cellStyle name="Nota 2 2 3 4 5 2 3 2" xfId="19521" xr:uid="{00000000-0005-0000-0000-0000454C0000}"/>
    <cellStyle name="Nota 2 2 3 4 5 2 4" xfId="19522" xr:uid="{00000000-0005-0000-0000-0000464C0000}"/>
    <cellStyle name="Nota 2 2 3 4 5 3" xfId="19523" xr:uid="{00000000-0005-0000-0000-0000474C0000}"/>
    <cellStyle name="Nota 2 2 3 4 5 3 2" xfId="19524" xr:uid="{00000000-0005-0000-0000-0000484C0000}"/>
    <cellStyle name="Nota 2 2 3 4 5 3 2 2" xfId="19525" xr:uid="{00000000-0005-0000-0000-0000494C0000}"/>
    <cellStyle name="Nota 2 2 3 4 5 3 3" xfId="19526" xr:uid="{00000000-0005-0000-0000-00004A4C0000}"/>
    <cellStyle name="Nota 2 2 3 4 5 4" xfId="19527" xr:uid="{00000000-0005-0000-0000-00004B4C0000}"/>
    <cellStyle name="Nota 2 2 3 4 5 4 2" xfId="19528" xr:uid="{00000000-0005-0000-0000-00004C4C0000}"/>
    <cellStyle name="Nota 2 2 3 4 5 5" xfId="19529" xr:uid="{00000000-0005-0000-0000-00004D4C0000}"/>
    <cellStyle name="Nota 2 2 3 4 5 5 2" xfId="19530" xr:uid="{00000000-0005-0000-0000-00004E4C0000}"/>
    <cellStyle name="Nota 2 2 3 4 5 6" xfId="19531" xr:uid="{00000000-0005-0000-0000-00004F4C0000}"/>
    <cellStyle name="Nota 2 2 3 4 6" xfId="19532" xr:uid="{00000000-0005-0000-0000-0000504C0000}"/>
    <cellStyle name="Nota 2 2 3 4 6 2" xfId="19533" xr:uid="{00000000-0005-0000-0000-0000514C0000}"/>
    <cellStyle name="Nota 2 2 3 4 6 2 2" xfId="19534" xr:uid="{00000000-0005-0000-0000-0000524C0000}"/>
    <cellStyle name="Nota 2 2 3 4 6 2 2 2" xfId="19535" xr:uid="{00000000-0005-0000-0000-0000534C0000}"/>
    <cellStyle name="Nota 2 2 3 4 6 2 3" xfId="19536" xr:uid="{00000000-0005-0000-0000-0000544C0000}"/>
    <cellStyle name="Nota 2 2 3 4 6 2 3 2" xfId="19537" xr:uid="{00000000-0005-0000-0000-0000554C0000}"/>
    <cellStyle name="Nota 2 2 3 4 6 2 4" xfId="19538" xr:uid="{00000000-0005-0000-0000-0000564C0000}"/>
    <cellStyle name="Nota 2 2 3 4 6 3" xfId="19539" xr:uid="{00000000-0005-0000-0000-0000574C0000}"/>
    <cellStyle name="Nota 2 2 3 4 6 3 2" xfId="19540" xr:uid="{00000000-0005-0000-0000-0000584C0000}"/>
    <cellStyle name="Nota 2 2 3 4 6 4" xfId="19541" xr:uid="{00000000-0005-0000-0000-0000594C0000}"/>
    <cellStyle name="Nota 2 2 3 4 6 4 2" xfId="19542" xr:uid="{00000000-0005-0000-0000-00005A4C0000}"/>
    <cellStyle name="Nota 2 2 3 4 6 5" xfId="19543" xr:uid="{00000000-0005-0000-0000-00005B4C0000}"/>
    <cellStyle name="Nota 2 2 3 4 7" xfId="19544" xr:uid="{00000000-0005-0000-0000-00005C4C0000}"/>
    <cellStyle name="Nota 2 2 3 4 7 2" xfId="19545" xr:uid="{00000000-0005-0000-0000-00005D4C0000}"/>
    <cellStyle name="Nota 2 2 3 4 7 2 2" xfId="19546" xr:uid="{00000000-0005-0000-0000-00005E4C0000}"/>
    <cellStyle name="Nota 2 2 3 4 7 3" xfId="19547" xr:uid="{00000000-0005-0000-0000-00005F4C0000}"/>
    <cellStyle name="Nota 2 2 3 4 7 3 2" xfId="19548" xr:uid="{00000000-0005-0000-0000-0000604C0000}"/>
    <cellStyle name="Nota 2 2 3 4 7 4" xfId="19549" xr:uid="{00000000-0005-0000-0000-0000614C0000}"/>
    <cellStyle name="Nota 2 2 3 4 8" xfId="19550" xr:uid="{00000000-0005-0000-0000-0000624C0000}"/>
    <cellStyle name="Nota 2 2 3 4 8 2" xfId="19551" xr:uid="{00000000-0005-0000-0000-0000634C0000}"/>
    <cellStyle name="Nota 2 2 3 4 8 2 2" xfId="19552" xr:uid="{00000000-0005-0000-0000-0000644C0000}"/>
    <cellStyle name="Nota 2 2 3 4 8 3" xfId="19553" xr:uid="{00000000-0005-0000-0000-0000654C0000}"/>
    <cellStyle name="Nota 2 2 3 4 8 3 2" xfId="19554" xr:uid="{00000000-0005-0000-0000-0000664C0000}"/>
    <cellStyle name="Nota 2 2 3 4 8 4" xfId="19555" xr:uid="{00000000-0005-0000-0000-0000674C0000}"/>
    <cellStyle name="Nota 2 2 3 4 9" xfId="19556" xr:uid="{00000000-0005-0000-0000-0000684C0000}"/>
    <cellStyle name="Nota 2 2 3 4 9 2" xfId="19557" xr:uid="{00000000-0005-0000-0000-0000694C0000}"/>
    <cellStyle name="Nota 2 2 3 4 9 2 2" xfId="19558" xr:uid="{00000000-0005-0000-0000-00006A4C0000}"/>
    <cellStyle name="Nota 2 2 3 4 9 3" xfId="19559" xr:uid="{00000000-0005-0000-0000-00006B4C0000}"/>
    <cellStyle name="Nota 2 2 3 5" xfId="19560" xr:uid="{00000000-0005-0000-0000-00006C4C0000}"/>
    <cellStyle name="Nota 2 2 3 5 10" xfId="19561" xr:uid="{00000000-0005-0000-0000-00006D4C0000}"/>
    <cellStyle name="Nota 2 2 3 5 10 2" xfId="19562" xr:uid="{00000000-0005-0000-0000-00006E4C0000}"/>
    <cellStyle name="Nota 2 2 3 5 11" xfId="19563" xr:uid="{00000000-0005-0000-0000-00006F4C0000}"/>
    <cellStyle name="Nota 2 2 3 5 11 2" xfId="19564" xr:uid="{00000000-0005-0000-0000-0000704C0000}"/>
    <cellStyle name="Nota 2 2 3 5 12" xfId="19565" xr:uid="{00000000-0005-0000-0000-0000714C0000}"/>
    <cellStyle name="Nota 2 2 3 5 2" xfId="19566" xr:uid="{00000000-0005-0000-0000-0000724C0000}"/>
    <cellStyle name="Nota 2 2 3 5 2 2" xfId="19567" xr:uid="{00000000-0005-0000-0000-0000734C0000}"/>
    <cellStyle name="Nota 2 2 3 5 2 2 2" xfId="19568" xr:uid="{00000000-0005-0000-0000-0000744C0000}"/>
    <cellStyle name="Nota 2 2 3 5 2 2 2 2" xfId="19569" xr:uid="{00000000-0005-0000-0000-0000754C0000}"/>
    <cellStyle name="Nota 2 2 3 5 2 2 3" xfId="19570" xr:uid="{00000000-0005-0000-0000-0000764C0000}"/>
    <cellStyle name="Nota 2 2 3 5 2 2 3 2" xfId="19571" xr:uid="{00000000-0005-0000-0000-0000774C0000}"/>
    <cellStyle name="Nota 2 2 3 5 2 2 4" xfId="19572" xr:uid="{00000000-0005-0000-0000-0000784C0000}"/>
    <cellStyle name="Nota 2 2 3 5 2 3" xfId="19573" xr:uid="{00000000-0005-0000-0000-0000794C0000}"/>
    <cellStyle name="Nota 2 2 3 5 2 3 2" xfId="19574" xr:uid="{00000000-0005-0000-0000-00007A4C0000}"/>
    <cellStyle name="Nota 2 2 3 5 2 3 2 2" xfId="19575" xr:uid="{00000000-0005-0000-0000-00007B4C0000}"/>
    <cellStyle name="Nota 2 2 3 5 2 3 3" xfId="19576" xr:uid="{00000000-0005-0000-0000-00007C4C0000}"/>
    <cellStyle name="Nota 2 2 3 5 2 4" xfId="19577" xr:uid="{00000000-0005-0000-0000-00007D4C0000}"/>
    <cellStyle name="Nota 2 2 3 5 2 4 2" xfId="19578" xr:uid="{00000000-0005-0000-0000-00007E4C0000}"/>
    <cellStyle name="Nota 2 2 3 5 2 5" xfId="19579" xr:uid="{00000000-0005-0000-0000-00007F4C0000}"/>
    <cellStyle name="Nota 2 2 3 5 2 5 2" xfId="19580" xr:uid="{00000000-0005-0000-0000-0000804C0000}"/>
    <cellStyle name="Nota 2 2 3 5 2 6" xfId="19581" xr:uid="{00000000-0005-0000-0000-0000814C0000}"/>
    <cellStyle name="Nota 2 2 3 5 3" xfId="19582" xr:uid="{00000000-0005-0000-0000-0000824C0000}"/>
    <cellStyle name="Nota 2 2 3 5 3 2" xfId="19583" xr:uid="{00000000-0005-0000-0000-0000834C0000}"/>
    <cellStyle name="Nota 2 2 3 5 3 2 2" xfId="19584" xr:uid="{00000000-0005-0000-0000-0000844C0000}"/>
    <cellStyle name="Nota 2 2 3 5 3 2 2 2" xfId="19585" xr:uid="{00000000-0005-0000-0000-0000854C0000}"/>
    <cellStyle name="Nota 2 2 3 5 3 2 3" xfId="19586" xr:uid="{00000000-0005-0000-0000-0000864C0000}"/>
    <cellStyle name="Nota 2 2 3 5 3 2 3 2" xfId="19587" xr:uid="{00000000-0005-0000-0000-0000874C0000}"/>
    <cellStyle name="Nota 2 2 3 5 3 2 4" xfId="19588" xr:uid="{00000000-0005-0000-0000-0000884C0000}"/>
    <cellStyle name="Nota 2 2 3 5 3 3" xfId="19589" xr:uid="{00000000-0005-0000-0000-0000894C0000}"/>
    <cellStyle name="Nota 2 2 3 5 3 3 2" xfId="19590" xr:uid="{00000000-0005-0000-0000-00008A4C0000}"/>
    <cellStyle name="Nota 2 2 3 5 3 3 2 2" xfId="19591" xr:uid="{00000000-0005-0000-0000-00008B4C0000}"/>
    <cellStyle name="Nota 2 2 3 5 3 3 3" xfId="19592" xr:uid="{00000000-0005-0000-0000-00008C4C0000}"/>
    <cellStyle name="Nota 2 2 3 5 3 4" xfId="19593" xr:uid="{00000000-0005-0000-0000-00008D4C0000}"/>
    <cellStyle name="Nota 2 2 3 5 3 4 2" xfId="19594" xr:uid="{00000000-0005-0000-0000-00008E4C0000}"/>
    <cellStyle name="Nota 2 2 3 5 3 5" xfId="19595" xr:uid="{00000000-0005-0000-0000-00008F4C0000}"/>
    <cellStyle name="Nota 2 2 3 5 3 5 2" xfId="19596" xr:uid="{00000000-0005-0000-0000-0000904C0000}"/>
    <cellStyle name="Nota 2 2 3 5 3 6" xfId="19597" xr:uid="{00000000-0005-0000-0000-0000914C0000}"/>
    <cellStyle name="Nota 2 2 3 5 4" xfId="19598" xr:uid="{00000000-0005-0000-0000-0000924C0000}"/>
    <cellStyle name="Nota 2 2 3 5 4 2" xfId="19599" xr:uid="{00000000-0005-0000-0000-0000934C0000}"/>
    <cellStyle name="Nota 2 2 3 5 4 2 2" xfId="19600" xr:uid="{00000000-0005-0000-0000-0000944C0000}"/>
    <cellStyle name="Nota 2 2 3 5 4 2 2 2" xfId="19601" xr:uid="{00000000-0005-0000-0000-0000954C0000}"/>
    <cellStyle name="Nota 2 2 3 5 4 2 3" xfId="19602" xr:uid="{00000000-0005-0000-0000-0000964C0000}"/>
    <cellStyle name="Nota 2 2 3 5 4 2 3 2" xfId="19603" xr:uid="{00000000-0005-0000-0000-0000974C0000}"/>
    <cellStyle name="Nota 2 2 3 5 4 2 4" xfId="19604" xr:uid="{00000000-0005-0000-0000-0000984C0000}"/>
    <cellStyle name="Nota 2 2 3 5 4 3" xfId="19605" xr:uid="{00000000-0005-0000-0000-0000994C0000}"/>
    <cellStyle name="Nota 2 2 3 5 4 3 2" xfId="19606" xr:uid="{00000000-0005-0000-0000-00009A4C0000}"/>
    <cellStyle name="Nota 2 2 3 5 4 3 2 2" xfId="19607" xr:uid="{00000000-0005-0000-0000-00009B4C0000}"/>
    <cellStyle name="Nota 2 2 3 5 4 3 3" xfId="19608" xr:uid="{00000000-0005-0000-0000-00009C4C0000}"/>
    <cellStyle name="Nota 2 2 3 5 4 4" xfId="19609" xr:uid="{00000000-0005-0000-0000-00009D4C0000}"/>
    <cellStyle name="Nota 2 2 3 5 4 4 2" xfId="19610" xr:uid="{00000000-0005-0000-0000-00009E4C0000}"/>
    <cellStyle name="Nota 2 2 3 5 4 5" xfId="19611" xr:uid="{00000000-0005-0000-0000-00009F4C0000}"/>
    <cellStyle name="Nota 2 2 3 5 4 5 2" xfId="19612" xr:uid="{00000000-0005-0000-0000-0000A04C0000}"/>
    <cellStyle name="Nota 2 2 3 5 4 6" xfId="19613" xr:uid="{00000000-0005-0000-0000-0000A14C0000}"/>
    <cellStyle name="Nota 2 2 3 5 5" xfId="19614" xr:uid="{00000000-0005-0000-0000-0000A24C0000}"/>
    <cellStyle name="Nota 2 2 3 5 5 2" xfId="19615" xr:uid="{00000000-0005-0000-0000-0000A34C0000}"/>
    <cellStyle name="Nota 2 2 3 5 5 2 2" xfId="19616" xr:uid="{00000000-0005-0000-0000-0000A44C0000}"/>
    <cellStyle name="Nota 2 2 3 5 5 2 2 2" xfId="19617" xr:uid="{00000000-0005-0000-0000-0000A54C0000}"/>
    <cellStyle name="Nota 2 2 3 5 5 2 3" xfId="19618" xr:uid="{00000000-0005-0000-0000-0000A64C0000}"/>
    <cellStyle name="Nota 2 2 3 5 5 2 3 2" xfId="19619" xr:uid="{00000000-0005-0000-0000-0000A74C0000}"/>
    <cellStyle name="Nota 2 2 3 5 5 2 4" xfId="19620" xr:uid="{00000000-0005-0000-0000-0000A84C0000}"/>
    <cellStyle name="Nota 2 2 3 5 5 3" xfId="19621" xr:uid="{00000000-0005-0000-0000-0000A94C0000}"/>
    <cellStyle name="Nota 2 2 3 5 5 3 2" xfId="19622" xr:uid="{00000000-0005-0000-0000-0000AA4C0000}"/>
    <cellStyle name="Nota 2 2 3 5 5 3 2 2" xfId="19623" xr:uid="{00000000-0005-0000-0000-0000AB4C0000}"/>
    <cellStyle name="Nota 2 2 3 5 5 3 3" xfId="19624" xr:uid="{00000000-0005-0000-0000-0000AC4C0000}"/>
    <cellStyle name="Nota 2 2 3 5 5 4" xfId="19625" xr:uid="{00000000-0005-0000-0000-0000AD4C0000}"/>
    <cellStyle name="Nota 2 2 3 5 5 4 2" xfId="19626" xr:uid="{00000000-0005-0000-0000-0000AE4C0000}"/>
    <cellStyle name="Nota 2 2 3 5 5 5" xfId="19627" xr:uid="{00000000-0005-0000-0000-0000AF4C0000}"/>
    <cellStyle name="Nota 2 2 3 5 5 5 2" xfId="19628" xr:uid="{00000000-0005-0000-0000-0000B04C0000}"/>
    <cellStyle name="Nota 2 2 3 5 5 6" xfId="19629" xr:uid="{00000000-0005-0000-0000-0000B14C0000}"/>
    <cellStyle name="Nota 2 2 3 5 6" xfId="19630" xr:uid="{00000000-0005-0000-0000-0000B24C0000}"/>
    <cellStyle name="Nota 2 2 3 5 6 2" xfId="19631" xr:uid="{00000000-0005-0000-0000-0000B34C0000}"/>
    <cellStyle name="Nota 2 2 3 5 6 2 2" xfId="19632" xr:uid="{00000000-0005-0000-0000-0000B44C0000}"/>
    <cellStyle name="Nota 2 2 3 5 6 2 2 2" xfId="19633" xr:uid="{00000000-0005-0000-0000-0000B54C0000}"/>
    <cellStyle name="Nota 2 2 3 5 6 2 3" xfId="19634" xr:uid="{00000000-0005-0000-0000-0000B64C0000}"/>
    <cellStyle name="Nota 2 2 3 5 6 2 3 2" xfId="19635" xr:uid="{00000000-0005-0000-0000-0000B74C0000}"/>
    <cellStyle name="Nota 2 2 3 5 6 2 4" xfId="19636" xr:uid="{00000000-0005-0000-0000-0000B84C0000}"/>
    <cellStyle name="Nota 2 2 3 5 6 3" xfId="19637" xr:uid="{00000000-0005-0000-0000-0000B94C0000}"/>
    <cellStyle name="Nota 2 2 3 5 6 3 2" xfId="19638" xr:uid="{00000000-0005-0000-0000-0000BA4C0000}"/>
    <cellStyle name="Nota 2 2 3 5 6 4" xfId="19639" xr:uid="{00000000-0005-0000-0000-0000BB4C0000}"/>
    <cellStyle name="Nota 2 2 3 5 6 4 2" xfId="19640" xr:uid="{00000000-0005-0000-0000-0000BC4C0000}"/>
    <cellStyle name="Nota 2 2 3 5 6 5" xfId="19641" xr:uid="{00000000-0005-0000-0000-0000BD4C0000}"/>
    <cellStyle name="Nota 2 2 3 5 7" xfId="19642" xr:uid="{00000000-0005-0000-0000-0000BE4C0000}"/>
    <cellStyle name="Nota 2 2 3 5 7 2" xfId="19643" xr:uid="{00000000-0005-0000-0000-0000BF4C0000}"/>
    <cellStyle name="Nota 2 2 3 5 7 2 2" xfId="19644" xr:uid="{00000000-0005-0000-0000-0000C04C0000}"/>
    <cellStyle name="Nota 2 2 3 5 7 3" xfId="19645" xr:uid="{00000000-0005-0000-0000-0000C14C0000}"/>
    <cellStyle name="Nota 2 2 3 5 7 3 2" xfId="19646" xr:uid="{00000000-0005-0000-0000-0000C24C0000}"/>
    <cellStyle name="Nota 2 2 3 5 7 4" xfId="19647" xr:uid="{00000000-0005-0000-0000-0000C34C0000}"/>
    <cellStyle name="Nota 2 2 3 5 8" xfId="19648" xr:uid="{00000000-0005-0000-0000-0000C44C0000}"/>
    <cellStyle name="Nota 2 2 3 5 8 2" xfId="19649" xr:uid="{00000000-0005-0000-0000-0000C54C0000}"/>
    <cellStyle name="Nota 2 2 3 5 8 2 2" xfId="19650" xr:uid="{00000000-0005-0000-0000-0000C64C0000}"/>
    <cellStyle name="Nota 2 2 3 5 8 3" xfId="19651" xr:uid="{00000000-0005-0000-0000-0000C74C0000}"/>
    <cellStyle name="Nota 2 2 3 5 8 3 2" xfId="19652" xr:uid="{00000000-0005-0000-0000-0000C84C0000}"/>
    <cellStyle name="Nota 2 2 3 5 8 4" xfId="19653" xr:uid="{00000000-0005-0000-0000-0000C94C0000}"/>
    <cellStyle name="Nota 2 2 3 5 9" xfId="19654" xr:uid="{00000000-0005-0000-0000-0000CA4C0000}"/>
    <cellStyle name="Nota 2 2 3 5 9 2" xfId="19655" xr:uid="{00000000-0005-0000-0000-0000CB4C0000}"/>
    <cellStyle name="Nota 2 2 3 5 9 2 2" xfId="19656" xr:uid="{00000000-0005-0000-0000-0000CC4C0000}"/>
    <cellStyle name="Nota 2 2 3 5 9 3" xfId="19657" xr:uid="{00000000-0005-0000-0000-0000CD4C0000}"/>
    <cellStyle name="Nota 2 2 3 6" xfId="19658" xr:uid="{00000000-0005-0000-0000-0000CE4C0000}"/>
    <cellStyle name="Nota 2 2 3 6 2" xfId="19659" xr:uid="{00000000-0005-0000-0000-0000CF4C0000}"/>
    <cellStyle name="Nota 2 2 3 6 2 2" xfId="19660" xr:uid="{00000000-0005-0000-0000-0000D04C0000}"/>
    <cellStyle name="Nota 2 2 3 6 2 2 2" xfId="19661" xr:uid="{00000000-0005-0000-0000-0000D14C0000}"/>
    <cellStyle name="Nota 2 2 3 6 2 2 2 2" xfId="19662" xr:uid="{00000000-0005-0000-0000-0000D24C0000}"/>
    <cellStyle name="Nota 2 2 3 6 2 2 3" xfId="19663" xr:uid="{00000000-0005-0000-0000-0000D34C0000}"/>
    <cellStyle name="Nota 2 2 3 6 2 3" xfId="19664" xr:uid="{00000000-0005-0000-0000-0000D44C0000}"/>
    <cellStyle name="Nota 2 2 3 6 2 3 2" xfId="19665" xr:uid="{00000000-0005-0000-0000-0000D54C0000}"/>
    <cellStyle name="Nota 2 2 3 6 2 4" xfId="19666" xr:uid="{00000000-0005-0000-0000-0000D64C0000}"/>
    <cellStyle name="Nota 2 2 3 6 2 4 2" xfId="19667" xr:uid="{00000000-0005-0000-0000-0000D74C0000}"/>
    <cellStyle name="Nota 2 2 3 6 2 5" xfId="19668" xr:uid="{00000000-0005-0000-0000-0000D84C0000}"/>
    <cellStyle name="Nota 2 2 3 6 3" xfId="19669" xr:uid="{00000000-0005-0000-0000-0000D94C0000}"/>
    <cellStyle name="Nota 2 2 3 6 3 2" xfId="19670" xr:uid="{00000000-0005-0000-0000-0000DA4C0000}"/>
    <cellStyle name="Nota 2 2 3 6 3 2 2" xfId="19671" xr:uid="{00000000-0005-0000-0000-0000DB4C0000}"/>
    <cellStyle name="Nota 2 2 3 6 3 3" xfId="19672" xr:uid="{00000000-0005-0000-0000-0000DC4C0000}"/>
    <cellStyle name="Nota 2 2 3 6 4" xfId="19673" xr:uid="{00000000-0005-0000-0000-0000DD4C0000}"/>
    <cellStyle name="Nota 2 2 3 6 4 2" xfId="19674" xr:uid="{00000000-0005-0000-0000-0000DE4C0000}"/>
    <cellStyle name="Nota 2 2 3 6 4 2 2" xfId="19675" xr:uid="{00000000-0005-0000-0000-0000DF4C0000}"/>
    <cellStyle name="Nota 2 2 3 6 4 3" xfId="19676" xr:uid="{00000000-0005-0000-0000-0000E04C0000}"/>
    <cellStyle name="Nota 2 2 3 6 5" xfId="19677" xr:uid="{00000000-0005-0000-0000-0000E14C0000}"/>
    <cellStyle name="Nota 2 2 3 6 5 2" xfId="19678" xr:uid="{00000000-0005-0000-0000-0000E24C0000}"/>
    <cellStyle name="Nota 2 2 3 6 5 2 2" xfId="19679" xr:uid="{00000000-0005-0000-0000-0000E34C0000}"/>
    <cellStyle name="Nota 2 2 3 6 5 3" xfId="19680" xr:uid="{00000000-0005-0000-0000-0000E44C0000}"/>
    <cellStyle name="Nota 2 2 3 6 6" xfId="19681" xr:uid="{00000000-0005-0000-0000-0000E54C0000}"/>
    <cellStyle name="Nota 2 2 3 6 6 2" xfId="19682" xr:uid="{00000000-0005-0000-0000-0000E64C0000}"/>
    <cellStyle name="Nota 2 2 3 6 6 2 2" xfId="19683" xr:uid="{00000000-0005-0000-0000-0000E74C0000}"/>
    <cellStyle name="Nota 2 2 3 6 6 3" xfId="19684" xr:uid="{00000000-0005-0000-0000-0000E84C0000}"/>
    <cellStyle name="Nota 2 2 3 6 7" xfId="19685" xr:uid="{00000000-0005-0000-0000-0000E94C0000}"/>
    <cellStyle name="Nota 2 2 3 6 7 2" xfId="19686" xr:uid="{00000000-0005-0000-0000-0000EA4C0000}"/>
    <cellStyle name="Nota 2 2 3 6 8" xfId="19687" xr:uid="{00000000-0005-0000-0000-0000EB4C0000}"/>
    <cellStyle name="Nota 2 2 3 6 8 2" xfId="19688" xr:uid="{00000000-0005-0000-0000-0000EC4C0000}"/>
    <cellStyle name="Nota 2 2 3 6 9" xfId="19689" xr:uid="{00000000-0005-0000-0000-0000ED4C0000}"/>
    <cellStyle name="Nota 2 2 3 7" xfId="19690" xr:uid="{00000000-0005-0000-0000-0000EE4C0000}"/>
    <cellStyle name="Nota 2 2 3 7 2" xfId="19691" xr:uid="{00000000-0005-0000-0000-0000EF4C0000}"/>
    <cellStyle name="Nota 2 2 3 7 2 2" xfId="19692" xr:uid="{00000000-0005-0000-0000-0000F04C0000}"/>
    <cellStyle name="Nota 2 2 3 7 2 2 2" xfId="19693" xr:uid="{00000000-0005-0000-0000-0000F14C0000}"/>
    <cellStyle name="Nota 2 2 3 7 2 3" xfId="19694" xr:uid="{00000000-0005-0000-0000-0000F24C0000}"/>
    <cellStyle name="Nota 2 2 3 7 2 3 2" xfId="19695" xr:uid="{00000000-0005-0000-0000-0000F34C0000}"/>
    <cellStyle name="Nota 2 2 3 7 2 4" xfId="19696" xr:uid="{00000000-0005-0000-0000-0000F44C0000}"/>
    <cellStyle name="Nota 2 2 3 7 3" xfId="19697" xr:uid="{00000000-0005-0000-0000-0000F54C0000}"/>
    <cellStyle name="Nota 2 2 3 7 3 2" xfId="19698" xr:uid="{00000000-0005-0000-0000-0000F64C0000}"/>
    <cellStyle name="Nota 2 2 3 7 4" xfId="19699" xr:uid="{00000000-0005-0000-0000-0000F74C0000}"/>
    <cellStyle name="Nota 2 2 3 7 4 2" xfId="19700" xr:uid="{00000000-0005-0000-0000-0000F84C0000}"/>
    <cellStyle name="Nota 2 2 3 7 5" xfId="19701" xr:uid="{00000000-0005-0000-0000-0000F94C0000}"/>
    <cellStyle name="Nota 2 2 3 8" xfId="19702" xr:uid="{00000000-0005-0000-0000-0000FA4C0000}"/>
    <cellStyle name="Nota 2 2 3 8 2" xfId="19703" xr:uid="{00000000-0005-0000-0000-0000FB4C0000}"/>
    <cellStyle name="Nota 2 2 3 8 2 2" xfId="19704" xr:uid="{00000000-0005-0000-0000-0000FC4C0000}"/>
    <cellStyle name="Nota 2 2 3 8 2 2 2" xfId="19705" xr:uid="{00000000-0005-0000-0000-0000FD4C0000}"/>
    <cellStyle name="Nota 2 2 3 8 2 3" xfId="19706" xr:uid="{00000000-0005-0000-0000-0000FE4C0000}"/>
    <cellStyle name="Nota 2 2 3 8 2 3 2" xfId="19707" xr:uid="{00000000-0005-0000-0000-0000FF4C0000}"/>
    <cellStyle name="Nota 2 2 3 8 2 4" xfId="19708" xr:uid="{00000000-0005-0000-0000-0000004D0000}"/>
    <cellStyle name="Nota 2 2 3 8 3" xfId="19709" xr:uid="{00000000-0005-0000-0000-0000014D0000}"/>
    <cellStyle name="Nota 2 2 3 8 3 2" xfId="19710" xr:uid="{00000000-0005-0000-0000-0000024D0000}"/>
    <cellStyle name="Nota 2 2 3 8 4" xfId="19711" xr:uid="{00000000-0005-0000-0000-0000034D0000}"/>
    <cellStyle name="Nota 2 2 3 8 4 2" xfId="19712" xr:uid="{00000000-0005-0000-0000-0000044D0000}"/>
    <cellStyle name="Nota 2 2 3 8 5" xfId="19713" xr:uid="{00000000-0005-0000-0000-0000054D0000}"/>
    <cellStyle name="Nota 2 2 3 9" xfId="19714" xr:uid="{00000000-0005-0000-0000-0000064D0000}"/>
    <cellStyle name="Nota 2 2 3 9 2" xfId="19715" xr:uid="{00000000-0005-0000-0000-0000074D0000}"/>
    <cellStyle name="Nota 2 2 3 9 2 2" xfId="19716" xr:uid="{00000000-0005-0000-0000-0000084D0000}"/>
    <cellStyle name="Nota 2 2 3 9 2 2 2" xfId="19717" xr:uid="{00000000-0005-0000-0000-0000094D0000}"/>
    <cellStyle name="Nota 2 2 3 9 2 3" xfId="19718" xr:uid="{00000000-0005-0000-0000-00000A4D0000}"/>
    <cellStyle name="Nota 2 2 3 9 2 3 2" xfId="19719" xr:uid="{00000000-0005-0000-0000-00000B4D0000}"/>
    <cellStyle name="Nota 2 2 3 9 2 4" xfId="19720" xr:uid="{00000000-0005-0000-0000-00000C4D0000}"/>
    <cellStyle name="Nota 2 2 3 9 3" xfId="19721" xr:uid="{00000000-0005-0000-0000-00000D4D0000}"/>
    <cellStyle name="Nota 2 2 3 9 3 2" xfId="19722" xr:uid="{00000000-0005-0000-0000-00000E4D0000}"/>
    <cellStyle name="Nota 2 2 3 9 4" xfId="19723" xr:uid="{00000000-0005-0000-0000-00000F4D0000}"/>
    <cellStyle name="Nota 2 2 3 9 4 2" xfId="19724" xr:uid="{00000000-0005-0000-0000-0000104D0000}"/>
    <cellStyle name="Nota 2 2 3 9 5" xfId="19725" xr:uid="{00000000-0005-0000-0000-0000114D0000}"/>
    <cellStyle name="Nota 2 2 4" xfId="19726" xr:uid="{00000000-0005-0000-0000-0000124D0000}"/>
    <cellStyle name="Nota 2 2 4 2" xfId="19727" xr:uid="{00000000-0005-0000-0000-0000134D0000}"/>
    <cellStyle name="Nota 2 2 4 2 2" xfId="19728" xr:uid="{00000000-0005-0000-0000-0000144D0000}"/>
    <cellStyle name="Nota 2 2 4 2 2 2" xfId="19729" xr:uid="{00000000-0005-0000-0000-0000154D0000}"/>
    <cellStyle name="Nota 2 2 4 2 3" xfId="19730" xr:uid="{00000000-0005-0000-0000-0000164D0000}"/>
    <cellStyle name="Nota 2 2 4 3" xfId="19731" xr:uid="{00000000-0005-0000-0000-0000174D0000}"/>
    <cellStyle name="Nota 2 2 4 3 2" xfId="19732" xr:uid="{00000000-0005-0000-0000-0000184D0000}"/>
    <cellStyle name="Nota 2 2 4 3 2 2" xfId="19733" xr:uid="{00000000-0005-0000-0000-0000194D0000}"/>
    <cellStyle name="Nota 2 2 4 3 3" xfId="19734" xr:uid="{00000000-0005-0000-0000-00001A4D0000}"/>
    <cellStyle name="Nota 2 2 4 4" xfId="19735" xr:uid="{00000000-0005-0000-0000-00001B4D0000}"/>
    <cellStyle name="Nota 2 2 4 4 2" xfId="19736" xr:uid="{00000000-0005-0000-0000-00001C4D0000}"/>
    <cellStyle name="Nota 2 2 4 4 2 2" xfId="19737" xr:uid="{00000000-0005-0000-0000-00001D4D0000}"/>
    <cellStyle name="Nota 2 2 4 4 3" xfId="19738" xr:uid="{00000000-0005-0000-0000-00001E4D0000}"/>
    <cellStyle name="Nota 2 2 4 5" xfId="19739" xr:uid="{00000000-0005-0000-0000-00001F4D0000}"/>
    <cellStyle name="Nota 2 2 4 5 2" xfId="19740" xr:uid="{00000000-0005-0000-0000-0000204D0000}"/>
    <cellStyle name="Nota 2 2 4 5 2 2" xfId="19741" xr:uid="{00000000-0005-0000-0000-0000214D0000}"/>
    <cellStyle name="Nota 2 2 4 5 3" xfId="19742" xr:uid="{00000000-0005-0000-0000-0000224D0000}"/>
    <cellStyle name="Nota 2 2 4 6" xfId="19743" xr:uid="{00000000-0005-0000-0000-0000234D0000}"/>
    <cellStyle name="Nota 2 2 4 6 2" xfId="19744" xr:uid="{00000000-0005-0000-0000-0000244D0000}"/>
    <cellStyle name="Nota 2 2 4 7" xfId="19745" xr:uid="{00000000-0005-0000-0000-0000254D0000}"/>
    <cellStyle name="Nota 2 2 5" xfId="19746" xr:uid="{00000000-0005-0000-0000-0000264D0000}"/>
    <cellStyle name="Nota 2 2 5 2" xfId="19747" xr:uid="{00000000-0005-0000-0000-0000274D0000}"/>
    <cellStyle name="Nota 2 2 5 2 2" xfId="19748" xr:uid="{00000000-0005-0000-0000-0000284D0000}"/>
    <cellStyle name="Nota 2 2 5 2 2 2" xfId="19749" xr:uid="{00000000-0005-0000-0000-0000294D0000}"/>
    <cellStyle name="Nota 2 2 5 2 3" xfId="19750" xr:uid="{00000000-0005-0000-0000-00002A4D0000}"/>
    <cellStyle name="Nota 2 2 5 3" xfId="19751" xr:uid="{00000000-0005-0000-0000-00002B4D0000}"/>
    <cellStyle name="Nota 2 2 5 3 2" xfId="19752" xr:uid="{00000000-0005-0000-0000-00002C4D0000}"/>
    <cellStyle name="Nota 2 2 5 3 2 2" xfId="19753" xr:uid="{00000000-0005-0000-0000-00002D4D0000}"/>
    <cellStyle name="Nota 2 2 5 3 3" xfId="19754" xr:uid="{00000000-0005-0000-0000-00002E4D0000}"/>
    <cellStyle name="Nota 2 2 5 4" xfId="19755" xr:uid="{00000000-0005-0000-0000-00002F4D0000}"/>
    <cellStyle name="Nota 2 2 5 4 2" xfId="19756" xr:uid="{00000000-0005-0000-0000-0000304D0000}"/>
    <cellStyle name="Nota 2 2 5 4 2 2" xfId="19757" xr:uid="{00000000-0005-0000-0000-0000314D0000}"/>
    <cellStyle name="Nota 2 2 5 4 3" xfId="19758" xr:uid="{00000000-0005-0000-0000-0000324D0000}"/>
    <cellStyle name="Nota 2 2 5 5" xfId="19759" xr:uid="{00000000-0005-0000-0000-0000334D0000}"/>
    <cellStyle name="Nota 2 2 5 5 2" xfId="19760" xr:uid="{00000000-0005-0000-0000-0000344D0000}"/>
    <cellStyle name="Nota 2 2 5 5 2 2" xfId="19761" xr:uid="{00000000-0005-0000-0000-0000354D0000}"/>
    <cellStyle name="Nota 2 2 5 5 3" xfId="19762" xr:uid="{00000000-0005-0000-0000-0000364D0000}"/>
    <cellStyle name="Nota 2 2 5 6" xfId="19763" xr:uid="{00000000-0005-0000-0000-0000374D0000}"/>
    <cellStyle name="Nota 2 2 5 6 2" xfId="19764" xr:uid="{00000000-0005-0000-0000-0000384D0000}"/>
    <cellStyle name="Nota 2 2 5 7" xfId="19765" xr:uid="{00000000-0005-0000-0000-0000394D0000}"/>
    <cellStyle name="Nota 2 2 6" xfId="19766" xr:uid="{00000000-0005-0000-0000-00003A4D0000}"/>
    <cellStyle name="Nota 2 2 6 2" xfId="19767" xr:uid="{00000000-0005-0000-0000-00003B4D0000}"/>
    <cellStyle name="Nota 2 2 7" xfId="19768" xr:uid="{00000000-0005-0000-0000-00003C4D0000}"/>
    <cellStyle name="Nota 2 2 8" xfId="19769" xr:uid="{00000000-0005-0000-0000-00003D4D0000}"/>
    <cellStyle name="Nota 2 3" xfId="19770" xr:uid="{00000000-0005-0000-0000-00003E4D0000}"/>
    <cellStyle name="Nota 2 3 2" xfId="19771" xr:uid="{00000000-0005-0000-0000-00003F4D0000}"/>
    <cellStyle name="Nota 2 3 2 10" xfId="19772" xr:uid="{00000000-0005-0000-0000-0000404D0000}"/>
    <cellStyle name="Nota 2 3 2 10 2" xfId="19773" xr:uid="{00000000-0005-0000-0000-0000414D0000}"/>
    <cellStyle name="Nota 2 3 2 10 2 2" xfId="19774" xr:uid="{00000000-0005-0000-0000-0000424D0000}"/>
    <cellStyle name="Nota 2 3 2 10 3" xfId="19775" xr:uid="{00000000-0005-0000-0000-0000434D0000}"/>
    <cellStyle name="Nota 2 3 2 10 3 2" xfId="19776" xr:uid="{00000000-0005-0000-0000-0000444D0000}"/>
    <cellStyle name="Nota 2 3 2 10 4" xfId="19777" xr:uid="{00000000-0005-0000-0000-0000454D0000}"/>
    <cellStyle name="Nota 2 3 2 11" xfId="19778" xr:uid="{00000000-0005-0000-0000-0000464D0000}"/>
    <cellStyle name="Nota 2 3 2 11 2" xfId="19779" xr:uid="{00000000-0005-0000-0000-0000474D0000}"/>
    <cellStyle name="Nota 2 3 2 11 2 2" xfId="19780" xr:uid="{00000000-0005-0000-0000-0000484D0000}"/>
    <cellStyle name="Nota 2 3 2 11 3" xfId="19781" xr:uid="{00000000-0005-0000-0000-0000494D0000}"/>
    <cellStyle name="Nota 2 3 2 11 3 2" xfId="19782" xr:uid="{00000000-0005-0000-0000-00004A4D0000}"/>
    <cellStyle name="Nota 2 3 2 11 4" xfId="19783" xr:uid="{00000000-0005-0000-0000-00004B4D0000}"/>
    <cellStyle name="Nota 2 3 2 12" xfId="19784" xr:uid="{00000000-0005-0000-0000-00004C4D0000}"/>
    <cellStyle name="Nota 2 3 2 12 2" xfId="19785" xr:uid="{00000000-0005-0000-0000-00004D4D0000}"/>
    <cellStyle name="Nota 2 3 2 12 2 2" xfId="19786" xr:uid="{00000000-0005-0000-0000-00004E4D0000}"/>
    <cellStyle name="Nota 2 3 2 12 3" xfId="19787" xr:uid="{00000000-0005-0000-0000-00004F4D0000}"/>
    <cellStyle name="Nota 2 3 2 13" xfId="19788" xr:uid="{00000000-0005-0000-0000-0000504D0000}"/>
    <cellStyle name="Nota 2 3 2 13 2" xfId="19789" xr:uid="{00000000-0005-0000-0000-0000514D0000}"/>
    <cellStyle name="Nota 2 3 2 14" xfId="19790" xr:uid="{00000000-0005-0000-0000-0000524D0000}"/>
    <cellStyle name="Nota 2 3 2 2" xfId="19791" xr:uid="{00000000-0005-0000-0000-0000534D0000}"/>
    <cellStyle name="Nota 2 3 2 2 10" xfId="19792" xr:uid="{00000000-0005-0000-0000-0000544D0000}"/>
    <cellStyle name="Nota 2 3 2 2 10 2" xfId="19793" xr:uid="{00000000-0005-0000-0000-0000554D0000}"/>
    <cellStyle name="Nota 2 3 2 2 10 2 2" xfId="19794" xr:uid="{00000000-0005-0000-0000-0000564D0000}"/>
    <cellStyle name="Nota 2 3 2 2 10 3" xfId="19795" xr:uid="{00000000-0005-0000-0000-0000574D0000}"/>
    <cellStyle name="Nota 2 3 2 2 10 3 2" xfId="19796" xr:uid="{00000000-0005-0000-0000-0000584D0000}"/>
    <cellStyle name="Nota 2 3 2 2 10 4" xfId="19797" xr:uid="{00000000-0005-0000-0000-0000594D0000}"/>
    <cellStyle name="Nota 2 3 2 2 11" xfId="19798" xr:uid="{00000000-0005-0000-0000-00005A4D0000}"/>
    <cellStyle name="Nota 2 3 2 2 11 2" xfId="19799" xr:uid="{00000000-0005-0000-0000-00005B4D0000}"/>
    <cellStyle name="Nota 2 3 2 2 11 2 2" xfId="19800" xr:uid="{00000000-0005-0000-0000-00005C4D0000}"/>
    <cellStyle name="Nota 2 3 2 2 11 3" xfId="19801" xr:uid="{00000000-0005-0000-0000-00005D4D0000}"/>
    <cellStyle name="Nota 2 3 2 2 12" xfId="19802" xr:uid="{00000000-0005-0000-0000-00005E4D0000}"/>
    <cellStyle name="Nota 2 3 2 2 12 2" xfId="19803" xr:uid="{00000000-0005-0000-0000-00005F4D0000}"/>
    <cellStyle name="Nota 2 3 2 2 13" xfId="19804" xr:uid="{00000000-0005-0000-0000-0000604D0000}"/>
    <cellStyle name="Nota 2 3 2 2 13 2" xfId="19805" xr:uid="{00000000-0005-0000-0000-0000614D0000}"/>
    <cellStyle name="Nota 2 3 2 2 14" xfId="19806" xr:uid="{00000000-0005-0000-0000-0000624D0000}"/>
    <cellStyle name="Nota 2 3 2 2 2" xfId="19807" xr:uid="{00000000-0005-0000-0000-0000634D0000}"/>
    <cellStyle name="Nota 2 3 2 2 2 2" xfId="19808" xr:uid="{00000000-0005-0000-0000-0000644D0000}"/>
    <cellStyle name="Nota 2 3 2 2 2 2 10" xfId="19809" xr:uid="{00000000-0005-0000-0000-0000654D0000}"/>
    <cellStyle name="Nota 2 3 2 2 2 2 10 2" xfId="19810" xr:uid="{00000000-0005-0000-0000-0000664D0000}"/>
    <cellStyle name="Nota 2 3 2 2 2 2 11" xfId="19811" xr:uid="{00000000-0005-0000-0000-0000674D0000}"/>
    <cellStyle name="Nota 2 3 2 2 2 2 11 2" xfId="19812" xr:uid="{00000000-0005-0000-0000-0000684D0000}"/>
    <cellStyle name="Nota 2 3 2 2 2 2 12" xfId="19813" xr:uid="{00000000-0005-0000-0000-0000694D0000}"/>
    <cellStyle name="Nota 2 3 2 2 2 2 2" xfId="19814" xr:uid="{00000000-0005-0000-0000-00006A4D0000}"/>
    <cellStyle name="Nota 2 3 2 2 2 2 2 2" xfId="19815" xr:uid="{00000000-0005-0000-0000-00006B4D0000}"/>
    <cellStyle name="Nota 2 3 2 2 2 2 2 2 2" xfId="19816" xr:uid="{00000000-0005-0000-0000-00006C4D0000}"/>
    <cellStyle name="Nota 2 3 2 2 2 2 2 2 2 2" xfId="19817" xr:uid="{00000000-0005-0000-0000-00006D4D0000}"/>
    <cellStyle name="Nota 2 3 2 2 2 2 2 2 3" xfId="19818" xr:uid="{00000000-0005-0000-0000-00006E4D0000}"/>
    <cellStyle name="Nota 2 3 2 2 2 2 2 2 3 2" xfId="19819" xr:uid="{00000000-0005-0000-0000-00006F4D0000}"/>
    <cellStyle name="Nota 2 3 2 2 2 2 2 2 4" xfId="19820" xr:uid="{00000000-0005-0000-0000-0000704D0000}"/>
    <cellStyle name="Nota 2 3 2 2 2 2 2 3" xfId="19821" xr:uid="{00000000-0005-0000-0000-0000714D0000}"/>
    <cellStyle name="Nota 2 3 2 2 2 2 2 3 2" xfId="19822" xr:uid="{00000000-0005-0000-0000-0000724D0000}"/>
    <cellStyle name="Nota 2 3 2 2 2 2 2 3 2 2" xfId="19823" xr:uid="{00000000-0005-0000-0000-0000734D0000}"/>
    <cellStyle name="Nota 2 3 2 2 2 2 2 3 3" xfId="19824" xr:uid="{00000000-0005-0000-0000-0000744D0000}"/>
    <cellStyle name="Nota 2 3 2 2 2 2 2 4" xfId="19825" xr:uid="{00000000-0005-0000-0000-0000754D0000}"/>
    <cellStyle name="Nota 2 3 2 2 2 2 2 4 2" xfId="19826" xr:uid="{00000000-0005-0000-0000-0000764D0000}"/>
    <cellStyle name="Nota 2 3 2 2 2 2 2 5" xfId="19827" xr:uid="{00000000-0005-0000-0000-0000774D0000}"/>
    <cellStyle name="Nota 2 3 2 2 2 2 2 5 2" xfId="19828" xr:uid="{00000000-0005-0000-0000-0000784D0000}"/>
    <cellStyle name="Nota 2 3 2 2 2 2 2 6" xfId="19829" xr:uid="{00000000-0005-0000-0000-0000794D0000}"/>
    <cellStyle name="Nota 2 3 2 2 2 2 3" xfId="19830" xr:uid="{00000000-0005-0000-0000-00007A4D0000}"/>
    <cellStyle name="Nota 2 3 2 2 2 2 3 2" xfId="19831" xr:uid="{00000000-0005-0000-0000-00007B4D0000}"/>
    <cellStyle name="Nota 2 3 2 2 2 2 3 2 2" xfId="19832" xr:uid="{00000000-0005-0000-0000-00007C4D0000}"/>
    <cellStyle name="Nota 2 3 2 2 2 2 3 2 2 2" xfId="19833" xr:uid="{00000000-0005-0000-0000-00007D4D0000}"/>
    <cellStyle name="Nota 2 3 2 2 2 2 3 2 3" xfId="19834" xr:uid="{00000000-0005-0000-0000-00007E4D0000}"/>
    <cellStyle name="Nota 2 3 2 2 2 2 3 2 3 2" xfId="19835" xr:uid="{00000000-0005-0000-0000-00007F4D0000}"/>
    <cellStyle name="Nota 2 3 2 2 2 2 3 2 4" xfId="19836" xr:uid="{00000000-0005-0000-0000-0000804D0000}"/>
    <cellStyle name="Nota 2 3 2 2 2 2 3 3" xfId="19837" xr:uid="{00000000-0005-0000-0000-0000814D0000}"/>
    <cellStyle name="Nota 2 3 2 2 2 2 3 3 2" xfId="19838" xr:uid="{00000000-0005-0000-0000-0000824D0000}"/>
    <cellStyle name="Nota 2 3 2 2 2 2 3 3 2 2" xfId="19839" xr:uid="{00000000-0005-0000-0000-0000834D0000}"/>
    <cellStyle name="Nota 2 3 2 2 2 2 3 3 3" xfId="19840" xr:uid="{00000000-0005-0000-0000-0000844D0000}"/>
    <cellStyle name="Nota 2 3 2 2 2 2 3 4" xfId="19841" xr:uid="{00000000-0005-0000-0000-0000854D0000}"/>
    <cellStyle name="Nota 2 3 2 2 2 2 3 4 2" xfId="19842" xr:uid="{00000000-0005-0000-0000-0000864D0000}"/>
    <cellStyle name="Nota 2 3 2 2 2 2 3 5" xfId="19843" xr:uid="{00000000-0005-0000-0000-0000874D0000}"/>
    <cellStyle name="Nota 2 3 2 2 2 2 3 5 2" xfId="19844" xr:uid="{00000000-0005-0000-0000-0000884D0000}"/>
    <cellStyle name="Nota 2 3 2 2 2 2 3 6" xfId="19845" xr:uid="{00000000-0005-0000-0000-0000894D0000}"/>
    <cellStyle name="Nota 2 3 2 2 2 2 4" xfId="19846" xr:uid="{00000000-0005-0000-0000-00008A4D0000}"/>
    <cellStyle name="Nota 2 3 2 2 2 2 4 2" xfId="19847" xr:uid="{00000000-0005-0000-0000-00008B4D0000}"/>
    <cellStyle name="Nota 2 3 2 2 2 2 4 2 2" xfId="19848" xr:uid="{00000000-0005-0000-0000-00008C4D0000}"/>
    <cellStyle name="Nota 2 3 2 2 2 2 4 2 2 2" xfId="19849" xr:uid="{00000000-0005-0000-0000-00008D4D0000}"/>
    <cellStyle name="Nota 2 3 2 2 2 2 4 2 3" xfId="19850" xr:uid="{00000000-0005-0000-0000-00008E4D0000}"/>
    <cellStyle name="Nota 2 3 2 2 2 2 4 2 3 2" xfId="19851" xr:uid="{00000000-0005-0000-0000-00008F4D0000}"/>
    <cellStyle name="Nota 2 3 2 2 2 2 4 2 4" xfId="19852" xr:uid="{00000000-0005-0000-0000-0000904D0000}"/>
    <cellStyle name="Nota 2 3 2 2 2 2 4 3" xfId="19853" xr:uid="{00000000-0005-0000-0000-0000914D0000}"/>
    <cellStyle name="Nota 2 3 2 2 2 2 4 3 2" xfId="19854" xr:uid="{00000000-0005-0000-0000-0000924D0000}"/>
    <cellStyle name="Nota 2 3 2 2 2 2 4 3 2 2" xfId="19855" xr:uid="{00000000-0005-0000-0000-0000934D0000}"/>
    <cellStyle name="Nota 2 3 2 2 2 2 4 3 3" xfId="19856" xr:uid="{00000000-0005-0000-0000-0000944D0000}"/>
    <cellStyle name="Nota 2 3 2 2 2 2 4 4" xfId="19857" xr:uid="{00000000-0005-0000-0000-0000954D0000}"/>
    <cellStyle name="Nota 2 3 2 2 2 2 4 4 2" xfId="19858" xr:uid="{00000000-0005-0000-0000-0000964D0000}"/>
    <cellStyle name="Nota 2 3 2 2 2 2 4 5" xfId="19859" xr:uid="{00000000-0005-0000-0000-0000974D0000}"/>
    <cellStyle name="Nota 2 3 2 2 2 2 4 5 2" xfId="19860" xr:uid="{00000000-0005-0000-0000-0000984D0000}"/>
    <cellStyle name="Nota 2 3 2 2 2 2 4 6" xfId="19861" xr:uid="{00000000-0005-0000-0000-0000994D0000}"/>
    <cellStyle name="Nota 2 3 2 2 2 2 5" xfId="19862" xr:uid="{00000000-0005-0000-0000-00009A4D0000}"/>
    <cellStyle name="Nota 2 3 2 2 2 2 5 2" xfId="19863" xr:uid="{00000000-0005-0000-0000-00009B4D0000}"/>
    <cellStyle name="Nota 2 3 2 2 2 2 5 2 2" xfId="19864" xr:uid="{00000000-0005-0000-0000-00009C4D0000}"/>
    <cellStyle name="Nota 2 3 2 2 2 2 5 2 2 2" xfId="19865" xr:uid="{00000000-0005-0000-0000-00009D4D0000}"/>
    <cellStyle name="Nota 2 3 2 2 2 2 5 2 3" xfId="19866" xr:uid="{00000000-0005-0000-0000-00009E4D0000}"/>
    <cellStyle name="Nota 2 3 2 2 2 2 5 2 3 2" xfId="19867" xr:uid="{00000000-0005-0000-0000-00009F4D0000}"/>
    <cellStyle name="Nota 2 3 2 2 2 2 5 2 4" xfId="19868" xr:uid="{00000000-0005-0000-0000-0000A04D0000}"/>
    <cellStyle name="Nota 2 3 2 2 2 2 5 3" xfId="19869" xr:uid="{00000000-0005-0000-0000-0000A14D0000}"/>
    <cellStyle name="Nota 2 3 2 2 2 2 5 3 2" xfId="19870" xr:uid="{00000000-0005-0000-0000-0000A24D0000}"/>
    <cellStyle name="Nota 2 3 2 2 2 2 5 3 2 2" xfId="19871" xr:uid="{00000000-0005-0000-0000-0000A34D0000}"/>
    <cellStyle name="Nota 2 3 2 2 2 2 5 3 3" xfId="19872" xr:uid="{00000000-0005-0000-0000-0000A44D0000}"/>
    <cellStyle name="Nota 2 3 2 2 2 2 5 4" xfId="19873" xr:uid="{00000000-0005-0000-0000-0000A54D0000}"/>
    <cellStyle name="Nota 2 3 2 2 2 2 5 4 2" xfId="19874" xr:uid="{00000000-0005-0000-0000-0000A64D0000}"/>
    <cellStyle name="Nota 2 3 2 2 2 2 5 5" xfId="19875" xr:uid="{00000000-0005-0000-0000-0000A74D0000}"/>
    <cellStyle name="Nota 2 3 2 2 2 2 5 5 2" xfId="19876" xr:uid="{00000000-0005-0000-0000-0000A84D0000}"/>
    <cellStyle name="Nota 2 3 2 2 2 2 5 6" xfId="19877" xr:uid="{00000000-0005-0000-0000-0000A94D0000}"/>
    <cellStyle name="Nota 2 3 2 2 2 2 6" xfId="19878" xr:uid="{00000000-0005-0000-0000-0000AA4D0000}"/>
    <cellStyle name="Nota 2 3 2 2 2 2 6 2" xfId="19879" xr:uid="{00000000-0005-0000-0000-0000AB4D0000}"/>
    <cellStyle name="Nota 2 3 2 2 2 2 6 2 2" xfId="19880" xr:uid="{00000000-0005-0000-0000-0000AC4D0000}"/>
    <cellStyle name="Nota 2 3 2 2 2 2 6 2 2 2" xfId="19881" xr:uid="{00000000-0005-0000-0000-0000AD4D0000}"/>
    <cellStyle name="Nota 2 3 2 2 2 2 6 2 3" xfId="19882" xr:uid="{00000000-0005-0000-0000-0000AE4D0000}"/>
    <cellStyle name="Nota 2 3 2 2 2 2 6 2 3 2" xfId="19883" xr:uid="{00000000-0005-0000-0000-0000AF4D0000}"/>
    <cellStyle name="Nota 2 3 2 2 2 2 6 2 4" xfId="19884" xr:uid="{00000000-0005-0000-0000-0000B04D0000}"/>
    <cellStyle name="Nota 2 3 2 2 2 2 6 3" xfId="19885" xr:uid="{00000000-0005-0000-0000-0000B14D0000}"/>
    <cellStyle name="Nota 2 3 2 2 2 2 6 3 2" xfId="19886" xr:uid="{00000000-0005-0000-0000-0000B24D0000}"/>
    <cellStyle name="Nota 2 3 2 2 2 2 6 4" xfId="19887" xr:uid="{00000000-0005-0000-0000-0000B34D0000}"/>
    <cellStyle name="Nota 2 3 2 2 2 2 6 4 2" xfId="19888" xr:uid="{00000000-0005-0000-0000-0000B44D0000}"/>
    <cellStyle name="Nota 2 3 2 2 2 2 6 5" xfId="19889" xr:uid="{00000000-0005-0000-0000-0000B54D0000}"/>
    <cellStyle name="Nota 2 3 2 2 2 2 7" xfId="19890" xr:uid="{00000000-0005-0000-0000-0000B64D0000}"/>
    <cellStyle name="Nota 2 3 2 2 2 2 7 2" xfId="19891" xr:uid="{00000000-0005-0000-0000-0000B74D0000}"/>
    <cellStyle name="Nota 2 3 2 2 2 2 7 2 2" xfId="19892" xr:uid="{00000000-0005-0000-0000-0000B84D0000}"/>
    <cellStyle name="Nota 2 3 2 2 2 2 7 3" xfId="19893" xr:uid="{00000000-0005-0000-0000-0000B94D0000}"/>
    <cellStyle name="Nota 2 3 2 2 2 2 7 3 2" xfId="19894" xr:uid="{00000000-0005-0000-0000-0000BA4D0000}"/>
    <cellStyle name="Nota 2 3 2 2 2 2 7 4" xfId="19895" xr:uid="{00000000-0005-0000-0000-0000BB4D0000}"/>
    <cellStyle name="Nota 2 3 2 2 2 2 8" xfId="19896" xr:uid="{00000000-0005-0000-0000-0000BC4D0000}"/>
    <cellStyle name="Nota 2 3 2 2 2 2 8 2" xfId="19897" xr:uid="{00000000-0005-0000-0000-0000BD4D0000}"/>
    <cellStyle name="Nota 2 3 2 2 2 2 8 2 2" xfId="19898" xr:uid="{00000000-0005-0000-0000-0000BE4D0000}"/>
    <cellStyle name="Nota 2 3 2 2 2 2 8 3" xfId="19899" xr:uid="{00000000-0005-0000-0000-0000BF4D0000}"/>
    <cellStyle name="Nota 2 3 2 2 2 2 8 3 2" xfId="19900" xr:uid="{00000000-0005-0000-0000-0000C04D0000}"/>
    <cellStyle name="Nota 2 3 2 2 2 2 8 4" xfId="19901" xr:uid="{00000000-0005-0000-0000-0000C14D0000}"/>
    <cellStyle name="Nota 2 3 2 2 2 2 9" xfId="19902" xr:uid="{00000000-0005-0000-0000-0000C24D0000}"/>
    <cellStyle name="Nota 2 3 2 2 2 2 9 2" xfId="19903" xr:uid="{00000000-0005-0000-0000-0000C34D0000}"/>
    <cellStyle name="Nota 2 3 2 2 2 2 9 2 2" xfId="19904" xr:uid="{00000000-0005-0000-0000-0000C44D0000}"/>
    <cellStyle name="Nota 2 3 2 2 2 2 9 3" xfId="19905" xr:uid="{00000000-0005-0000-0000-0000C54D0000}"/>
    <cellStyle name="Nota 2 3 2 2 2 3" xfId="19906" xr:uid="{00000000-0005-0000-0000-0000C64D0000}"/>
    <cellStyle name="Nota 2 3 2 2 2 3 10" xfId="19907" xr:uid="{00000000-0005-0000-0000-0000C74D0000}"/>
    <cellStyle name="Nota 2 3 2 2 2 3 10 2" xfId="19908" xr:uid="{00000000-0005-0000-0000-0000C84D0000}"/>
    <cellStyle name="Nota 2 3 2 2 2 3 11" xfId="19909" xr:uid="{00000000-0005-0000-0000-0000C94D0000}"/>
    <cellStyle name="Nota 2 3 2 2 2 3 11 2" xfId="19910" xr:uid="{00000000-0005-0000-0000-0000CA4D0000}"/>
    <cellStyle name="Nota 2 3 2 2 2 3 12" xfId="19911" xr:uid="{00000000-0005-0000-0000-0000CB4D0000}"/>
    <cellStyle name="Nota 2 3 2 2 2 3 2" xfId="19912" xr:uid="{00000000-0005-0000-0000-0000CC4D0000}"/>
    <cellStyle name="Nota 2 3 2 2 2 3 2 2" xfId="19913" xr:uid="{00000000-0005-0000-0000-0000CD4D0000}"/>
    <cellStyle name="Nota 2 3 2 2 2 3 2 2 2" xfId="19914" xr:uid="{00000000-0005-0000-0000-0000CE4D0000}"/>
    <cellStyle name="Nota 2 3 2 2 2 3 2 2 2 2" xfId="19915" xr:uid="{00000000-0005-0000-0000-0000CF4D0000}"/>
    <cellStyle name="Nota 2 3 2 2 2 3 2 2 3" xfId="19916" xr:uid="{00000000-0005-0000-0000-0000D04D0000}"/>
    <cellStyle name="Nota 2 3 2 2 2 3 2 2 3 2" xfId="19917" xr:uid="{00000000-0005-0000-0000-0000D14D0000}"/>
    <cellStyle name="Nota 2 3 2 2 2 3 2 2 4" xfId="19918" xr:uid="{00000000-0005-0000-0000-0000D24D0000}"/>
    <cellStyle name="Nota 2 3 2 2 2 3 2 3" xfId="19919" xr:uid="{00000000-0005-0000-0000-0000D34D0000}"/>
    <cellStyle name="Nota 2 3 2 2 2 3 2 3 2" xfId="19920" xr:uid="{00000000-0005-0000-0000-0000D44D0000}"/>
    <cellStyle name="Nota 2 3 2 2 2 3 2 3 2 2" xfId="19921" xr:uid="{00000000-0005-0000-0000-0000D54D0000}"/>
    <cellStyle name="Nota 2 3 2 2 2 3 2 3 3" xfId="19922" xr:uid="{00000000-0005-0000-0000-0000D64D0000}"/>
    <cellStyle name="Nota 2 3 2 2 2 3 2 4" xfId="19923" xr:uid="{00000000-0005-0000-0000-0000D74D0000}"/>
    <cellStyle name="Nota 2 3 2 2 2 3 2 4 2" xfId="19924" xr:uid="{00000000-0005-0000-0000-0000D84D0000}"/>
    <cellStyle name="Nota 2 3 2 2 2 3 2 5" xfId="19925" xr:uid="{00000000-0005-0000-0000-0000D94D0000}"/>
    <cellStyle name="Nota 2 3 2 2 2 3 2 5 2" xfId="19926" xr:uid="{00000000-0005-0000-0000-0000DA4D0000}"/>
    <cellStyle name="Nota 2 3 2 2 2 3 2 6" xfId="19927" xr:uid="{00000000-0005-0000-0000-0000DB4D0000}"/>
    <cellStyle name="Nota 2 3 2 2 2 3 3" xfId="19928" xr:uid="{00000000-0005-0000-0000-0000DC4D0000}"/>
    <cellStyle name="Nota 2 3 2 2 2 3 3 2" xfId="19929" xr:uid="{00000000-0005-0000-0000-0000DD4D0000}"/>
    <cellStyle name="Nota 2 3 2 2 2 3 3 2 2" xfId="19930" xr:uid="{00000000-0005-0000-0000-0000DE4D0000}"/>
    <cellStyle name="Nota 2 3 2 2 2 3 3 2 2 2" xfId="19931" xr:uid="{00000000-0005-0000-0000-0000DF4D0000}"/>
    <cellStyle name="Nota 2 3 2 2 2 3 3 2 3" xfId="19932" xr:uid="{00000000-0005-0000-0000-0000E04D0000}"/>
    <cellStyle name="Nota 2 3 2 2 2 3 3 2 3 2" xfId="19933" xr:uid="{00000000-0005-0000-0000-0000E14D0000}"/>
    <cellStyle name="Nota 2 3 2 2 2 3 3 2 4" xfId="19934" xr:uid="{00000000-0005-0000-0000-0000E24D0000}"/>
    <cellStyle name="Nota 2 3 2 2 2 3 3 3" xfId="19935" xr:uid="{00000000-0005-0000-0000-0000E34D0000}"/>
    <cellStyle name="Nota 2 3 2 2 2 3 3 3 2" xfId="19936" xr:uid="{00000000-0005-0000-0000-0000E44D0000}"/>
    <cellStyle name="Nota 2 3 2 2 2 3 3 3 2 2" xfId="19937" xr:uid="{00000000-0005-0000-0000-0000E54D0000}"/>
    <cellStyle name="Nota 2 3 2 2 2 3 3 3 3" xfId="19938" xr:uid="{00000000-0005-0000-0000-0000E64D0000}"/>
    <cellStyle name="Nota 2 3 2 2 2 3 3 4" xfId="19939" xr:uid="{00000000-0005-0000-0000-0000E74D0000}"/>
    <cellStyle name="Nota 2 3 2 2 2 3 3 4 2" xfId="19940" xr:uid="{00000000-0005-0000-0000-0000E84D0000}"/>
    <cellStyle name="Nota 2 3 2 2 2 3 3 5" xfId="19941" xr:uid="{00000000-0005-0000-0000-0000E94D0000}"/>
    <cellStyle name="Nota 2 3 2 2 2 3 3 5 2" xfId="19942" xr:uid="{00000000-0005-0000-0000-0000EA4D0000}"/>
    <cellStyle name="Nota 2 3 2 2 2 3 3 6" xfId="19943" xr:uid="{00000000-0005-0000-0000-0000EB4D0000}"/>
    <cellStyle name="Nota 2 3 2 2 2 3 4" xfId="19944" xr:uid="{00000000-0005-0000-0000-0000EC4D0000}"/>
    <cellStyle name="Nota 2 3 2 2 2 3 4 2" xfId="19945" xr:uid="{00000000-0005-0000-0000-0000ED4D0000}"/>
    <cellStyle name="Nota 2 3 2 2 2 3 4 2 2" xfId="19946" xr:uid="{00000000-0005-0000-0000-0000EE4D0000}"/>
    <cellStyle name="Nota 2 3 2 2 2 3 4 2 2 2" xfId="19947" xr:uid="{00000000-0005-0000-0000-0000EF4D0000}"/>
    <cellStyle name="Nota 2 3 2 2 2 3 4 2 3" xfId="19948" xr:uid="{00000000-0005-0000-0000-0000F04D0000}"/>
    <cellStyle name="Nota 2 3 2 2 2 3 4 2 3 2" xfId="19949" xr:uid="{00000000-0005-0000-0000-0000F14D0000}"/>
    <cellStyle name="Nota 2 3 2 2 2 3 4 2 4" xfId="19950" xr:uid="{00000000-0005-0000-0000-0000F24D0000}"/>
    <cellStyle name="Nota 2 3 2 2 2 3 4 3" xfId="19951" xr:uid="{00000000-0005-0000-0000-0000F34D0000}"/>
    <cellStyle name="Nota 2 3 2 2 2 3 4 3 2" xfId="19952" xr:uid="{00000000-0005-0000-0000-0000F44D0000}"/>
    <cellStyle name="Nota 2 3 2 2 2 3 4 3 2 2" xfId="19953" xr:uid="{00000000-0005-0000-0000-0000F54D0000}"/>
    <cellStyle name="Nota 2 3 2 2 2 3 4 3 3" xfId="19954" xr:uid="{00000000-0005-0000-0000-0000F64D0000}"/>
    <cellStyle name="Nota 2 3 2 2 2 3 4 4" xfId="19955" xr:uid="{00000000-0005-0000-0000-0000F74D0000}"/>
    <cellStyle name="Nota 2 3 2 2 2 3 4 4 2" xfId="19956" xr:uid="{00000000-0005-0000-0000-0000F84D0000}"/>
    <cellStyle name="Nota 2 3 2 2 2 3 4 5" xfId="19957" xr:uid="{00000000-0005-0000-0000-0000F94D0000}"/>
    <cellStyle name="Nota 2 3 2 2 2 3 4 5 2" xfId="19958" xr:uid="{00000000-0005-0000-0000-0000FA4D0000}"/>
    <cellStyle name="Nota 2 3 2 2 2 3 4 6" xfId="19959" xr:uid="{00000000-0005-0000-0000-0000FB4D0000}"/>
    <cellStyle name="Nota 2 3 2 2 2 3 5" xfId="19960" xr:uid="{00000000-0005-0000-0000-0000FC4D0000}"/>
    <cellStyle name="Nota 2 3 2 2 2 3 5 2" xfId="19961" xr:uid="{00000000-0005-0000-0000-0000FD4D0000}"/>
    <cellStyle name="Nota 2 3 2 2 2 3 5 2 2" xfId="19962" xr:uid="{00000000-0005-0000-0000-0000FE4D0000}"/>
    <cellStyle name="Nota 2 3 2 2 2 3 5 2 2 2" xfId="19963" xr:uid="{00000000-0005-0000-0000-0000FF4D0000}"/>
    <cellStyle name="Nota 2 3 2 2 2 3 5 2 3" xfId="19964" xr:uid="{00000000-0005-0000-0000-0000004E0000}"/>
    <cellStyle name="Nota 2 3 2 2 2 3 5 2 3 2" xfId="19965" xr:uid="{00000000-0005-0000-0000-0000014E0000}"/>
    <cellStyle name="Nota 2 3 2 2 2 3 5 2 4" xfId="19966" xr:uid="{00000000-0005-0000-0000-0000024E0000}"/>
    <cellStyle name="Nota 2 3 2 2 2 3 5 3" xfId="19967" xr:uid="{00000000-0005-0000-0000-0000034E0000}"/>
    <cellStyle name="Nota 2 3 2 2 2 3 5 3 2" xfId="19968" xr:uid="{00000000-0005-0000-0000-0000044E0000}"/>
    <cellStyle name="Nota 2 3 2 2 2 3 5 3 2 2" xfId="19969" xr:uid="{00000000-0005-0000-0000-0000054E0000}"/>
    <cellStyle name="Nota 2 3 2 2 2 3 5 3 3" xfId="19970" xr:uid="{00000000-0005-0000-0000-0000064E0000}"/>
    <cellStyle name="Nota 2 3 2 2 2 3 5 4" xfId="19971" xr:uid="{00000000-0005-0000-0000-0000074E0000}"/>
    <cellStyle name="Nota 2 3 2 2 2 3 5 4 2" xfId="19972" xr:uid="{00000000-0005-0000-0000-0000084E0000}"/>
    <cellStyle name="Nota 2 3 2 2 2 3 5 5" xfId="19973" xr:uid="{00000000-0005-0000-0000-0000094E0000}"/>
    <cellStyle name="Nota 2 3 2 2 2 3 5 5 2" xfId="19974" xr:uid="{00000000-0005-0000-0000-00000A4E0000}"/>
    <cellStyle name="Nota 2 3 2 2 2 3 5 6" xfId="19975" xr:uid="{00000000-0005-0000-0000-00000B4E0000}"/>
    <cellStyle name="Nota 2 3 2 2 2 3 6" xfId="19976" xr:uid="{00000000-0005-0000-0000-00000C4E0000}"/>
    <cellStyle name="Nota 2 3 2 2 2 3 6 2" xfId="19977" xr:uid="{00000000-0005-0000-0000-00000D4E0000}"/>
    <cellStyle name="Nota 2 3 2 2 2 3 6 2 2" xfId="19978" xr:uid="{00000000-0005-0000-0000-00000E4E0000}"/>
    <cellStyle name="Nota 2 3 2 2 2 3 6 2 2 2" xfId="19979" xr:uid="{00000000-0005-0000-0000-00000F4E0000}"/>
    <cellStyle name="Nota 2 3 2 2 2 3 6 2 3" xfId="19980" xr:uid="{00000000-0005-0000-0000-0000104E0000}"/>
    <cellStyle name="Nota 2 3 2 2 2 3 6 2 3 2" xfId="19981" xr:uid="{00000000-0005-0000-0000-0000114E0000}"/>
    <cellStyle name="Nota 2 3 2 2 2 3 6 2 4" xfId="19982" xr:uid="{00000000-0005-0000-0000-0000124E0000}"/>
    <cellStyle name="Nota 2 3 2 2 2 3 6 3" xfId="19983" xr:uid="{00000000-0005-0000-0000-0000134E0000}"/>
    <cellStyle name="Nota 2 3 2 2 2 3 6 3 2" xfId="19984" xr:uid="{00000000-0005-0000-0000-0000144E0000}"/>
    <cellStyle name="Nota 2 3 2 2 2 3 6 4" xfId="19985" xr:uid="{00000000-0005-0000-0000-0000154E0000}"/>
    <cellStyle name="Nota 2 3 2 2 2 3 6 4 2" xfId="19986" xr:uid="{00000000-0005-0000-0000-0000164E0000}"/>
    <cellStyle name="Nota 2 3 2 2 2 3 6 5" xfId="19987" xr:uid="{00000000-0005-0000-0000-0000174E0000}"/>
    <cellStyle name="Nota 2 3 2 2 2 3 7" xfId="19988" xr:uid="{00000000-0005-0000-0000-0000184E0000}"/>
    <cellStyle name="Nota 2 3 2 2 2 3 7 2" xfId="19989" xr:uid="{00000000-0005-0000-0000-0000194E0000}"/>
    <cellStyle name="Nota 2 3 2 2 2 3 7 2 2" xfId="19990" xr:uid="{00000000-0005-0000-0000-00001A4E0000}"/>
    <cellStyle name="Nota 2 3 2 2 2 3 7 3" xfId="19991" xr:uid="{00000000-0005-0000-0000-00001B4E0000}"/>
    <cellStyle name="Nota 2 3 2 2 2 3 7 3 2" xfId="19992" xr:uid="{00000000-0005-0000-0000-00001C4E0000}"/>
    <cellStyle name="Nota 2 3 2 2 2 3 7 4" xfId="19993" xr:uid="{00000000-0005-0000-0000-00001D4E0000}"/>
    <cellStyle name="Nota 2 3 2 2 2 3 8" xfId="19994" xr:uid="{00000000-0005-0000-0000-00001E4E0000}"/>
    <cellStyle name="Nota 2 3 2 2 2 3 8 2" xfId="19995" xr:uid="{00000000-0005-0000-0000-00001F4E0000}"/>
    <cellStyle name="Nota 2 3 2 2 2 3 8 2 2" xfId="19996" xr:uid="{00000000-0005-0000-0000-0000204E0000}"/>
    <cellStyle name="Nota 2 3 2 2 2 3 8 3" xfId="19997" xr:uid="{00000000-0005-0000-0000-0000214E0000}"/>
    <cellStyle name="Nota 2 3 2 2 2 3 8 3 2" xfId="19998" xr:uid="{00000000-0005-0000-0000-0000224E0000}"/>
    <cellStyle name="Nota 2 3 2 2 2 3 8 4" xfId="19999" xr:uid="{00000000-0005-0000-0000-0000234E0000}"/>
    <cellStyle name="Nota 2 3 2 2 2 3 9" xfId="20000" xr:uid="{00000000-0005-0000-0000-0000244E0000}"/>
    <cellStyle name="Nota 2 3 2 2 2 3 9 2" xfId="20001" xr:uid="{00000000-0005-0000-0000-0000254E0000}"/>
    <cellStyle name="Nota 2 3 2 2 2 3 9 2 2" xfId="20002" xr:uid="{00000000-0005-0000-0000-0000264E0000}"/>
    <cellStyle name="Nota 2 3 2 2 2 3 9 3" xfId="20003" xr:uid="{00000000-0005-0000-0000-0000274E0000}"/>
    <cellStyle name="Nota 2 3 2 2 2 4" xfId="20004" xr:uid="{00000000-0005-0000-0000-0000284E0000}"/>
    <cellStyle name="Nota 2 3 2 2 2 4 2" xfId="20005" xr:uid="{00000000-0005-0000-0000-0000294E0000}"/>
    <cellStyle name="Nota 2 3 2 2 2 4 2 2" xfId="20006" xr:uid="{00000000-0005-0000-0000-00002A4E0000}"/>
    <cellStyle name="Nota 2 3 2 2 2 4 2 2 2" xfId="20007" xr:uid="{00000000-0005-0000-0000-00002B4E0000}"/>
    <cellStyle name="Nota 2 3 2 2 2 4 2 3" xfId="20008" xr:uid="{00000000-0005-0000-0000-00002C4E0000}"/>
    <cellStyle name="Nota 2 3 2 2 2 4 3" xfId="20009" xr:uid="{00000000-0005-0000-0000-00002D4E0000}"/>
    <cellStyle name="Nota 2 3 2 2 2 4 3 2" xfId="20010" xr:uid="{00000000-0005-0000-0000-00002E4E0000}"/>
    <cellStyle name="Nota 2 3 2 2 2 4 3 2 2" xfId="20011" xr:uid="{00000000-0005-0000-0000-00002F4E0000}"/>
    <cellStyle name="Nota 2 3 2 2 2 4 3 3" xfId="20012" xr:uid="{00000000-0005-0000-0000-0000304E0000}"/>
    <cellStyle name="Nota 2 3 2 2 2 4 4" xfId="20013" xr:uid="{00000000-0005-0000-0000-0000314E0000}"/>
    <cellStyle name="Nota 2 3 2 2 2 4 4 2" xfId="20014" xr:uid="{00000000-0005-0000-0000-0000324E0000}"/>
    <cellStyle name="Nota 2 3 2 2 2 4 4 2 2" xfId="20015" xr:uid="{00000000-0005-0000-0000-0000334E0000}"/>
    <cellStyle name="Nota 2 3 2 2 2 4 4 3" xfId="20016" xr:uid="{00000000-0005-0000-0000-0000344E0000}"/>
    <cellStyle name="Nota 2 3 2 2 2 4 5" xfId="20017" xr:uid="{00000000-0005-0000-0000-0000354E0000}"/>
    <cellStyle name="Nota 2 3 2 2 2 4 5 2" xfId="20018" xr:uid="{00000000-0005-0000-0000-0000364E0000}"/>
    <cellStyle name="Nota 2 3 2 2 2 4 5 2 2" xfId="20019" xr:uid="{00000000-0005-0000-0000-0000374E0000}"/>
    <cellStyle name="Nota 2 3 2 2 2 4 5 3" xfId="20020" xr:uid="{00000000-0005-0000-0000-0000384E0000}"/>
    <cellStyle name="Nota 2 3 2 2 2 4 6" xfId="20021" xr:uid="{00000000-0005-0000-0000-0000394E0000}"/>
    <cellStyle name="Nota 2 3 2 2 2 4 6 2" xfId="20022" xr:uid="{00000000-0005-0000-0000-00003A4E0000}"/>
    <cellStyle name="Nota 2 3 2 2 2 4 6 2 2" xfId="20023" xr:uid="{00000000-0005-0000-0000-00003B4E0000}"/>
    <cellStyle name="Nota 2 3 2 2 2 4 6 3" xfId="20024" xr:uid="{00000000-0005-0000-0000-00003C4E0000}"/>
    <cellStyle name="Nota 2 3 2 2 2 4 7" xfId="20025" xr:uid="{00000000-0005-0000-0000-00003D4E0000}"/>
    <cellStyle name="Nota 2 3 2 2 2 4 7 2" xfId="20026" xr:uid="{00000000-0005-0000-0000-00003E4E0000}"/>
    <cellStyle name="Nota 2 3 2 2 2 4 8" xfId="20027" xr:uid="{00000000-0005-0000-0000-00003F4E0000}"/>
    <cellStyle name="Nota 2 3 2 2 2 4 8 2" xfId="20028" xr:uid="{00000000-0005-0000-0000-0000404E0000}"/>
    <cellStyle name="Nota 2 3 2 2 2 4 9" xfId="20029" xr:uid="{00000000-0005-0000-0000-0000414E0000}"/>
    <cellStyle name="Nota 2 3 2 2 2 5" xfId="20030" xr:uid="{00000000-0005-0000-0000-0000424E0000}"/>
    <cellStyle name="Nota 2 3 2 2 2 5 2" xfId="20031" xr:uid="{00000000-0005-0000-0000-0000434E0000}"/>
    <cellStyle name="Nota 2 3 2 2 2 5 2 2" xfId="20032" xr:uid="{00000000-0005-0000-0000-0000444E0000}"/>
    <cellStyle name="Nota 2 3 2 2 2 5 2 2 2" xfId="20033" xr:uid="{00000000-0005-0000-0000-0000454E0000}"/>
    <cellStyle name="Nota 2 3 2 2 2 5 2 3" xfId="20034" xr:uid="{00000000-0005-0000-0000-0000464E0000}"/>
    <cellStyle name="Nota 2 3 2 2 2 5 3" xfId="20035" xr:uid="{00000000-0005-0000-0000-0000474E0000}"/>
    <cellStyle name="Nota 2 3 2 2 2 5 3 2" xfId="20036" xr:uid="{00000000-0005-0000-0000-0000484E0000}"/>
    <cellStyle name="Nota 2 3 2 2 2 5 4" xfId="20037" xr:uid="{00000000-0005-0000-0000-0000494E0000}"/>
    <cellStyle name="Nota 2 3 2 2 2 5 4 2" xfId="20038" xr:uid="{00000000-0005-0000-0000-00004A4E0000}"/>
    <cellStyle name="Nota 2 3 2 2 2 5 5" xfId="20039" xr:uid="{00000000-0005-0000-0000-00004B4E0000}"/>
    <cellStyle name="Nota 2 3 2 2 2 6" xfId="20040" xr:uid="{00000000-0005-0000-0000-00004C4E0000}"/>
    <cellStyle name="Nota 2 3 2 2 2 6 2" xfId="20041" xr:uid="{00000000-0005-0000-0000-00004D4E0000}"/>
    <cellStyle name="Nota 2 3 2 2 2 7" xfId="20042" xr:uid="{00000000-0005-0000-0000-00004E4E0000}"/>
    <cellStyle name="Nota 2 3 2 2 3" xfId="20043" xr:uid="{00000000-0005-0000-0000-00004F4E0000}"/>
    <cellStyle name="Nota 2 3 2 2 3 2" xfId="20044" xr:uid="{00000000-0005-0000-0000-0000504E0000}"/>
    <cellStyle name="Nota 2 3 2 2 3 2 10" xfId="20045" xr:uid="{00000000-0005-0000-0000-0000514E0000}"/>
    <cellStyle name="Nota 2 3 2 2 3 2 10 2" xfId="20046" xr:uid="{00000000-0005-0000-0000-0000524E0000}"/>
    <cellStyle name="Nota 2 3 2 2 3 2 11" xfId="20047" xr:uid="{00000000-0005-0000-0000-0000534E0000}"/>
    <cellStyle name="Nota 2 3 2 2 3 2 11 2" xfId="20048" xr:uid="{00000000-0005-0000-0000-0000544E0000}"/>
    <cellStyle name="Nota 2 3 2 2 3 2 12" xfId="20049" xr:uid="{00000000-0005-0000-0000-0000554E0000}"/>
    <cellStyle name="Nota 2 3 2 2 3 2 2" xfId="20050" xr:uid="{00000000-0005-0000-0000-0000564E0000}"/>
    <cellStyle name="Nota 2 3 2 2 3 2 2 2" xfId="20051" xr:uid="{00000000-0005-0000-0000-0000574E0000}"/>
    <cellStyle name="Nota 2 3 2 2 3 2 2 2 2" xfId="20052" xr:uid="{00000000-0005-0000-0000-0000584E0000}"/>
    <cellStyle name="Nota 2 3 2 2 3 2 2 2 2 2" xfId="20053" xr:uid="{00000000-0005-0000-0000-0000594E0000}"/>
    <cellStyle name="Nota 2 3 2 2 3 2 2 2 3" xfId="20054" xr:uid="{00000000-0005-0000-0000-00005A4E0000}"/>
    <cellStyle name="Nota 2 3 2 2 3 2 2 2 3 2" xfId="20055" xr:uid="{00000000-0005-0000-0000-00005B4E0000}"/>
    <cellStyle name="Nota 2 3 2 2 3 2 2 2 4" xfId="20056" xr:uid="{00000000-0005-0000-0000-00005C4E0000}"/>
    <cellStyle name="Nota 2 3 2 2 3 2 2 3" xfId="20057" xr:uid="{00000000-0005-0000-0000-00005D4E0000}"/>
    <cellStyle name="Nota 2 3 2 2 3 2 2 3 2" xfId="20058" xr:uid="{00000000-0005-0000-0000-00005E4E0000}"/>
    <cellStyle name="Nota 2 3 2 2 3 2 2 3 2 2" xfId="20059" xr:uid="{00000000-0005-0000-0000-00005F4E0000}"/>
    <cellStyle name="Nota 2 3 2 2 3 2 2 3 3" xfId="20060" xr:uid="{00000000-0005-0000-0000-0000604E0000}"/>
    <cellStyle name="Nota 2 3 2 2 3 2 2 4" xfId="20061" xr:uid="{00000000-0005-0000-0000-0000614E0000}"/>
    <cellStyle name="Nota 2 3 2 2 3 2 2 4 2" xfId="20062" xr:uid="{00000000-0005-0000-0000-0000624E0000}"/>
    <cellStyle name="Nota 2 3 2 2 3 2 2 5" xfId="20063" xr:uid="{00000000-0005-0000-0000-0000634E0000}"/>
    <cellStyle name="Nota 2 3 2 2 3 2 2 5 2" xfId="20064" xr:uid="{00000000-0005-0000-0000-0000644E0000}"/>
    <cellStyle name="Nota 2 3 2 2 3 2 2 6" xfId="20065" xr:uid="{00000000-0005-0000-0000-0000654E0000}"/>
    <cellStyle name="Nota 2 3 2 2 3 2 3" xfId="20066" xr:uid="{00000000-0005-0000-0000-0000664E0000}"/>
    <cellStyle name="Nota 2 3 2 2 3 2 3 2" xfId="20067" xr:uid="{00000000-0005-0000-0000-0000674E0000}"/>
    <cellStyle name="Nota 2 3 2 2 3 2 3 2 2" xfId="20068" xr:uid="{00000000-0005-0000-0000-0000684E0000}"/>
    <cellStyle name="Nota 2 3 2 2 3 2 3 2 2 2" xfId="20069" xr:uid="{00000000-0005-0000-0000-0000694E0000}"/>
    <cellStyle name="Nota 2 3 2 2 3 2 3 2 3" xfId="20070" xr:uid="{00000000-0005-0000-0000-00006A4E0000}"/>
    <cellStyle name="Nota 2 3 2 2 3 2 3 2 3 2" xfId="20071" xr:uid="{00000000-0005-0000-0000-00006B4E0000}"/>
    <cellStyle name="Nota 2 3 2 2 3 2 3 2 4" xfId="20072" xr:uid="{00000000-0005-0000-0000-00006C4E0000}"/>
    <cellStyle name="Nota 2 3 2 2 3 2 3 3" xfId="20073" xr:uid="{00000000-0005-0000-0000-00006D4E0000}"/>
    <cellStyle name="Nota 2 3 2 2 3 2 3 3 2" xfId="20074" xr:uid="{00000000-0005-0000-0000-00006E4E0000}"/>
    <cellStyle name="Nota 2 3 2 2 3 2 3 3 2 2" xfId="20075" xr:uid="{00000000-0005-0000-0000-00006F4E0000}"/>
    <cellStyle name="Nota 2 3 2 2 3 2 3 3 3" xfId="20076" xr:uid="{00000000-0005-0000-0000-0000704E0000}"/>
    <cellStyle name="Nota 2 3 2 2 3 2 3 4" xfId="20077" xr:uid="{00000000-0005-0000-0000-0000714E0000}"/>
    <cellStyle name="Nota 2 3 2 2 3 2 3 4 2" xfId="20078" xr:uid="{00000000-0005-0000-0000-0000724E0000}"/>
    <cellStyle name="Nota 2 3 2 2 3 2 3 5" xfId="20079" xr:uid="{00000000-0005-0000-0000-0000734E0000}"/>
    <cellStyle name="Nota 2 3 2 2 3 2 3 5 2" xfId="20080" xr:uid="{00000000-0005-0000-0000-0000744E0000}"/>
    <cellStyle name="Nota 2 3 2 2 3 2 3 6" xfId="20081" xr:uid="{00000000-0005-0000-0000-0000754E0000}"/>
    <cellStyle name="Nota 2 3 2 2 3 2 4" xfId="20082" xr:uid="{00000000-0005-0000-0000-0000764E0000}"/>
    <cellStyle name="Nota 2 3 2 2 3 2 4 2" xfId="20083" xr:uid="{00000000-0005-0000-0000-0000774E0000}"/>
    <cellStyle name="Nota 2 3 2 2 3 2 4 2 2" xfId="20084" xr:uid="{00000000-0005-0000-0000-0000784E0000}"/>
    <cellStyle name="Nota 2 3 2 2 3 2 4 2 2 2" xfId="20085" xr:uid="{00000000-0005-0000-0000-0000794E0000}"/>
    <cellStyle name="Nota 2 3 2 2 3 2 4 2 3" xfId="20086" xr:uid="{00000000-0005-0000-0000-00007A4E0000}"/>
    <cellStyle name="Nota 2 3 2 2 3 2 4 2 3 2" xfId="20087" xr:uid="{00000000-0005-0000-0000-00007B4E0000}"/>
    <cellStyle name="Nota 2 3 2 2 3 2 4 2 4" xfId="20088" xr:uid="{00000000-0005-0000-0000-00007C4E0000}"/>
    <cellStyle name="Nota 2 3 2 2 3 2 4 3" xfId="20089" xr:uid="{00000000-0005-0000-0000-00007D4E0000}"/>
    <cellStyle name="Nota 2 3 2 2 3 2 4 3 2" xfId="20090" xr:uid="{00000000-0005-0000-0000-00007E4E0000}"/>
    <cellStyle name="Nota 2 3 2 2 3 2 4 3 2 2" xfId="20091" xr:uid="{00000000-0005-0000-0000-00007F4E0000}"/>
    <cellStyle name="Nota 2 3 2 2 3 2 4 3 3" xfId="20092" xr:uid="{00000000-0005-0000-0000-0000804E0000}"/>
    <cellStyle name="Nota 2 3 2 2 3 2 4 4" xfId="20093" xr:uid="{00000000-0005-0000-0000-0000814E0000}"/>
    <cellStyle name="Nota 2 3 2 2 3 2 4 4 2" xfId="20094" xr:uid="{00000000-0005-0000-0000-0000824E0000}"/>
    <cellStyle name="Nota 2 3 2 2 3 2 4 5" xfId="20095" xr:uid="{00000000-0005-0000-0000-0000834E0000}"/>
    <cellStyle name="Nota 2 3 2 2 3 2 4 5 2" xfId="20096" xr:uid="{00000000-0005-0000-0000-0000844E0000}"/>
    <cellStyle name="Nota 2 3 2 2 3 2 4 6" xfId="20097" xr:uid="{00000000-0005-0000-0000-0000854E0000}"/>
    <cellStyle name="Nota 2 3 2 2 3 2 5" xfId="20098" xr:uid="{00000000-0005-0000-0000-0000864E0000}"/>
    <cellStyle name="Nota 2 3 2 2 3 2 5 2" xfId="20099" xr:uid="{00000000-0005-0000-0000-0000874E0000}"/>
    <cellStyle name="Nota 2 3 2 2 3 2 5 2 2" xfId="20100" xr:uid="{00000000-0005-0000-0000-0000884E0000}"/>
    <cellStyle name="Nota 2 3 2 2 3 2 5 2 2 2" xfId="20101" xr:uid="{00000000-0005-0000-0000-0000894E0000}"/>
    <cellStyle name="Nota 2 3 2 2 3 2 5 2 3" xfId="20102" xr:uid="{00000000-0005-0000-0000-00008A4E0000}"/>
    <cellStyle name="Nota 2 3 2 2 3 2 5 2 3 2" xfId="20103" xr:uid="{00000000-0005-0000-0000-00008B4E0000}"/>
    <cellStyle name="Nota 2 3 2 2 3 2 5 2 4" xfId="20104" xr:uid="{00000000-0005-0000-0000-00008C4E0000}"/>
    <cellStyle name="Nota 2 3 2 2 3 2 5 3" xfId="20105" xr:uid="{00000000-0005-0000-0000-00008D4E0000}"/>
    <cellStyle name="Nota 2 3 2 2 3 2 5 3 2" xfId="20106" xr:uid="{00000000-0005-0000-0000-00008E4E0000}"/>
    <cellStyle name="Nota 2 3 2 2 3 2 5 3 2 2" xfId="20107" xr:uid="{00000000-0005-0000-0000-00008F4E0000}"/>
    <cellStyle name="Nota 2 3 2 2 3 2 5 3 3" xfId="20108" xr:uid="{00000000-0005-0000-0000-0000904E0000}"/>
    <cellStyle name="Nota 2 3 2 2 3 2 5 4" xfId="20109" xr:uid="{00000000-0005-0000-0000-0000914E0000}"/>
    <cellStyle name="Nota 2 3 2 2 3 2 5 4 2" xfId="20110" xr:uid="{00000000-0005-0000-0000-0000924E0000}"/>
    <cellStyle name="Nota 2 3 2 2 3 2 5 5" xfId="20111" xr:uid="{00000000-0005-0000-0000-0000934E0000}"/>
    <cellStyle name="Nota 2 3 2 2 3 2 5 5 2" xfId="20112" xr:uid="{00000000-0005-0000-0000-0000944E0000}"/>
    <cellStyle name="Nota 2 3 2 2 3 2 5 6" xfId="20113" xr:uid="{00000000-0005-0000-0000-0000954E0000}"/>
    <cellStyle name="Nota 2 3 2 2 3 2 6" xfId="20114" xr:uid="{00000000-0005-0000-0000-0000964E0000}"/>
    <cellStyle name="Nota 2 3 2 2 3 2 6 2" xfId="20115" xr:uid="{00000000-0005-0000-0000-0000974E0000}"/>
    <cellStyle name="Nota 2 3 2 2 3 2 6 2 2" xfId="20116" xr:uid="{00000000-0005-0000-0000-0000984E0000}"/>
    <cellStyle name="Nota 2 3 2 2 3 2 6 2 2 2" xfId="20117" xr:uid="{00000000-0005-0000-0000-0000994E0000}"/>
    <cellStyle name="Nota 2 3 2 2 3 2 6 2 3" xfId="20118" xr:uid="{00000000-0005-0000-0000-00009A4E0000}"/>
    <cellStyle name="Nota 2 3 2 2 3 2 6 2 3 2" xfId="20119" xr:uid="{00000000-0005-0000-0000-00009B4E0000}"/>
    <cellStyle name="Nota 2 3 2 2 3 2 6 2 4" xfId="20120" xr:uid="{00000000-0005-0000-0000-00009C4E0000}"/>
    <cellStyle name="Nota 2 3 2 2 3 2 6 3" xfId="20121" xr:uid="{00000000-0005-0000-0000-00009D4E0000}"/>
    <cellStyle name="Nota 2 3 2 2 3 2 6 3 2" xfId="20122" xr:uid="{00000000-0005-0000-0000-00009E4E0000}"/>
    <cellStyle name="Nota 2 3 2 2 3 2 6 4" xfId="20123" xr:uid="{00000000-0005-0000-0000-00009F4E0000}"/>
    <cellStyle name="Nota 2 3 2 2 3 2 6 4 2" xfId="20124" xr:uid="{00000000-0005-0000-0000-0000A04E0000}"/>
    <cellStyle name="Nota 2 3 2 2 3 2 6 5" xfId="20125" xr:uid="{00000000-0005-0000-0000-0000A14E0000}"/>
    <cellStyle name="Nota 2 3 2 2 3 2 7" xfId="20126" xr:uid="{00000000-0005-0000-0000-0000A24E0000}"/>
    <cellStyle name="Nota 2 3 2 2 3 2 7 2" xfId="20127" xr:uid="{00000000-0005-0000-0000-0000A34E0000}"/>
    <cellStyle name="Nota 2 3 2 2 3 2 7 2 2" xfId="20128" xr:uid="{00000000-0005-0000-0000-0000A44E0000}"/>
    <cellStyle name="Nota 2 3 2 2 3 2 7 3" xfId="20129" xr:uid="{00000000-0005-0000-0000-0000A54E0000}"/>
    <cellStyle name="Nota 2 3 2 2 3 2 7 3 2" xfId="20130" xr:uid="{00000000-0005-0000-0000-0000A64E0000}"/>
    <cellStyle name="Nota 2 3 2 2 3 2 7 4" xfId="20131" xr:uid="{00000000-0005-0000-0000-0000A74E0000}"/>
    <cellStyle name="Nota 2 3 2 2 3 2 8" xfId="20132" xr:uid="{00000000-0005-0000-0000-0000A84E0000}"/>
    <cellStyle name="Nota 2 3 2 2 3 2 8 2" xfId="20133" xr:uid="{00000000-0005-0000-0000-0000A94E0000}"/>
    <cellStyle name="Nota 2 3 2 2 3 2 8 2 2" xfId="20134" xr:uid="{00000000-0005-0000-0000-0000AA4E0000}"/>
    <cellStyle name="Nota 2 3 2 2 3 2 8 3" xfId="20135" xr:uid="{00000000-0005-0000-0000-0000AB4E0000}"/>
    <cellStyle name="Nota 2 3 2 2 3 2 8 3 2" xfId="20136" xr:uid="{00000000-0005-0000-0000-0000AC4E0000}"/>
    <cellStyle name="Nota 2 3 2 2 3 2 8 4" xfId="20137" xr:uid="{00000000-0005-0000-0000-0000AD4E0000}"/>
    <cellStyle name="Nota 2 3 2 2 3 2 9" xfId="20138" xr:uid="{00000000-0005-0000-0000-0000AE4E0000}"/>
    <cellStyle name="Nota 2 3 2 2 3 2 9 2" xfId="20139" xr:uid="{00000000-0005-0000-0000-0000AF4E0000}"/>
    <cellStyle name="Nota 2 3 2 2 3 2 9 2 2" xfId="20140" xr:uid="{00000000-0005-0000-0000-0000B04E0000}"/>
    <cellStyle name="Nota 2 3 2 2 3 2 9 3" xfId="20141" xr:uid="{00000000-0005-0000-0000-0000B14E0000}"/>
    <cellStyle name="Nota 2 3 2 2 3 3" xfId="20142" xr:uid="{00000000-0005-0000-0000-0000B24E0000}"/>
    <cellStyle name="Nota 2 3 2 2 3 3 10" xfId="20143" xr:uid="{00000000-0005-0000-0000-0000B34E0000}"/>
    <cellStyle name="Nota 2 3 2 2 3 3 10 2" xfId="20144" xr:uid="{00000000-0005-0000-0000-0000B44E0000}"/>
    <cellStyle name="Nota 2 3 2 2 3 3 11" xfId="20145" xr:uid="{00000000-0005-0000-0000-0000B54E0000}"/>
    <cellStyle name="Nota 2 3 2 2 3 3 11 2" xfId="20146" xr:uid="{00000000-0005-0000-0000-0000B64E0000}"/>
    <cellStyle name="Nota 2 3 2 2 3 3 12" xfId="20147" xr:uid="{00000000-0005-0000-0000-0000B74E0000}"/>
    <cellStyle name="Nota 2 3 2 2 3 3 2" xfId="20148" xr:uid="{00000000-0005-0000-0000-0000B84E0000}"/>
    <cellStyle name="Nota 2 3 2 2 3 3 2 2" xfId="20149" xr:uid="{00000000-0005-0000-0000-0000B94E0000}"/>
    <cellStyle name="Nota 2 3 2 2 3 3 2 2 2" xfId="20150" xr:uid="{00000000-0005-0000-0000-0000BA4E0000}"/>
    <cellStyle name="Nota 2 3 2 2 3 3 2 2 2 2" xfId="20151" xr:uid="{00000000-0005-0000-0000-0000BB4E0000}"/>
    <cellStyle name="Nota 2 3 2 2 3 3 2 2 3" xfId="20152" xr:uid="{00000000-0005-0000-0000-0000BC4E0000}"/>
    <cellStyle name="Nota 2 3 2 2 3 3 2 2 3 2" xfId="20153" xr:uid="{00000000-0005-0000-0000-0000BD4E0000}"/>
    <cellStyle name="Nota 2 3 2 2 3 3 2 2 4" xfId="20154" xr:uid="{00000000-0005-0000-0000-0000BE4E0000}"/>
    <cellStyle name="Nota 2 3 2 2 3 3 2 3" xfId="20155" xr:uid="{00000000-0005-0000-0000-0000BF4E0000}"/>
    <cellStyle name="Nota 2 3 2 2 3 3 2 3 2" xfId="20156" xr:uid="{00000000-0005-0000-0000-0000C04E0000}"/>
    <cellStyle name="Nota 2 3 2 2 3 3 2 3 2 2" xfId="20157" xr:uid="{00000000-0005-0000-0000-0000C14E0000}"/>
    <cellStyle name="Nota 2 3 2 2 3 3 2 3 3" xfId="20158" xr:uid="{00000000-0005-0000-0000-0000C24E0000}"/>
    <cellStyle name="Nota 2 3 2 2 3 3 2 4" xfId="20159" xr:uid="{00000000-0005-0000-0000-0000C34E0000}"/>
    <cellStyle name="Nota 2 3 2 2 3 3 2 4 2" xfId="20160" xr:uid="{00000000-0005-0000-0000-0000C44E0000}"/>
    <cellStyle name="Nota 2 3 2 2 3 3 2 5" xfId="20161" xr:uid="{00000000-0005-0000-0000-0000C54E0000}"/>
    <cellStyle name="Nota 2 3 2 2 3 3 2 5 2" xfId="20162" xr:uid="{00000000-0005-0000-0000-0000C64E0000}"/>
    <cellStyle name="Nota 2 3 2 2 3 3 2 6" xfId="20163" xr:uid="{00000000-0005-0000-0000-0000C74E0000}"/>
    <cellStyle name="Nota 2 3 2 2 3 3 3" xfId="20164" xr:uid="{00000000-0005-0000-0000-0000C84E0000}"/>
    <cellStyle name="Nota 2 3 2 2 3 3 3 2" xfId="20165" xr:uid="{00000000-0005-0000-0000-0000C94E0000}"/>
    <cellStyle name="Nota 2 3 2 2 3 3 3 2 2" xfId="20166" xr:uid="{00000000-0005-0000-0000-0000CA4E0000}"/>
    <cellStyle name="Nota 2 3 2 2 3 3 3 2 2 2" xfId="20167" xr:uid="{00000000-0005-0000-0000-0000CB4E0000}"/>
    <cellStyle name="Nota 2 3 2 2 3 3 3 2 3" xfId="20168" xr:uid="{00000000-0005-0000-0000-0000CC4E0000}"/>
    <cellStyle name="Nota 2 3 2 2 3 3 3 2 3 2" xfId="20169" xr:uid="{00000000-0005-0000-0000-0000CD4E0000}"/>
    <cellStyle name="Nota 2 3 2 2 3 3 3 2 4" xfId="20170" xr:uid="{00000000-0005-0000-0000-0000CE4E0000}"/>
    <cellStyle name="Nota 2 3 2 2 3 3 3 3" xfId="20171" xr:uid="{00000000-0005-0000-0000-0000CF4E0000}"/>
    <cellStyle name="Nota 2 3 2 2 3 3 3 3 2" xfId="20172" xr:uid="{00000000-0005-0000-0000-0000D04E0000}"/>
    <cellStyle name="Nota 2 3 2 2 3 3 3 3 2 2" xfId="20173" xr:uid="{00000000-0005-0000-0000-0000D14E0000}"/>
    <cellStyle name="Nota 2 3 2 2 3 3 3 3 3" xfId="20174" xr:uid="{00000000-0005-0000-0000-0000D24E0000}"/>
    <cellStyle name="Nota 2 3 2 2 3 3 3 4" xfId="20175" xr:uid="{00000000-0005-0000-0000-0000D34E0000}"/>
    <cellStyle name="Nota 2 3 2 2 3 3 3 4 2" xfId="20176" xr:uid="{00000000-0005-0000-0000-0000D44E0000}"/>
    <cellStyle name="Nota 2 3 2 2 3 3 3 5" xfId="20177" xr:uid="{00000000-0005-0000-0000-0000D54E0000}"/>
    <cellStyle name="Nota 2 3 2 2 3 3 3 5 2" xfId="20178" xr:uid="{00000000-0005-0000-0000-0000D64E0000}"/>
    <cellStyle name="Nota 2 3 2 2 3 3 3 6" xfId="20179" xr:uid="{00000000-0005-0000-0000-0000D74E0000}"/>
    <cellStyle name="Nota 2 3 2 2 3 3 4" xfId="20180" xr:uid="{00000000-0005-0000-0000-0000D84E0000}"/>
    <cellStyle name="Nota 2 3 2 2 3 3 4 2" xfId="20181" xr:uid="{00000000-0005-0000-0000-0000D94E0000}"/>
    <cellStyle name="Nota 2 3 2 2 3 3 4 2 2" xfId="20182" xr:uid="{00000000-0005-0000-0000-0000DA4E0000}"/>
    <cellStyle name="Nota 2 3 2 2 3 3 4 2 2 2" xfId="20183" xr:uid="{00000000-0005-0000-0000-0000DB4E0000}"/>
    <cellStyle name="Nota 2 3 2 2 3 3 4 2 3" xfId="20184" xr:uid="{00000000-0005-0000-0000-0000DC4E0000}"/>
    <cellStyle name="Nota 2 3 2 2 3 3 4 2 3 2" xfId="20185" xr:uid="{00000000-0005-0000-0000-0000DD4E0000}"/>
    <cellStyle name="Nota 2 3 2 2 3 3 4 2 4" xfId="20186" xr:uid="{00000000-0005-0000-0000-0000DE4E0000}"/>
    <cellStyle name="Nota 2 3 2 2 3 3 4 3" xfId="20187" xr:uid="{00000000-0005-0000-0000-0000DF4E0000}"/>
    <cellStyle name="Nota 2 3 2 2 3 3 4 3 2" xfId="20188" xr:uid="{00000000-0005-0000-0000-0000E04E0000}"/>
    <cellStyle name="Nota 2 3 2 2 3 3 4 3 2 2" xfId="20189" xr:uid="{00000000-0005-0000-0000-0000E14E0000}"/>
    <cellStyle name="Nota 2 3 2 2 3 3 4 3 3" xfId="20190" xr:uid="{00000000-0005-0000-0000-0000E24E0000}"/>
    <cellStyle name="Nota 2 3 2 2 3 3 4 4" xfId="20191" xr:uid="{00000000-0005-0000-0000-0000E34E0000}"/>
    <cellStyle name="Nota 2 3 2 2 3 3 4 4 2" xfId="20192" xr:uid="{00000000-0005-0000-0000-0000E44E0000}"/>
    <cellStyle name="Nota 2 3 2 2 3 3 4 5" xfId="20193" xr:uid="{00000000-0005-0000-0000-0000E54E0000}"/>
    <cellStyle name="Nota 2 3 2 2 3 3 4 5 2" xfId="20194" xr:uid="{00000000-0005-0000-0000-0000E64E0000}"/>
    <cellStyle name="Nota 2 3 2 2 3 3 4 6" xfId="20195" xr:uid="{00000000-0005-0000-0000-0000E74E0000}"/>
    <cellStyle name="Nota 2 3 2 2 3 3 5" xfId="20196" xr:uid="{00000000-0005-0000-0000-0000E84E0000}"/>
    <cellStyle name="Nota 2 3 2 2 3 3 5 2" xfId="20197" xr:uid="{00000000-0005-0000-0000-0000E94E0000}"/>
    <cellStyle name="Nota 2 3 2 2 3 3 5 2 2" xfId="20198" xr:uid="{00000000-0005-0000-0000-0000EA4E0000}"/>
    <cellStyle name="Nota 2 3 2 2 3 3 5 2 2 2" xfId="20199" xr:uid="{00000000-0005-0000-0000-0000EB4E0000}"/>
    <cellStyle name="Nota 2 3 2 2 3 3 5 2 3" xfId="20200" xr:uid="{00000000-0005-0000-0000-0000EC4E0000}"/>
    <cellStyle name="Nota 2 3 2 2 3 3 5 2 3 2" xfId="20201" xr:uid="{00000000-0005-0000-0000-0000ED4E0000}"/>
    <cellStyle name="Nota 2 3 2 2 3 3 5 2 4" xfId="20202" xr:uid="{00000000-0005-0000-0000-0000EE4E0000}"/>
    <cellStyle name="Nota 2 3 2 2 3 3 5 3" xfId="20203" xr:uid="{00000000-0005-0000-0000-0000EF4E0000}"/>
    <cellStyle name="Nota 2 3 2 2 3 3 5 3 2" xfId="20204" xr:uid="{00000000-0005-0000-0000-0000F04E0000}"/>
    <cellStyle name="Nota 2 3 2 2 3 3 5 3 2 2" xfId="20205" xr:uid="{00000000-0005-0000-0000-0000F14E0000}"/>
    <cellStyle name="Nota 2 3 2 2 3 3 5 3 3" xfId="20206" xr:uid="{00000000-0005-0000-0000-0000F24E0000}"/>
    <cellStyle name="Nota 2 3 2 2 3 3 5 4" xfId="20207" xr:uid="{00000000-0005-0000-0000-0000F34E0000}"/>
    <cellStyle name="Nota 2 3 2 2 3 3 5 4 2" xfId="20208" xr:uid="{00000000-0005-0000-0000-0000F44E0000}"/>
    <cellStyle name="Nota 2 3 2 2 3 3 5 5" xfId="20209" xr:uid="{00000000-0005-0000-0000-0000F54E0000}"/>
    <cellStyle name="Nota 2 3 2 2 3 3 5 5 2" xfId="20210" xr:uid="{00000000-0005-0000-0000-0000F64E0000}"/>
    <cellStyle name="Nota 2 3 2 2 3 3 5 6" xfId="20211" xr:uid="{00000000-0005-0000-0000-0000F74E0000}"/>
    <cellStyle name="Nota 2 3 2 2 3 3 6" xfId="20212" xr:uid="{00000000-0005-0000-0000-0000F84E0000}"/>
    <cellStyle name="Nota 2 3 2 2 3 3 6 2" xfId="20213" xr:uid="{00000000-0005-0000-0000-0000F94E0000}"/>
    <cellStyle name="Nota 2 3 2 2 3 3 6 2 2" xfId="20214" xr:uid="{00000000-0005-0000-0000-0000FA4E0000}"/>
    <cellStyle name="Nota 2 3 2 2 3 3 6 2 2 2" xfId="20215" xr:uid="{00000000-0005-0000-0000-0000FB4E0000}"/>
    <cellStyle name="Nota 2 3 2 2 3 3 6 2 3" xfId="20216" xr:uid="{00000000-0005-0000-0000-0000FC4E0000}"/>
    <cellStyle name="Nota 2 3 2 2 3 3 6 2 3 2" xfId="20217" xr:uid="{00000000-0005-0000-0000-0000FD4E0000}"/>
    <cellStyle name="Nota 2 3 2 2 3 3 6 2 4" xfId="20218" xr:uid="{00000000-0005-0000-0000-0000FE4E0000}"/>
    <cellStyle name="Nota 2 3 2 2 3 3 6 3" xfId="20219" xr:uid="{00000000-0005-0000-0000-0000FF4E0000}"/>
    <cellStyle name="Nota 2 3 2 2 3 3 6 3 2" xfId="20220" xr:uid="{00000000-0005-0000-0000-0000004F0000}"/>
    <cellStyle name="Nota 2 3 2 2 3 3 6 4" xfId="20221" xr:uid="{00000000-0005-0000-0000-0000014F0000}"/>
    <cellStyle name="Nota 2 3 2 2 3 3 6 4 2" xfId="20222" xr:uid="{00000000-0005-0000-0000-0000024F0000}"/>
    <cellStyle name="Nota 2 3 2 2 3 3 6 5" xfId="20223" xr:uid="{00000000-0005-0000-0000-0000034F0000}"/>
    <cellStyle name="Nota 2 3 2 2 3 3 7" xfId="20224" xr:uid="{00000000-0005-0000-0000-0000044F0000}"/>
    <cellStyle name="Nota 2 3 2 2 3 3 7 2" xfId="20225" xr:uid="{00000000-0005-0000-0000-0000054F0000}"/>
    <cellStyle name="Nota 2 3 2 2 3 3 7 2 2" xfId="20226" xr:uid="{00000000-0005-0000-0000-0000064F0000}"/>
    <cellStyle name="Nota 2 3 2 2 3 3 7 3" xfId="20227" xr:uid="{00000000-0005-0000-0000-0000074F0000}"/>
    <cellStyle name="Nota 2 3 2 2 3 3 7 3 2" xfId="20228" xr:uid="{00000000-0005-0000-0000-0000084F0000}"/>
    <cellStyle name="Nota 2 3 2 2 3 3 7 4" xfId="20229" xr:uid="{00000000-0005-0000-0000-0000094F0000}"/>
    <cellStyle name="Nota 2 3 2 2 3 3 8" xfId="20230" xr:uid="{00000000-0005-0000-0000-00000A4F0000}"/>
    <cellStyle name="Nota 2 3 2 2 3 3 8 2" xfId="20231" xr:uid="{00000000-0005-0000-0000-00000B4F0000}"/>
    <cellStyle name="Nota 2 3 2 2 3 3 8 2 2" xfId="20232" xr:uid="{00000000-0005-0000-0000-00000C4F0000}"/>
    <cellStyle name="Nota 2 3 2 2 3 3 8 3" xfId="20233" xr:uid="{00000000-0005-0000-0000-00000D4F0000}"/>
    <cellStyle name="Nota 2 3 2 2 3 3 8 3 2" xfId="20234" xr:uid="{00000000-0005-0000-0000-00000E4F0000}"/>
    <cellStyle name="Nota 2 3 2 2 3 3 8 4" xfId="20235" xr:uid="{00000000-0005-0000-0000-00000F4F0000}"/>
    <cellStyle name="Nota 2 3 2 2 3 3 9" xfId="20236" xr:uid="{00000000-0005-0000-0000-0000104F0000}"/>
    <cellStyle name="Nota 2 3 2 2 3 3 9 2" xfId="20237" xr:uid="{00000000-0005-0000-0000-0000114F0000}"/>
    <cellStyle name="Nota 2 3 2 2 3 3 9 2 2" xfId="20238" xr:uid="{00000000-0005-0000-0000-0000124F0000}"/>
    <cellStyle name="Nota 2 3 2 2 3 3 9 3" xfId="20239" xr:uid="{00000000-0005-0000-0000-0000134F0000}"/>
    <cellStyle name="Nota 2 3 2 2 3 4" xfId="20240" xr:uid="{00000000-0005-0000-0000-0000144F0000}"/>
    <cellStyle name="Nota 2 3 2 2 3 4 2" xfId="20241" xr:uid="{00000000-0005-0000-0000-0000154F0000}"/>
    <cellStyle name="Nota 2 3 2 2 3 4 2 2" xfId="20242" xr:uid="{00000000-0005-0000-0000-0000164F0000}"/>
    <cellStyle name="Nota 2 3 2 2 3 4 2 2 2" xfId="20243" xr:uid="{00000000-0005-0000-0000-0000174F0000}"/>
    <cellStyle name="Nota 2 3 2 2 3 4 2 3" xfId="20244" xr:uid="{00000000-0005-0000-0000-0000184F0000}"/>
    <cellStyle name="Nota 2 3 2 2 3 4 3" xfId="20245" xr:uid="{00000000-0005-0000-0000-0000194F0000}"/>
    <cellStyle name="Nota 2 3 2 2 3 4 3 2" xfId="20246" xr:uid="{00000000-0005-0000-0000-00001A4F0000}"/>
    <cellStyle name="Nota 2 3 2 2 3 4 3 2 2" xfId="20247" xr:uid="{00000000-0005-0000-0000-00001B4F0000}"/>
    <cellStyle name="Nota 2 3 2 2 3 4 3 3" xfId="20248" xr:uid="{00000000-0005-0000-0000-00001C4F0000}"/>
    <cellStyle name="Nota 2 3 2 2 3 4 4" xfId="20249" xr:uid="{00000000-0005-0000-0000-00001D4F0000}"/>
    <cellStyle name="Nota 2 3 2 2 3 4 4 2" xfId="20250" xr:uid="{00000000-0005-0000-0000-00001E4F0000}"/>
    <cellStyle name="Nota 2 3 2 2 3 4 4 2 2" xfId="20251" xr:uid="{00000000-0005-0000-0000-00001F4F0000}"/>
    <cellStyle name="Nota 2 3 2 2 3 4 4 3" xfId="20252" xr:uid="{00000000-0005-0000-0000-0000204F0000}"/>
    <cellStyle name="Nota 2 3 2 2 3 4 5" xfId="20253" xr:uid="{00000000-0005-0000-0000-0000214F0000}"/>
    <cellStyle name="Nota 2 3 2 2 3 4 5 2" xfId="20254" xr:uid="{00000000-0005-0000-0000-0000224F0000}"/>
    <cellStyle name="Nota 2 3 2 2 3 4 5 2 2" xfId="20255" xr:uid="{00000000-0005-0000-0000-0000234F0000}"/>
    <cellStyle name="Nota 2 3 2 2 3 4 5 3" xfId="20256" xr:uid="{00000000-0005-0000-0000-0000244F0000}"/>
    <cellStyle name="Nota 2 3 2 2 3 4 6" xfId="20257" xr:uid="{00000000-0005-0000-0000-0000254F0000}"/>
    <cellStyle name="Nota 2 3 2 2 3 4 6 2" xfId="20258" xr:uid="{00000000-0005-0000-0000-0000264F0000}"/>
    <cellStyle name="Nota 2 3 2 2 3 4 6 2 2" xfId="20259" xr:uid="{00000000-0005-0000-0000-0000274F0000}"/>
    <cellStyle name="Nota 2 3 2 2 3 4 6 3" xfId="20260" xr:uid="{00000000-0005-0000-0000-0000284F0000}"/>
    <cellStyle name="Nota 2 3 2 2 3 4 7" xfId="20261" xr:uid="{00000000-0005-0000-0000-0000294F0000}"/>
    <cellStyle name="Nota 2 3 2 2 3 4 7 2" xfId="20262" xr:uid="{00000000-0005-0000-0000-00002A4F0000}"/>
    <cellStyle name="Nota 2 3 2 2 3 4 8" xfId="20263" xr:uid="{00000000-0005-0000-0000-00002B4F0000}"/>
    <cellStyle name="Nota 2 3 2 2 3 4 8 2" xfId="20264" xr:uid="{00000000-0005-0000-0000-00002C4F0000}"/>
    <cellStyle name="Nota 2 3 2 2 3 4 9" xfId="20265" xr:uid="{00000000-0005-0000-0000-00002D4F0000}"/>
    <cellStyle name="Nota 2 3 2 2 3 5" xfId="20266" xr:uid="{00000000-0005-0000-0000-00002E4F0000}"/>
    <cellStyle name="Nota 2 3 2 2 3 5 2" xfId="20267" xr:uid="{00000000-0005-0000-0000-00002F4F0000}"/>
    <cellStyle name="Nota 2 3 2 2 3 5 2 2" xfId="20268" xr:uid="{00000000-0005-0000-0000-0000304F0000}"/>
    <cellStyle name="Nota 2 3 2 2 3 5 2 2 2" xfId="20269" xr:uid="{00000000-0005-0000-0000-0000314F0000}"/>
    <cellStyle name="Nota 2 3 2 2 3 5 2 3" xfId="20270" xr:uid="{00000000-0005-0000-0000-0000324F0000}"/>
    <cellStyle name="Nota 2 3 2 2 3 5 3" xfId="20271" xr:uid="{00000000-0005-0000-0000-0000334F0000}"/>
    <cellStyle name="Nota 2 3 2 2 3 5 3 2" xfId="20272" xr:uid="{00000000-0005-0000-0000-0000344F0000}"/>
    <cellStyle name="Nota 2 3 2 2 3 5 4" xfId="20273" xr:uid="{00000000-0005-0000-0000-0000354F0000}"/>
    <cellStyle name="Nota 2 3 2 2 3 5 4 2" xfId="20274" xr:uid="{00000000-0005-0000-0000-0000364F0000}"/>
    <cellStyle name="Nota 2 3 2 2 3 5 5" xfId="20275" xr:uid="{00000000-0005-0000-0000-0000374F0000}"/>
    <cellStyle name="Nota 2 3 2 2 3 6" xfId="20276" xr:uid="{00000000-0005-0000-0000-0000384F0000}"/>
    <cellStyle name="Nota 2 3 2 2 3 6 2" xfId="20277" xr:uid="{00000000-0005-0000-0000-0000394F0000}"/>
    <cellStyle name="Nota 2 3 2 2 3 7" xfId="20278" xr:uid="{00000000-0005-0000-0000-00003A4F0000}"/>
    <cellStyle name="Nota 2 3 2 2 4" xfId="20279" xr:uid="{00000000-0005-0000-0000-00003B4F0000}"/>
    <cellStyle name="Nota 2 3 2 2 4 10" xfId="20280" xr:uid="{00000000-0005-0000-0000-00003C4F0000}"/>
    <cellStyle name="Nota 2 3 2 2 4 10 2" xfId="20281" xr:uid="{00000000-0005-0000-0000-00003D4F0000}"/>
    <cellStyle name="Nota 2 3 2 2 4 11" xfId="20282" xr:uid="{00000000-0005-0000-0000-00003E4F0000}"/>
    <cellStyle name="Nota 2 3 2 2 4 11 2" xfId="20283" xr:uid="{00000000-0005-0000-0000-00003F4F0000}"/>
    <cellStyle name="Nota 2 3 2 2 4 12" xfId="20284" xr:uid="{00000000-0005-0000-0000-0000404F0000}"/>
    <cellStyle name="Nota 2 3 2 2 4 2" xfId="20285" xr:uid="{00000000-0005-0000-0000-0000414F0000}"/>
    <cellStyle name="Nota 2 3 2 2 4 2 2" xfId="20286" xr:uid="{00000000-0005-0000-0000-0000424F0000}"/>
    <cellStyle name="Nota 2 3 2 2 4 2 2 2" xfId="20287" xr:uid="{00000000-0005-0000-0000-0000434F0000}"/>
    <cellStyle name="Nota 2 3 2 2 4 2 2 2 2" xfId="20288" xr:uid="{00000000-0005-0000-0000-0000444F0000}"/>
    <cellStyle name="Nota 2 3 2 2 4 2 2 3" xfId="20289" xr:uid="{00000000-0005-0000-0000-0000454F0000}"/>
    <cellStyle name="Nota 2 3 2 2 4 2 2 3 2" xfId="20290" xr:uid="{00000000-0005-0000-0000-0000464F0000}"/>
    <cellStyle name="Nota 2 3 2 2 4 2 2 4" xfId="20291" xr:uid="{00000000-0005-0000-0000-0000474F0000}"/>
    <cellStyle name="Nota 2 3 2 2 4 2 3" xfId="20292" xr:uid="{00000000-0005-0000-0000-0000484F0000}"/>
    <cellStyle name="Nota 2 3 2 2 4 2 3 2" xfId="20293" xr:uid="{00000000-0005-0000-0000-0000494F0000}"/>
    <cellStyle name="Nota 2 3 2 2 4 2 3 2 2" xfId="20294" xr:uid="{00000000-0005-0000-0000-00004A4F0000}"/>
    <cellStyle name="Nota 2 3 2 2 4 2 3 3" xfId="20295" xr:uid="{00000000-0005-0000-0000-00004B4F0000}"/>
    <cellStyle name="Nota 2 3 2 2 4 2 4" xfId="20296" xr:uid="{00000000-0005-0000-0000-00004C4F0000}"/>
    <cellStyle name="Nota 2 3 2 2 4 2 4 2" xfId="20297" xr:uid="{00000000-0005-0000-0000-00004D4F0000}"/>
    <cellStyle name="Nota 2 3 2 2 4 2 5" xfId="20298" xr:uid="{00000000-0005-0000-0000-00004E4F0000}"/>
    <cellStyle name="Nota 2 3 2 2 4 2 5 2" xfId="20299" xr:uid="{00000000-0005-0000-0000-00004F4F0000}"/>
    <cellStyle name="Nota 2 3 2 2 4 2 6" xfId="20300" xr:uid="{00000000-0005-0000-0000-0000504F0000}"/>
    <cellStyle name="Nota 2 3 2 2 4 3" xfId="20301" xr:uid="{00000000-0005-0000-0000-0000514F0000}"/>
    <cellStyle name="Nota 2 3 2 2 4 3 2" xfId="20302" xr:uid="{00000000-0005-0000-0000-0000524F0000}"/>
    <cellStyle name="Nota 2 3 2 2 4 3 2 2" xfId="20303" xr:uid="{00000000-0005-0000-0000-0000534F0000}"/>
    <cellStyle name="Nota 2 3 2 2 4 3 2 2 2" xfId="20304" xr:uid="{00000000-0005-0000-0000-0000544F0000}"/>
    <cellStyle name="Nota 2 3 2 2 4 3 2 3" xfId="20305" xr:uid="{00000000-0005-0000-0000-0000554F0000}"/>
    <cellStyle name="Nota 2 3 2 2 4 3 2 3 2" xfId="20306" xr:uid="{00000000-0005-0000-0000-0000564F0000}"/>
    <cellStyle name="Nota 2 3 2 2 4 3 2 4" xfId="20307" xr:uid="{00000000-0005-0000-0000-0000574F0000}"/>
    <cellStyle name="Nota 2 3 2 2 4 3 3" xfId="20308" xr:uid="{00000000-0005-0000-0000-0000584F0000}"/>
    <cellStyle name="Nota 2 3 2 2 4 3 3 2" xfId="20309" xr:uid="{00000000-0005-0000-0000-0000594F0000}"/>
    <cellStyle name="Nota 2 3 2 2 4 3 3 2 2" xfId="20310" xr:uid="{00000000-0005-0000-0000-00005A4F0000}"/>
    <cellStyle name="Nota 2 3 2 2 4 3 3 3" xfId="20311" xr:uid="{00000000-0005-0000-0000-00005B4F0000}"/>
    <cellStyle name="Nota 2 3 2 2 4 3 4" xfId="20312" xr:uid="{00000000-0005-0000-0000-00005C4F0000}"/>
    <cellStyle name="Nota 2 3 2 2 4 3 4 2" xfId="20313" xr:uid="{00000000-0005-0000-0000-00005D4F0000}"/>
    <cellStyle name="Nota 2 3 2 2 4 3 5" xfId="20314" xr:uid="{00000000-0005-0000-0000-00005E4F0000}"/>
    <cellStyle name="Nota 2 3 2 2 4 3 5 2" xfId="20315" xr:uid="{00000000-0005-0000-0000-00005F4F0000}"/>
    <cellStyle name="Nota 2 3 2 2 4 3 6" xfId="20316" xr:uid="{00000000-0005-0000-0000-0000604F0000}"/>
    <cellStyle name="Nota 2 3 2 2 4 4" xfId="20317" xr:uid="{00000000-0005-0000-0000-0000614F0000}"/>
    <cellStyle name="Nota 2 3 2 2 4 4 2" xfId="20318" xr:uid="{00000000-0005-0000-0000-0000624F0000}"/>
    <cellStyle name="Nota 2 3 2 2 4 4 2 2" xfId="20319" xr:uid="{00000000-0005-0000-0000-0000634F0000}"/>
    <cellStyle name="Nota 2 3 2 2 4 4 2 2 2" xfId="20320" xr:uid="{00000000-0005-0000-0000-0000644F0000}"/>
    <cellStyle name="Nota 2 3 2 2 4 4 2 3" xfId="20321" xr:uid="{00000000-0005-0000-0000-0000654F0000}"/>
    <cellStyle name="Nota 2 3 2 2 4 4 2 3 2" xfId="20322" xr:uid="{00000000-0005-0000-0000-0000664F0000}"/>
    <cellStyle name="Nota 2 3 2 2 4 4 2 4" xfId="20323" xr:uid="{00000000-0005-0000-0000-0000674F0000}"/>
    <cellStyle name="Nota 2 3 2 2 4 4 3" xfId="20324" xr:uid="{00000000-0005-0000-0000-0000684F0000}"/>
    <cellStyle name="Nota 2 3 2 2 4 4 3 2" xfId="20325" xr:uid="{00000000-0005-0000-0000-0000694F0000}"/>
    <cellStyle name="Nota 2 3 2 2 4 4 3 2 2" xfId="20326" xr:uid="{00000000-0005-0000-0000-00006A4F0000}"/>
    <cellStyle name="Nota 2 3 2 2 4 4 3 3" xfId="20327" xr:uid="{00000000-0005-0000-0000-00006B4F0000}"/>
    <cellStyle name="Nota 2 3 2 2 4 4 4" xfId="20328" xr:uid="{00000000-0005-0000-0000-00006C4F0000}"/>
    <cellStyle name="Nota 2 3 2 2 4 4 4 2" xfId="20329" xr:uid="{00000000-0005-0000-0000-00006D4F0000}"/>
    <cellStyle name="Nota 2 3 2 2 4 4 5" xfId="20330" xr:uid="{00000000-0005-0000-0000-00006E4F0000}"/>
    <cellStyle name="Nota 2 3 2 2 4 4 5 2" xfId="20331" xr:uid="{00000000-0005-0000-0000-00006F4F0000}"/>
    <cellStyle name="Nota 2 3 2 2 4 4 6" xfId="20332" xr:uid="{00000000-0005-0000-0000-0000704F0000}"/>
    <cellStyle name="Nota 2 3 2 2 4 5" xfId="20333" xr:uid="{00000000-0005-0000-0000-0000714F0000}"/>
    <cellStyle name="Nota 2 3 2 2 4 5 2" xfId="20334" xr:uid="{00000000-0005-0000-0000-0000724F0000}"/>
    <cellStyle name="Nota 2 3 2 2 4 5 2 2" xfId="20335" xr:uid="{00000000-0005-0000-0000-0000734F0000}"/>
    <cellStyle name="Nota 2 3 2 2 4 5 2 2 2" xfId="20336" xr:uid="{00000000-0005-0000-0000-0000744F0000}"/>
    <cellStyle name="Nota 2 3 2 2 4 5 2 3" xfId="20337" xr:uid="{00000000-0005-0000-0000-0000754F0000}"/>
    <cellStyle name="Nota 2 3 2 2 4 5 2 3 2" xfId="20338" xr:uid="{00000000-0005-0000-0000-0000764F0000}"/>
    <cellStyle name="Nota 2 3 2 2 4 5 2 4" xfId="20339" xr:uid="{00000000-0005-0000-0000-0000774F0000}"/>
    <cellStyle name="Nota 2 3 2 2 4 5 3" xfId="20340" xr:uid="{00000000-0005-0000-0000-0000784F0000}"/>
    <cellStyle name="Nota 2 3 2 2 4 5 3 2" xfId="20341" xr:uid="{00000000-0005-0000-0000-0000794F0000}"/>
    <cellStyle name="Nota 2 3 2 2 4 5 3 2 2" xfId="20342" xr:uid="{00000000-0005-0000-0000-00007A4F0000}"/>
    <cellStyle name="Nota 2 3 2 2 4 5 3 3" xfId="20343" xr:uid="{00000000-0005-0000-0000-00007B4F0000}"/>
    <cellStyle name="Nota 2 3 2 2 4 5 4" xfId="20344" xr:uid="{00000000-0005-0000-0000-00007C4F0000}"/>
    <cellStyle name="Nota 2 3 2 2 4 5 4 2" xfId="20345" xr:uid="{00000000-0005-0000-0000-00007D4F0000}"/>
    <cellStyle name="Nota 2 3 2 2 4 5 5" xfId="20346" xr:uid="{00000000-0005-0000-0000-00007E4F0000}"/>
    <cellStyle name="Nota 2 3 2 2 4 5 5 2" xfId="20347" xr:uid="{00000000-0005-0000-0000-00007F4F0000}"/>
    <cellStyle name="Nota 2 3 2 2 4 5 6" xfId="20348" xr:uid="{00000000-0005-0000-0000-0000804F0000}"/>
    <cellStyle name="Nota 2 3 2 2 4 6" xfId="20349" xr:uid="{00000000-0005-0000-0000-0000814F0000}"/>
    <cellStyle name="Nota 2 3 2 2 4 6 2" xfId="20350" xr:uid="{00000000-0005-0000-0000-0000824F0000}"/>
    <cellStyle name="Nota 2 3 2 2 4 6 2 2" xfId="20351" xr:uid="{00000000-0005-0000-0000-0000834F0000}"/>
    <cellStyle name="Nota 2 3 2 2 4 6 2 2 2" xfId="20352" xr:uid="{00000000-0005-0000-0000-0000844F0000}"/>
    <cellStyle name="Nota 2 3 2 2 4 6 2 3" xfId="20353" xr:uid="{00000000-0005-0000-0000-0000854F0000}"/>
    <cellStyle name="Nota 2 3 2 2 4 6 2 3 2" xfId="20354" xr:uid="{00000000-0005-0000-0000-0000864F0000}"/>
    <cellStyle name="Nota 2 3 2 2 4 6 2 4" xfId="20355" xr:uid="{00000000-0005-0000-0000-0000874F0000}"/>
    <cellStyle name="Nota 2 3 2 2 4 6 3" xfId="20356" xr:uid="{00000000-0005-0000-0000-0000884F0000}"/>
    <cellStyle name="Nota 2 3 2 2 4 6 3 2" xfId="20357" xr:uid="{00000000-0005-0000-0000-0000894F0000}"/>
    <cellStyle name="Nota 2 3 2 2 4 6 4" xfId="20358" xr:uid="{00000000-0005-0000-0000-00008A4F0000}"/>
    <cellStyle name="Nota 2 3 2 2 4 6 4 2" xfId="20359" xr:uid="{00000000-0005-0000-0000-00008B4F0000}"/>
    <cellStyle name="Nota 2 3 2 2 4 6 5" xfId="20360" xr:uid="{00000000-0005-0000-0000-00008C4F0000}"/>
    <cellStyle name="Nota 2 3 2 2 4 7" xfId="20361" xr:uid="{00000000-0005-0000-0000-00008D4F0000}"/>
    <cellStyle name="Nota 2 3 2 2 4 7 2" xfId="20362" xr:uid="{00000000-0005-0000-0000-00008E4F0000}"/>
    <cellStyle name="Nota 2 3 2 2 4 7 2 2" xfId="20363" xr:uid="{00000000-0005-0000-0000-00008F4F0000}"/>
    <cellStyle name="Nota 2 3 2 2 4 7 3" xfId="20364" xr:uid="{00000000-0005-0000-0000-0000904F0000}"/>
    <cellStyle name="Nota 2 3 2 2 4 7 3 2" xfId="20365" xr:uid="{00000000-0005-0000-0000-0000914F0000}"/>
    <cellStyle name="Nota 2 3 2 2 4 7 4" xfId="20366" xr:uid="{00000000-0005-0000-0000-0000924F0000}"/>
    <cellStyle name="Nota 2 3 2 2 4 8" xfId="20367" xr:uid="{00000000-0005-0000-0000-0000934F0000}"/>
    <cellStyle name="Nota 2 3 2 2 4 8 2" xfId="20368" xr:uid="{00000000-0005-0000-0000-0000944F0000}"/>
    <cellStyle name="Nota 2 3 2 2 4 8 2 2" xfId="20369" xr:uid="{00000000-0005-0000-0000-0000954F0000}"/>
    <cellStyle name="Nota 2 3 2 2 4 8 3" xfId="20370" xr:uid="{00000000-0005-0000-0000-0000964F0000}"/>
    <cellStyle name="Nota 2 3 2 2 4 8 3 2" xfId="20371" xr:uid="{00000000-0005-0000-0000-0000974F0000}"/>
    <cellStyle name="Nota 2 3 2 2 4 8 4" xfId="20372" xr:uid="{00000000-0005-0000-0000-0000984F0000}"/>
    <cellStyle name="Nota 2 3 2 2 4 9" xfId="20373" xr:uid="{00000000-0005-0000-0000-0000994F0000}"/>
    <cellStyle name="Nota 2 3 2 2 4 9 2" xfId="20374" xr:uid="{00000000-0005-0000-0000-00009A4F0000}"/>
    <cellStyle name="Nota 2 3 2 2 4 9 2 2" xfId="20375" xr:uid="{00000000-0005-0000-0000-00009B4F0000}"/>
    <cellStyle name="Nota 2 3 2 2 4 9 3" xfId="20376" xr:uid="{00000000-0005-0000-0000-00009C4F0000}"/>
    <cellStyle name="Nota 2 3 2 2 5" xfId="20377" xr:uid="{00000000-0005-0000-0000-00009D4F0000}"/>
    <cellStyle name="Nota 2 3 2 2 5 2" xfId="20378" xr:uid="{00000000-0005-0000-0000-00009E4F0000}"/>
    <cellStyle name="Nota 2 3 2 2 5 2 2" xfId="20379" xr:uid="{00000000-0005-0000-0000-00009F4F0000}"/>
    <cellStyle name="Nota 2 3 2 2 5 2 2 2" xfId="20380" xr:uid="{00000000-0005-0000-0000-0000A04F0000}"/>
    <cellStyle name="Nota 2 3 2 2 5 2 2 2 2" xfId="20381" xr:uid="{00000000-0005-0000-0000-0000A14F0000}"/>
    <cellStyle name="Nota 2 3 2 2 5 2 2 3" xfId="20382" xr:uid="{00000000-0005-0000-0000-0000A24F0000}"/>
    <cellStyle name="Nota 2 3 2 2 5 2 3" xfId="20383" xr:uid="{00000000-0005-0000-0000-0000A34F0000}"/>
    <cellStyle name="Nota 2 3 2 2 5 2 3 2" xfId="20384" xr:uid="{00000000-0005-0000-0000-0000A44F0000}"/>
    <cellStyle name="Nota 2 3 2 2 5 2 4" xfId="20385" xr:uid="{00000000-0005-0000-0000-0000A54F0000}"/>
    <cellStyle name="Nota 2 3 2 2 5 2 4 2" xfId="20386" xr:uid="{00000000-0005-0000-0000-0000A64F0000}"/>
    <cellStyle name="Nota 2 3 2 2 5 2 5" xfId="20387" xr:uid="{00000000-0005-0000-0000-0000A74F0000}"/>
    <cellStyle name="Nota 2 3 2 2 5 3" xfId="20388" xr:uid="{00000000-0005-0000-0000-0000A84F0000}"/>
    <cellStyle name="Nota 2 3 2 2 5 3 2" xfId="20389" xr:uid="{00000000-0005-0000-0000-0000A94F0000}"/>
    <cellStyle name="Nota 2 3 2 2 5 3 2 2" xfId="20390" xr:uid="{00000000-0005-0000-0000-0000AA4F0000}"/>
    <cellStyle name="Nota 2 3 2 2 5 3 3" xfId="20391" xr:uid="{00000000-0005-0000-0000-0000AB4F0000}"/>
    <cellStyle name="Nota 2 3 2 2 5 4" xfId="20392" xr:uid="{00000000-0005-0000-0000-0000AC4F0000}"/>
    <cellStyle name="Nota 2 3 2 2 5 4 2" xfId="20393" xr:uid="{00000000-0005-0000-0000-0000AD4F0000}"/>
    <cellStyle name="Nota 2 3 2 2 5 4 2 2" xfId="20394" xr:uid="{00000000-0005-0000-0000-0000AE4F0000}"/>
    <cellStyle name="Nota 2 3 2 2 5 4 3" xfId="20395" xr:uid="{00000000-0005-0000-0000-0000AF4F0000}"/>
    <cellStyle name="Nota 2 3 2 2 5 5" xfId="20396" xr:uid="{00000000-0005-0000-0000-0000B04F0000}"/>
    <cellStyle name="Nota 2 3 2 2 5 5 2" xfId="20397" xr:uid="{00000000-0005-0000-0000-0000B14F0000}"/>
    <cellStyle name="Nota 2 3 2 2 5 5 2 2" xfId="20398" xr:uid="{00000000-0005-0000-0000-0000B24F0000}"/>
    <cellStyle name="Nota 2 3 2 2 5 5 3" xfId="20399" xr:uid="{00000000-0005-0000-0000-0000B34F0000}"/>
    <cellStyle name="Nota 2 3 2 2 5 6" xfId="20400" xr:uid="{00000000-0005-0000-0000-0000B44F0000}"/>
    <cellStyle name="Nota 2 3 2 2 5 6 2" xfId="20401" xr:uid="{00000000-0005-0000-0000-0000B54F0000}"/>
    <cellStyle name="Nota 2 3 2 2 5 6 2 2" xfId="20402" xr:uid="{00000000-0005-0000-0000-0000B64F0000}"/>
    <cellStyle name="Nota 2 3 2 2 5 6 3" xfId="20403" xr:uid="{00000000-0005-0000-0000-0000B74F0000}"/>
    <cellStyle name="Nota 2 3 2 2 5 7" xfId="20404" xr:uid="{00000000-0005-0000-0000-0000B84F0000}"/>
    <cellStyle name="Nota 2 3 2 2 5 7 2" xfId="20405" xr:uid="{00000000-0005-0000-0000-0000B94F0000}"/>
    <cellStyle name="Nota 2 3 2 2 5 8" xfId="20406" xr:uid="{00000000-0005-0000-0000-0000BA4F0000}"/>
    <cellStyle name="Nota 2 3 2 2 5 8 2" xfId="20407" xr:uid="{00000000-0005-0000-0000-0000BB4F0000}"/>
    <cellStyle name="Nota 2 3 2 2 5 9" xfId="20408" xr:uid="{00000000-0005-0000-0000-0000BC4F0000}"/>
    <cellStyle name="Nota 2 3 2 2 6" xfId="20409" xr:uid="{00000000-0005-0000-0000-0000BD4F0000}"/>
    <cellStyle name="Nota 2 3 2 2 6 2" xfId="20410" xr:uid="{00000000-0005-0000-0000-0000BE4F0000}"/>
    <cellStyle name="Nota 2 3 2 2 6 2 2" xfId="20411" xr:uid="{00000000-0005-0000-0000-0000BF4F0000}"/>
    <cellStyle name="Nota 2 3 2 2 6 2 2 2" xfId="20412" xr:uid="{00000000-0005-0000-0000-0000C04F0000}"/>
    <cellStyle name="Nota 2 3 2 2 6 2 2 2 2" xfId="20413" xr:uid="{00000000-0005-0000-0000-0000C14F0000}"/>
    <cellStyle name="Nota 2 3 2 2 6 2 2 3" xfId="20414" xr:uid="{00000000-0005-0000-0000-0000C24F0000}"/>
    <cellStyle name="Nota 2 3 2 2 6 2 3" xfId="20415" xr:uid="{00000000-0005-0000-0000-0000C34F0000}"/>
    <cellStyle name="Nota 2 3 2 2 6 2 3 2" xfId="20416" xr:uid="{00000000-0005-0000-0000-0000C44F0000}"/>
    <cellStyle name="Nota 2 3 2 2 6 2 4" xfId="20417" xr:uid="{00000000-0005-0000-0000-0000C54F0000}"/>
    <cellStyle name="Nota 2 3 2 2 6 2 4 2" xfId="20418" xr:uid="{00000000-0005-0000-0000-0000C64F0000}"/>
    <cellStyle name="Nota 2 3 2 2 6 2 5" xfId="20419" xr:uid="{00000000-0005-0000-0000-0000C74F0000}"/>
    <cellStyle name="Nota 2 3 2 2 6 3" xfId="20420" xr:uid="{00000000-0005-0000-0000-0000C84F0000}"/>
    <cellStyle name="Nota 2 3 2 2 6 3 2" xfId="20421" xr:uid="{00000000-0005-0000-0000-0000C94F0000}"/>
    <cellStyle name="Nota 2 3 2 2 6 3 2 2" xfId="20422" xr:uid="{00000000-0005-0000-0000-0000CA4F0000}"/>
    <cellStyle name="Nota 2 3 2 2 6 3 3" xfId="20423" xr:uid="{00000000-0005-0000-0000-0000CB4F0000}"/>
    <cellStyle name="Nota 2 3 2 2 6 4" xfId="20424" xr:uid="{00000000-0005-0000-0000-0000CC4F0000}"/>
    <cellStyle name="Nota 2 3 2 2 6 4 2" xfId="20425" xr:uid="{00000000-0005-0000-0000-0000CD4F0000}"/>
    <cellStyle name="Nota 2 3 2 2 6 4 2 2" xfId="20426" xr:uid="{00000000-0005-0000-0000-0000CE4F0000}"/>
    <cellStyle name="Nota 2 3 2 2 6 4 3" xfId="20427" xr:uid="{00000000-0005-0000-0000-0000CF4F0000}"/>
    <cellStyle name="Nota 2 3 2 2 6 5" xfId="20428" xr:uid="{00000000-0005-0000-0000-0000D04F0000}"/>
    <cellStyle name="Nota 2 3 2 2 6 5 2" xfId="20429" xr:uid="{00000000-0005-0000-0000-0000D14F0000}"/>
    <cellStyle name="Nota 2 3 2 2 6 5 2 2" xfId="20430" xr:uid="{00000000-0005-0000-0000-0000D24F0000}"/>
    <cellStyle name="Nota 2 3 2 2 6 5 3" xfId="20431" xr:uid="{00000000-0005-0000-0000-0000D34F0000}"/>
    <cellStyle name="Nota 2 3 2 2 6 6" xfId="20432" xr:uid="{00000000-0005-0000-0000-0000D44F0000}"/>
    <cellStyle name="Nota 2 3 2 2 6 6 2" xfId="20433" xr:uid="{00000000-0005-0000-0000-0000D54F0000}"/>
    <cellStyle name="Nota 2 3 2 2 6 6 2 2" xfId="20434" xr:uid="{00000000-0005-0000-0000-0000D64F0000}"/>
    <cellStyle name="Nota 2 3 2 2 6 6 3" xfId="20435" xr:uid="{00000000-0005-0000-0000-0000D74F0000}"/>
    <cellStyle name="Nota 2 3 2 2 6 7" xfId="20436" xr:uid="{00000000-0005-0000-0000-0000D84F0000}"/>
    <cellStyle name="Nota 2 3 2 2 6 7 2" xfId="20437" xr:uid="{00000000-0005-0000-0000-0000D94F0000}"/>
    <cellStyle name="Nota 2 3 2 2 6 8" xfId="20438" xr:uid="{00000000-0005-0000-0000-0000DA4F0000}"/>
    <cellStyle name="Nota 2 3 2 2 6 8 2" xfId="20439" xr:uid="{00000000-0005-0000-0000-0000DB4F0000}"/>
    <cellStyle name="Nota 2 3 2 2 6 9" xfId="20440" xr:uid="{00000000-0005-0000-0000-0000DC4F0000}"/>
    <cellStyle name="Nota 2 3 2 2 7" xfId="20441" xr:uid="{00000000-0005-0000-0000-0000DD4F0000}"/>
    <cellStyle name="Nota 2 3 2 2 7 2" xfId="20442" xr:uid="{00000000-0005-0000-0000-0000DE4F0000}"/>
    <cellStyle name="Nota 2 3 2 2 7 2 2" xfId="20443" xr:uid="{00000000-0005-0000-0000-0000DF4F0000}"/>
    <cellStyle name="Nota 2 3 2 2 7 2 2 2" xfId="20444" xr:uid="{00000000-0005-0000-0000-0000E04F0000}"/>
    <cellStyle name="Nota 2 3 2 2 7 2 3" xfId="20445" xr:uid="{00000000-0005-0000-0000-0000E14F0000}"/>
    <cellStyle name="Nota 2 3 2 2 7 2 3 2" xfId="20446" xr:uid="{00000000-0005-0000-0000-0000E24F0000}"/>
    <cellStyle name="Nota 2 3 2 2 7 2 4" xfId="20447" xr:uid="{00000000-0005-0000-0000-0000E34F0000}"/>
    <cellStyle name="Nota 2 3 2 2 7 3" xfId="20448" xr:uid="{00000000-0005-0000-0000-0000E44F0000}"/>
    <cellStyle name="Nota 2 3 2 2 7 3 2" xfId="20449" xr:uid="{00000000-0005-0000-0000-0000E54F0000}"/>
    <cellStyle name="Nota 2 3 2 2 7 4" xfId="20450" xr:uid="{00000000-0005-0000-0000-0000E64F0000}"/>
    <cellStyle name="Nota 2 3 2 2 7 4 2" xfId="20451" xr:uid="{00000000-0005-0000-0000-0000E74F0000}"/>
    <cellStyle name="Nota 2 3 2 2 7 5" xfId="20452" xr:uid="{00000000-0005-0000-0000-0000E84F0000}"/>
    <cellStyle name="Nota 2 3 2 2 8" xfId="20453" xr:uid="{00000000-0005-0000-0000-0000E94F0000}"/>
    <cellStyle name="Nota 2 3 2 2 8 2" xfId="20454" xr:uid="{00000000-0005-0000-0000-0000EA4F0000}"/>
    <cellStyle name="Nota 2 3 2 2 8 2 2" xfId="20455" xr:uid="{00000000-0005-0000-0000-0000EB4F0000}"/>
    <cellStyle name="Nota 2 3 2 2 8 2 2 2" xfId="20456" xr:uid="{00000000-0005-0000-0000-0000EC4F0000}"/>
    <cellStyle name="Nota 2 3 2 2 8 2 3" xfId="20457" xr:uid="{00000000-0005-0000-0000-0000ED4F0000}"/>
    <cellStyle name="Nota 2 3 2 2 8 2 3 2" xfId="20458" xr:uid="{00000000-0005-0000-0000-0000EE4F0000}"/>
    <cellStyle name="Nota 2 3 2 2 8 2 4" xfId="20459" xr:uid="{00000000-0005-0000-0000-0000EF4F0000}"/>
    <cellStyle name="Nota 2 3 2 2 8 3" xfId="20460" xr:uid="{00000000-0005-0000-0000-0000F04F0000}"/>
    <cellStyle name="Nota 2 3 2 2 8 3 2" xfId="20461" xr:uid="{00000000-0005-0000-0000-0000F14F0000}"/>
    <cellStyle name="Nota 2 3 2 2 8 4" xfId="20462" xr:uid="{00000000-0005-0000-0000-0000F24F0000}"/>
    <cellStyle name="Nota 2 3 2 2 8 4 2" xfId="20463" xr:uid="{00000000-0005-0000-0000-0000F34F0000}"/>
    <cellStyle name="Nota 2 3 2 2 8 5" xfId="20464" xr:uid="{00000000-0005-0000-0000-0000F44F0000}"/>
    <cellStyle name="Nota 2 3 2 2 9" xfId="20465" xr:uid="{00000000-0005-0000-0000-0000F54F0000}"/>
    <cellStyle name="Nota 2 3 2 2 9 2" xfId="20466" xr:uid="{00000000-0005-0000-0000-0000F64F0000}"/>
    <cellStyle name="Nota 2 3 2 2 9 2 2" xfId="20467" xr:uid="{00000000-0005-0000-0000-0000F74F0000}"/>
    <cellStyle name="Nota 2 3 2 2 9 3" xfId="20468" xr:uid="{00000000-0005-0000-0000-0000F84F0000}"/>
    <cellStyle name="Nota 2 3 2 2 9 3 2" xfId="20469" xr:uid="{00000000-0005-0000-0000-0000F94F0000}"/>
    <cellStyle name="Nota 2 3 2 2 9 4" xfId="20470" xr:uid="{00000000-0005-0000-0000-0000FA4F0000}"/>
    <cellStyle name="Nota 2 3 2 3" xfId="20471" xr:uid="{00000000-0005-0000-0000-0000FB4F0000}"/>
    <cellStyle name="Nota 2 3 2 3 2" xfId="20472" xr:uid="{00000000-0005-0000-0000-0000FC4F0000}"/>
    <cellStyle name="Nota 2 3 2 3 2 10" xfId="20473" xr:uid="{00000000-0005-0000-0000-0000FD4F0000}"/>
    <cellStyle name="Nota 2 3 2 3 2 10 2" xfId="20474" xr:uid="{00000000-0005-0000-0000-0000FE4F0000}"/>
    <cellStyle name="Nota 2 3 2 3 2 11" xfId="20475" xr:uid="{00000000-0005-0000-0000-0000FF4F0000}"/>
    <cellStyle name="Nota 2 3 2 3 2 11 2" xfId="20476" xr:uid="{00000000-0005-0000-0000-000000500000}"/>
    <cellStyle name="Nota 2 3 2 3 2 12" xfId="20477" xr:uid="{00000000-0005-0000-0000-000001500000}"/>
    <cellStyle name="Nota 2 3 2 3 2 2" xfId="20478" xr:uid="{00000000-0005-0000-0000-000002500000}"/>
    <cellStyle name="Nota 2 3 2 3 2 2 2" xfId="20479" xr:uid="{00000000-0005-0000-0000-000003500000}"/>
    <cellStyle name="Nota 2 3 2 3 2 2 2 2" xfId="20480" xr:uid="{00000000-0005-0000-0000-000004500000}"/>
    <cellStyle name="Nota 2 3 2 3 2 2 2 2 2" xfId="20481" xr:uid="{00000000-0005-0000-0000-000005500000}"/>
    <cellStyle name="Nota 2 3 2 3 2 2 2 3" xfId="20482" xr:uid="{00000000-0005-0000-0000-000006500000}"/>
    <cellStyle name="Nota 2 3 2 3 2 2 2 3 2" xfId="20483" xr:uid="{00000000-0005-0000-0000-000007500000}"/>
    <cellStyle name="Nota 2 3 2 3 2 2 2 4" xfId="20484" xr:uid="{00000000-0005-0000-0000-000008500000}"/>
    <cellStyle name="Nota 2 3 2 3 2 2 3" xfId="20485" xr:uid="{00000000-0005-0000-0000-000009500000}"/>
    <cellStyle name="Nota 2 3 2 3 2 2 3 2" xfId="20486" xr:uid="{00000000-0005-0000-0000-00000A500000}"/>
    <cellStyle name="Nota 2 3 2 3 2 2 3 2 2" xfId="20487" xr:uid="{00000000-0005-0000-0000-00000B500000}"/>
    <cellStyle name="Nota 2 3 2 3 2 2 3 3" xfId="20488" xr:uid="{00000000-0005-0000-0000-00000C500000}"/>
    <cellStyle name="Nota 2 3 2 3 2 2 4" xfId="20489" xr:uid="{00000000-0005-0000-0000-00000D500000}"/>
    <cellStyle name="Nota 2 3 2 3 2 2 4 2" xfId="20490" xr:uid="{00000000-0005-0000-0000-00000E500000}"/>
    <cellStyle name="Nota 2 3 2 3 2 2 5" xfId="20491" xr:uid="{00000000-0005-0000-0000-00000F500000}"/>
    <cellStyle name="Nota 2 3 2 3 2 2 5 2" xfId="20492" xr:uid="{00000000-0005-0000-0000-000010500000}"/>
    <cellStyle name="Nota 2 3 2 3 2 2 6" xfId="20493" xr:uid="{00000000-0005-0000-0000-000011500000}"/>
    <cellStyle name="Nota 2 3 2 3 2 3" xfId="20494" xr:uid="{00000000-0005-0000-0000-000012500000}"/>
    <cellStyle name="Nota 2 3 2 3 2 3 2" xfId="20495" xr:uid="{00000000-0005-0000-0000-000013500000}"/>
    <cellStyle name="Nota 2 3 2 3 2 3 2 2" xfId="20496" xr:uid="{00000000-0005-0000-0000-000014500000}"/>
    <cellStyle name="Nota 2 3 2 3 2 3 2 2 2" xfId="20497" xr:uid="{00000000-0005-0000-0000-000015500000}"/>
    <cellStyle name="Nota 2 3 2 3 2 3 2 3" xfId="20498" xr:uid="{00000000-0005-0000-0000-000016500000}"/>
    <cellStyle name="Nota 2 3 2 3 2 3 2 3 2" xfId="20499" xr:uid="{00000000-0005-0000-0000-000017500000}"/>
    <cellStyle name="Nota 2 3 2 3 2 3 2 4" xfId="20500" xr:uid="{00000000-0005-0000-0000-000018500000}"/>
    <cellStyle name="Nota 2 3 2 3 2 3 3" xfId="20501" xr:uid="{00000000-0005-0000-0000-000019500000}"/>
    <cellStyle name="Nota 2 3 2 3 2 3 3 2" xfId="20502" xr:uid="{00000000-0005-0000-0000-00001A500000}"/>
    <cellStyle name="Nota 2 3 2 3 2 3 3 2 2" xfId="20503" xr:uid="{00000000-0005-0000-0000-00001B500000}"/>
    <cellStyle name="Nota 2 3 2 3 2 3 3 3" xfId="20504" xr:uid="{00000000-0005-0000-0000-00001C500000}"/>
    <cellStyle name="Nota 2 3 2 3 2 3 4" xfId="20505" xr:uid="{00000000-0005-0000-0000-00001D500000}"/>
    <cellStyle name="Nota 2 3 2 3 2 3 4 2" xfId="20506" xr:uid="{00000000-0005-0000-0000-00001E500000}"/>
    <cellStyle name="Nota 2 3 2 3 2 3 5" xfId="20507" xr:uid="{00000000-0005-0000-0000-00001F500000}"/>
    <cellStyle name="Nota 2 3 2 3 2 3 5 2" xfId="20508" xr:uid="{00000000-0005-0000-0000-000020500000}"/>
    <cellStyle name="Nota 2 3 2 3 2 3 6" xfId="20509" xr:uid="{00000000-0005-0000-0000-000021500000}"/>
    <cellStyle name="Nota 2 3 2 3 2 4" xfId="20510" xr:uid="{00000000-0005-0000-0000-000022500000}"/>
    <cellStyle name="Nota 2 3 2 3 2 4 2" xfId="20511" xr:uid="{00000000-0005-0000-0000-000023500000}"/>
    <cellStyle name="Nota 2 3 2 3 2 4 2 2" xfId="20512" xr:uid="{00000000-0005-0000-0000-000024500000}"/>
    <cellStyle name="Nota 2 3 2 3 2 4 2 2 2" xfId="20513" xr:uid="{00000000-0005-0000-0000-000025500000}"/>
    <cellStyle name="Nota 2 3 2 3 2 4 2 3" xfId="20514" xr:uid="{00000000-0005-0000-0000-000026500000}"/>
    <cellStyle name="Nota 2 3 2 3 2 4 2 3 2" xfId="20515" xr:uid="{00000000-0005-0000-0000-000027500000}"/>
    <cellStyle name="Nota 2 3 2 3 2 4 2 4" xfId="20516" xr:uid="{00000000-0005-0000-0000-000028500000}"/>
    <cellStyle name="Nota 2 3 2 3 2 4 3" xfId="20517" xr:uid="{00000000-0005-0000-0000-000029500000}"/>
    <cellStyle name="Nota 2 3 2 3 2 4 3 2" xfId="20518" xr:uid="{00000000-0005-0000-0000-00002A500000}"/>
    <cellStyle name="Nota 2 3 2 3 2 4 3 2 2" xfId="20519" xr:uid="{00000000-0005-0000-0000-00002B500000}"/>
    <cellStyle name="Nota 2 3 2 3 2 4 3 3" xfId="20520" xr:uid="{00000000-0005-0000-0000-00002C500000}"/>
    <cellStyle name="Nota 2 3 2 3 2 4 4" xfId="20521" xr:uid="{00000000-0005-0000-0000-00002D500000}"/>
    <cellStyle name="Nota 2 3 2 3 2 4 4 2" xfId="20522" xr:uid="{00000000-0005-0000-0000-00002E500000}"/>
    <cellStyle name="Nota 2 3 2 3 2 4 5" xfId="20523" xr:uid="{00000000-0005-0000-0000-00002F500000}"/>
    <cellStyle name="Nota 2 3 2 3 2 4 5 2" xfId="20524" xr:uid="{00000000-0005-0000-0000-000030500000}"/>
    <cellStyle name="Nota 2 3 2 3 2 4 6" xfId="20525" xr:uid="{00000000-0005-0000-0000-000031500000}"/>
    <cellStyle name="Nota 2 3 2 3 2 5" xfId="20526" xr:uid="{00000000-0005-0000-0000-000032500000}"/>
    <cellStyle name="Nota 2 3 2 3 2 5 2" xfId="20527" xr:uid="{00000000-0005-0000-0000-000033500000}"/>
    <cellStyle name="Nota 2 3 2 3 2 5 2 2" xfId="20528" xr:uid="{00000000-0005-0000-0000-000034500000}"/>
    <cellStyle name="Nota 2 3 2 3 2 5 2 2 2" xfId="20529" xr:uid="{00000000-0005-0000-0000-000035500000}"/>
    <cellStyle name="Nota 2 3 2 3 2 5 2 3" xfId="20530" xr:uid="{00000000-0005-0000-0000-000036500000}"/>
    <cellStyle name="Nota 2 3 2 3 2 5 2 3 2" xfId="20531" xr:uid="{00000000-0005-0000-0000-000037500000}"/>
    <cellStyle name="Nota 2 3 2 3 2 5 2 4" xfId="20532" xr:uid="{00000000-0005-0000-0000-000038500000}"/>
    <cellStyle name="Nota 2 3 2 3 2 5 3" xfId="20533" xr:uid="{00000000-0005-0000-0000-000039500000}"/>
    <cellStyle name="Nota 2 3 2 3 2 5 3 2" xfId="20534" xr:uid="{00000000-0005-0000-0000-00003A500000}"/>
    <cellStyle name="Nota 2 3 2 3 2 5 3 2 2" xfId="20535" xr:uid="{00000000-0005-0000-0000-00003B500000}"/>
    <cellStyle name="Nota 2 3 2 3 2 5 3 3" xfId="20536" xr:uid="{00000000-0005-0000-0000-00003C500000}"/>
    <cellStyle name="Nota 2 3 2 3 2 5 4" xfId="20537" xr:uid="{00000000-0005-0000-0000-00003D500000}"/>
    <cellStyle name="Nota 2 3 2 3 2 5 4 2" xfId="20538" xr:uid="{00000000-0005-0000-0000-00003E500000}"/>
    <cellStyle name="Nota 2 3 2 3 2 5 5" xfId="20539" xr:uid="{00000000-0005-0000-0000-00003F500000}"/>
    <cellStyle name="Nota 2 3 2 3 2 5 5 2" xfId="20540" xr:uid="{00000000-0005-0000-0000-000040500000}"/>
    <cellStyle name="Nota 2 3 2 3 2 5 6" xfId="20541" xr:uid="{00000000-0005-0000-0000-000041500000}"/>
    <cellStyle name="Nota 2 3 2 3 2 6" xfId="20542" xr:uid="{00000000-0005-0000-0000-000042500000}"/>
    <cellStyle name="Nota 2 3 2 3 2 6 2" xfId="20543" xr:uid="{00000000-0005-0000-0000-000043500000}"/>
    <cellStyle name="Nota 2 3 2 3 2 6 2 2" xfId="20544" xr:uid="{00000000-0005-0000-0000-000044500000}"/>
    <cellStyle name="Nota 2 3 2 3 2 6 2 2 2" xfId="20545" xr:uid="{00000000-0005-0000-0000-000045500000}"/>
    <cellStyle name="Nota 2 3 2 3 2 6 2 3" xfId="20546" xr:uid="{00000000-0005-0000-0000-000046500000}"/>
    <cellStyle name="Nota 2 3 2 3 2 6 2 3 2" xfId="20547" xr:uid="{00000000-0005-0000-0000-000047500000}"/>
    <cellStyle name="Nota 2 3 2 3 2 6 2 4" xfId="20548" xr:uid="{00000000-0005-0000-0000-000048500000}"/>
    <cellStyle name="Nota 2 3 2 3 2 6 3" xfId="20549" xr:uid="{00000000-0005-0000-0000-000049500000}"/>
    <cellStyle name="Nota 2 3 2 3 2 6 3 2" xfId="20550" xr:uid="{00000000-0005-0000-0000-00004A500000}"/>
    <cellStyle name="Nota 2 3 2 3 2 6 4" xfId="20551" xr:uid="{00000000-0005-0000-0000-00004B500000}"/>
    <cellStyle name="Nota 2 3 2 3 2 6 4 2" xfId="20552" xr:uid="{00000000-0005-0000-0000-00004C500000}"/>
    <cellStyle name="Nota 2 3 2 3 2 6 5" xfId="20553" xr:uid="{00000000-0005-0000-0000-00004D500000}"/>
    <cellStyle name="Nota 2 3 2 3 2 7" xfId="20554" xr:uid="{00000000-0005-0000-0000-00004E500000}"/>
    <cellStyle name="Nota 2 3 2 3 2 7 2" xfId="20555" xr:uid="{00000000-0005-0000-0000-00004F500000}"/>
    <cellStyle name="Nota 2 3 2 3 2 7 2 2" xfId="20556" xr:uid="{00000000-0005-0000-0000-000050500000}"/>
    <cellStyle name="Nota 2 3 2 3 2 7 3" xfId="20557" xr:uid="{00000000-0005-0000-0000-000051500000}"/>
    <cellStyle name="Nota 2 3 2 3 2 7 3 2" xfId="20558" xr:uid="{00000000-0005-0000-0000-000052500000}"/>
    <cellStyle name="Nota 2 3 2 3 2 7 4" xfId="20559" xr:uid="{00000000-0005-0000-0000-000053500000}"/>
    <cellStyle name="Nota 2 3 2 3 2 8" xfId="20560" xr:uid="{00000000-0005-0000-0000-000054500000}"/>
    <cellStyle name="Nota 2 3 2 3 2 8 2" xfId="20561" xr:uid="{00000000-0005-0000-0000-000055500000}"/>
    <cellStyle name="Nota 2 3 2 3 2 8 2 2" xfId="20562" xr:uid="{00000000-0005-0000-0000-000056500000}"/>
    <cellStyle name="Nota 2 3 2 3 2 8 3" xfId="20563" xr:uid="{00000000-0005-0000-0000-000057500000}"/>
    <cellStyle name="Nota 2 3 2 3 2 8 3 2" xfId="20564" xr:uid="{00000000-0005-0000-0000-000058500000}"/>
    <cellStyle name="Nota 2 3 2 3 2 8 4" xfId="20565" xr:uid="{00000000-0005-0000-0000-000059500000}"/>
    <cellStyle name="Nota 2 3 2 3 2 9" xfId="20566" xr:uid="{00000000-0005-0000-0000-00005A500000}"/>
    <cellStyle name="Nota 2 3 2 3 2 9 2" xfId="20567" xr:uid="{00000000-0005-0000-0000-00005B500000}"/>
    <cellStyle name="Nota 2 3 2 3 2 9 2 2" xfId="20568" xr:uid="{00000000-0005-0000-0000-00005C500000}"/>
    <cellStyle name="Nota 2 3 2 3 2 9 3" xfId="20569" xr:uid="{00000000-0005-0000-0000-00005D500000}"/>
    <cellStyle name="Nota 2 3 2 3 3" xfId="20570" xr:uid="{00000000-0005-0000-0000-00005E500000}"/>
    <cellStyle name="Nota 2 3 2 3 3 10" xfId="20571" xr:uid="{00000000-0005-0000-0000-00005F500000}"/>
    <cellStyle name="Nota 2 3 2 3 3 10 2" xfId="20572" xr:uid="{00000000-0005-0000-0000-000060500000}"/>
    <cellStyle name="Nota 2 3 2 3 3 11" xfId="20573" xr:uid="{00000000-0005-0000-0000-000061500000}"/>
    <cellStyle name="Nota 2 3 2 3 3 11 2" xfId="20574" xr:uid="{00000000-0005-0000-0000-000062500000}"/>
    <cellStyle name="Nota 2 3 2 3 3 12" xfId="20575" xr:uid="{00000000-0005-0000-0000-000063500000}"/>
    <cellStyle name="Nota 2 3 2 3 3 2" xfId="20576" xr:uid="{00000000-0005-0000-0000-000064500000}"/>
    <cellStyle name="Nota 2 3 2 3 3 2 2" xfId="20577" xr:uid="{00000000-0005-0000-0000-000065500000}"/>
    <cellStyle name="Nota 2 3 2 3 3 2 2 2" xfId="20578" xr:uid="{00000000-0005-0000-0000-000066500000}"/>
    <cellStyle name="Nota 2 3 2 3 3 2 2 2 2" xfId="20579" xr:uid="{00000000-0005-0000-0000-000067500000}"/>
    <cellStyle name="Nota 2 3 2 3 3 2 2 3" xfId="20580" xr:uid="{00000000-0005-0000-0000-000068500000}"/>
    <cellStyle name="Nota 2 3 2 3 3 2 2 3 2" xfId="20581" xr:uid="{00000000-0005-0000-0000-000069500000}"/>
    <cellStyle name="Nota 2 3 2 3 3 2 2 4" xfId="20582" xr:uid="{00000000-0005-0000-0000-00006A500000}"/>
    <cellStyle name="Nota 2 3 2 3 3 2 3" xfId="20583" xr:uid="{00000000-0005-0000-0000-00006B500000}"/>
    <cellStyle name="Nota 2 3 2 3 3 2 3 2" xfId="20584" xr:uid="{00000000-0005-0000-0000-00006C500000}"/>
    <cellStyle name="Nota 2 3 2 3 3 2 3 2 2" xfId="20585" xr:uid="{00000000-0005-0000-0000-00006D500000}"/>
    <cellStyle name="Nota 2 3 2 3 3 2 3 3" xfId="20586" xr:uid="{00000000-0005-0000-0000-00006E500000}"/>
    <cellStyle name="Nota 2 3 2 3 3 2 4" xfId="20587" xr:uid="{00000000-0005-0000-0000-00006F500000}"/>
    <cellStyle name="Nota 2 3 2 3 3 2 4 2" xfId="20588" xr:uid="{00000000-0005-0000-0000-000070500000}"/>
    <cellStyle name="Nota 2 3 2 3 3 2 5" xfId="20589" xr:uid="{00000000-0005-0000-0000-000071500000}"/>
    <cellStyle name="Nota 2 3 2 3 3 2 5 2" xfId="20590" xr:uid="{00000000-0005-0000-0000-000072500000}"/>
    <cellStyle name="Nota 2 3 2 3 3 2 6" xfId="20591" xr:uid="{00000000-0005-0000-0000-000073500000}"/>
    <cellStyle name="Nota 2 3 2 3 3 3" xfId="20592" xr:uid="{00000000-0005-0000-0000-000074500000}"/>
    <cellStyle name="Nota 2 3 2 3 3 3 2" xfId="20593" xr:uid="{00000000-0005-0000-0000-000075500000}"/>
    <cellStyle name="Nota 2 3 2 3 3 3 2 2" xfId="20594" xr:uid="{00000000-0005-0000-0000-000076500000}"/>
    <cellStyle name="Nota 2 3 2 3 3 3 2 2 2" xfId="20595" xr:uid="{00000000-0005-0000-0000-000077500000}"/>
    <cellStyle name="Nota 2 3 2 3 3 3 2 3" xfId="20596" xr:uid="{00000000-0005-0000-0000-000078500000}"/>
    <cellStyle name="Nota 2 3 2 3 3 3 2 3 2" xfId="20597" xr:uid="{00000000-0005-0000-0000-000079500000}"/>
    <cellStyle name="Nota 2 3 2 3 3 3 2 4" xfId="20598" xr:uid="{00000000-0005-0000-0000-00007A500000}"/>
    <cellStyle name="Nota 2 3 2 3 3 3 3" xfId="20599" xr:uid="{00000000-0005-0000-0000-00007B500000}"/>
    <cellStyle name="Nota 2 3 2 3 3 3 3 2" xfId="20600" xr:uid="{00000000-0005-0000-0000-00007C500000}"/>
    <cellStyle name="Nota 2 3 2 3 3 3 3 2 2" xfId="20601" xr:uid="{00000000-0005-0000-0000-00007D500000}"/>
    <cellStyle name="Nota 2 3 2 3 3 3 3 3" xfId="20602" xr:uid="{00000000-0005-0000-0000-00007E500000}"/>
    <cellStyle name="Nota 2 3 2 3 3 3 4" xfId="20603" xr:uid="{00000000-0005-0000-0000-00007F500000}"/>
    <cellStyle name="Nota 2 3 2 3 3 3 4 2" xfId="20604" xr:uid="{00000000-0005-0000-0000-000080500000}"/>
    <cellStyle name="Nota 2 3 2 3 3 3 5" xfId="20605" xr:uid="{00000000-0005-0000-0000-000081500000}"/>
    <cellStyle name="Nota 2 3 2 3 3 3 5 2" xfId="20606" xr:uid="{00000000-0005-0000-0000-000082500000}"/>
    <cellStyle name="Nota 2 3 2 3 3 3 6" xfId="20607" xr:uid="{00000000-0005-0000-0000-000083500000}"/>
    <cellStyle name="Nota 2 3 2 3 3 4" xfId="20608" xr:uid="{00000000-0005-0000-0000-000084500000}"/>
    <cellStyle name="Nota 2 3 2 3 3 4 2" xfId="20609" xr:uid="{00000000-0005-0000-0000-000085500000}"/>
    <cellStyle name="Nota 2 3 2 3 3 4 2 2" xfId="20610" xr:uid="{00000000-0005-0000-0000-000086500000}"/>
    <cellStyle name="Nota 2 3 2 3 3 4 2 2 2" xfId="20611" xr:uid="{00000000-0005-0000-0000-000087500000}"/>
    <cellStyle name="Nota 2 3 2 3 3 4 2 3" xfId="20612" xr:uid="{00000000-0005-0000-0000-000088500000}"/>
    <cellStyle name="Nota 2 3 2 3 3 4 2 3 2" xfId="20613" xr:uid="{00000000-0005-0000-0000-000089500000}"/>
    <cellStyle name="Nota 2 3 2 3 3 4 2 4" xfId="20614" xr:uid="{00000000-0005-0000-0000-00008A500000}"/>
    <cellStyle name="Nota 2 3 2 3 3 4 3" xfId="20615" xr:uid="{00000000-0005-0000-0000-00008B500000}"/>
    <cellStyle name="Nota 2 3 2 3 3 4 3 2" xfId="20616" xr:uid="{00000000-0005-0000-0000-00008C500000}"/>
    <cellStyle name="Nota 2 3 2 3 3 4 3 2 2" xfId="20617" xr:uid="{00000000-0005-0000-0000-00008D500000}"/>
    <cellStyle name="Nota 2 3 2 3 3 4 3 3" xfId="20618" xr:uid="{00000000-0005-0000-0000-00008E500000}"/>
    <cellStyle name="Nota 2 3 2 3 3 4 4" xfId="20619" xr:uid="{00000000-0005-0000-0000-00008F500000}"/>
    <cellStyle name="Nota 2 3 2 3 3 4 4 2" xfId="20620" xr:uid="{00000000-0005-0000-0000-000090500000}"/>
    <cellStyle name="Nota 2 3 2 3 3 4 5" xfId="20621" xr:uid="{00000000-0005-0000-0000-000091500000}"/>
    <cellStyle name="Nota 2 3 2 3 3 4 5 2" xfId="20622" xr:uid="{00000000-0005-0000-0000-000092500000}"/>
    <cellStyle name="Nota 2 3 2 3 3 4 6" xfId="20623" xr:uid="{00000000-0005-0000-0000-000093500000}"/>
    <cellStyle name="Nota 2 3 2 3 3 5" xfId="20624" xr:uid="{00000000-0005-0000-0000-000094500000}"/>
    <cellStyle name="Nota 2 3 2 3 3 5 2" xfId="20625" xr:uid="{00000000-0005-0000-0000-000095500000}"/>
    <cellStyle name="Nota 2 3 2 3 3 5 2 2" xfId="20626" xr:uid="{00000000-0005-0000-0000-000096500000}"/>
    <cellStyle name="Nota 2 3 2 3 3 5 2 2 2" xfId="20627" xr:uid="{00000000-0005-0000-0000-000097500000}"/>
    <cellStyle name="Nota 2 3 2 3 3 5 2 3" xfId="20628" xr:uid="{00000000-0005-0000-0000-000098500000}"/>
    <cellStyle name="Nota 2 3 2 3 3 5 2 3 2" xfId="20629" xr:uid="{00000000-0005-0000-0000-000099500000}"/>
    <cellStyle name="Nota 2 3 2 3 3 5 2 4" xfId="20630" xr:uid="{00000000-0005-0000-0000-00009A500000}"/>
    <cellStyle name="Nota 2 3 2 3 3 5 3" xfId="20631" xr:uid="{00000000-0005-0000-0000-00009B500000}"/>
    <cellStyle name="Nota 2 3 2 3 3 5 3 2" xfId="20632" xr:uid="{00000000-0005-0000-0000-00009C500000}"/>
    <cellStyle name="Nota 2 3 2 3 3 5 3 2 2" xfId="20633" xr:uid="{00000000-0005-0000-0000-00009D500000}"/>
    <cellStyle name="Nota 2 3 2 3 3 5 3 3" xfId="20634" xr:uid="{00000000-0005-0000-0000-00009E500000}"/>
    <cellStyle name="Nota 2 3 2 3 3 5 4" xfId="20635" xr:uid="{00000000-0005-0000-0000-00009F500000}"/>
    <cellStyle name="Nota 2 3 2 3 3 5 4 2" xfId="20636" xr:uid="{00000000-0005-0000-0000-0000A0500000}"/>
    <cellStyle name="Nota 2 3 2 3 3 5 5" xfId="20637" xr:uid="{00000000-0005-0000-0000-0000A1500000}"/>
    <cellStyle name="Nota 2 3 2 3 3 5 5 2" xfId="20638" xr:uid="{00000000-0005-0000-0000-0000A2500000}"/>
    <cellStyle name="Nota 2 3 2 3 3 5 6" xfId="20639" xr:uid="{00000000-0005-0000-0000-0000A3500000}"/>
    <cellStyle name="Nota 2 3 2 3 3 6" xfId="20640" xr:uid="{00000000-0005-0000-0000-0000A4500000}"/>
    <cellStyle name="Nota 2 3 2 3 3 6 2" xfId="20641" xr:uid="{00000000-0005-0000-0000-0000A5500000}"/>
    <cellStyle name="Nota 2 3 2 3 3 6 2 2" xfId="20642" xr:uid="{00000000-0005-0000-0000-0000A6500000}"/>
    <cellStyle name="Nota 2 3 2 3 3 6 2 2 2" xfId="20643" xr:uid="{00000000-0005-0000-0000-0000A7500000}"/>
    <cellStyle name="Nota 2 3 2 3 3 6 2 3" xfId="20644" xr:uid="{00000000-0005-0000-0000-0000A8500000}"/>
    <cellStyle name="Nota 2 3 2 3 3 6 2 3 2" xfId="20645" xr:uid="{00000000-0005-0000-0000-0000A9500000}"/>
    <cellStyle name="Nota 2 3 2 3 3 6 2 4" xfId="20646" xr:uid="{00000000-0005-0000-0000-0000AA500000}"/>
    <cellStyle name="Nota 2 3 2 3 3 6 3" xfId="20647" xr:uid="{00000000-0005-0000-0000-0000AB500000}"/>
    <cellStyle name="Nota 2 3 2 3 3 6 3 2" xfId="20648" xr:uid="{00000000-0005-0000-0000-0000AC500000}"/>
    <cellStyle name="Nota 2 3 2 3 3 6 4" xfId="20649" xr:uid="{00000000-0005-0000-0000-0000AD500000}"/>
    <cellStyle name="Nota 2 3 2 3 3 6 4 2" xfId="20650" xr:uid="{00000000-0005-0000-0000-0000AE500000}"/>
    <cellStyle name="Nota 2 3 2 3 3 6 5" xfId="20651" xr:uid="{00000000-0005-0000-0000-0000AF500000}"/>
    <cellStyle name="Nota 2 3 2 3 3 7" xfId="20652" xr:uid="{00000000-0005-0000-0000-0000B0500000}"/>
    <cellStyle name="Nota 2 3 2 3 3 7 2" xfId="20653" xr:uid="{00000000-0005-0000-0000-0000B1500000}"/>
    <cellStyle name="Nota 2 3 2 3 3 7 2 2" xfId="20654" xr:uid="{00000000-0005-0000-0000-0000B2500000}"/>
    <cellStyle name="Nota 2 3 2 3 3 7 3" xfId="20655" xr:uid="{00000000-0005-0000-0000-0000B3500000}"/>
    <cellStyle name="Nota 2 3 2 3 3 7 3 2" xfId="20656" xr:uid="{00000000-0005-0000-0000-0000B4500000}"/>
    <cellStyle name="Nota 2 3 2 3 3 7 4" xfId="20657" xr:uid="{00000000-0005-0000-0000-0000B5500000}"/>
    <cellStyle name="Nota 2 3 2 3 3 8" xfId="20658" xr:uid="{00000000-0005-0000-0000-0000B6500000}"/>
    <cellStyle name="Nota 2 3 2 3 3 8 2" xfId="20659" xr:uid="{00000000-0005-0000-0000-0000B7500000}"/>
    <cellStyle name="Nota 2 3 2 3 3 8 2 2" xfId="20660" xr:uid="{00000000-0005-0000-0000-0000B8500000}"/>
    <cellStyle name="Nota 2 3 2 3 3 8 3" xfId="20661" xr:uid="{00000000-0005-0000-0000-0000B9500000}"/>
    <cellStyle name="Nota 2 3 2 3 3 8 3 2" xfId="20662" xr:uid="{00000000-0005-0000-0000-0000BA500000}"/>
    <cellStyle name="Nota 2 3 2 3 3 8 4" xfId="20663" xr:uid="{00000000-0005-0000-0000-0000BB500000}"/>
    <cellStyle name="Nota 2 3 2 3 3 9" xfId="20664" xr:uid="{00000000-0005-0000-0000-0000BC500000}"/>
    <cellStyle name="Nota 2 3 2 3 3 9 2" xfId="20665" xr:uid="{00000000-0005-0000-0000-0000BD500000}"/>
    <cellStyle name="Nota 2 3 2 3 3 9 2 2" xfId="20666" xr:uid="{00000000-0005-0000-0000-0000BE500000}"/>
    <cellStyle name="Nota 2 3 2 3 3 9 3" xfId="20667" xr:uid="{00000000-0005-0000-0000-0000BF500000}"/>
    <cellStyle name="Nota 2 3 2 3 4" xfId="20668" xr:uid="{00000000-0005-0000-0000-0000C0500000}"/>
    <cellStyle name="Nota 2 3 2 3 4 2" xfId="20669" xr:uid="{00000000-0005-0000-0000-0000C1500000}"/>
    <cellStyle name="Nota 2 3 2 3 4 2 2" xfId="20670" xr:uid="{00000000-0005-0000-0000-0000C2500000}"/>
    <cellStyle name="Nota 2 3 2 3 4 2 2 2" xfId="20671" xr:uid="{00000000-0005-0000-0000-0000C3500000}"/>
    <cellStyle name="Nota 2 3 2 3 4 2 3" xfId="20672" xr:uid="{00000000-0005-0000-0000-0000C4500000}"/>
    <cellStyle name="Nota 2 3 2 3 4 3" xfId="20673" xr:uid="{00000000-0005-0000-0000-0000C5500000}"/>
    <cellStyle name="Nota 2 3 2 3 4 3 2" xfId="20674" xr:uid="{00000000-0005-0000-0000-0000C6500000}"/>
    <cellStyle name="Nota 2 3 2 3 4 3 2 2" xfId="20675" xr:uid="{00000000-0005-0000-0000-0000C7500000}"/>
    <cellStyle name="Nota 2 3 2 3 4 3 3" xfId="20676" xr:uid="{00000000-0005-0000-0000-0000C8500000}"/>
    <cellStyle name="Nota 2 3 2 3 4 4" xfId="20677" xr:uid="{00000000-0005-0000-0000-0000C9500000}"/>
    <cellStyle name="Nota 2 3 2 3 4 4 2" xfId="20678" xr:uid="{00000000-0005-0000-0000-0000CA500000}"/>
    <cellStyle name="Nota 2 3 2 3 4 4 2 2" xfId="20679" xr:uid="{00000000-0005-0000-0000-0000CB500000}"/>
    <cellStyle name="Nota 2 3 2 3 4 4 3" xfId="20680" xr:uid="{00000000-0005-0000-0000-0000CC500000}"/>
    <cellStyle name="Nota 2 3 2 3 4 5" xfId="20681" xr:uid="{00000000-0005-0000-0000-0000CD500000}"/>
    <cellStyle name="Nota 2 3 2 3 4 5 2" xfId="20682" xr:uid="{00000000-0005-0000-0000-0000CE500000}"/>
    <cellStyle name="Nota 2 3 2 3 4 5 2 2" xfId="20683" xr:uid="{00000000-0005-0000-0000-0000CF500000}"/>
    <cellStyle name="Nota 2 3 2 3 4 5 3" xfId="20684" xr:uid="{00000000-0005-0000-0000-0000D0500000}"/>
    <cellStyle name="Nota 2 3 2 3 4 6" xfId="20685" xr:uid="{00000000-0005-0000-0000-0000D1500000}"/>
    <cellStyle name="Nota 2 3 2 3 4 6 2" xfId="20686" xr:uid="{00000000-0005-0000-0000-0000D2500000}"/>
    <cellStyle name="Nota 2 3 2 3 4 6 2 2" xfId="20687" xr:uid="{00000000-0005-0000-0000-0000D3500000}"/>
    <cellStyle name="Nota 2 3 2 3 4 6 3" xfId="20688" xr:uid="{00000000-0005-0000-0000-0000D4500000}"/>
    <cellStyle name="Nota 2 3 2 3 4 7" xfId="20689" xr:uid="{00000000-0005-0000-0000-0000D5500000}"/>
    <cellStyle name="Nota 2 3 2 3 4 7 2" xfId="20690" xr:uid="{00000000-0005-0000-0000-0000D6500000}"/>
    <cellStyle name="Nota 2 3 2 3 4 8" xfId="20691" xr:uid="{00000000-0005-0000-0000-0000D7500000}"/>
    <cellStyle name="Nota 2 3 2 3 4 8 2" xfId="20692" xr:uid="{00000000-0005-0000-0000-0000D8500000}"/>
    <cellStyle name="Nota 2 3 2 3 4 9" xfId="20693" xr:uid="{00000000-0005-0000-0000-0000D9500000}"/>
    <cellStyle name="Nota 2 3 2 3 5" xfId="20694" xr:uid="{00000000-0005-0000-0000-0000DA500000}"/>
    <cellStyle name="Nota 2 3 2 3 5 2" xfId="20695" xr:uid="{00000000-0005-0000-0000-0000DB500000}"/>
    <cellStyle name="Nota 2 3 2 3 5 2 2" xfId="20696" xr:uid="{00000000-0005-0000-0000-0000DC500000}"/>
    <cellStyle name="Nota 2 3 2 3 5 2 2 2" xfId="20697" xr:uid="{00000000-0005-0000-0000-0000DD500000}"/>
    <cellStyle name="Nota 2 3 2 3 5 2 3" xfId="20698" xr:uid="{00000000-0005-0000-0000-0000DE500000}"/>
    <cellStyle name="Nota 2 3 2 3 5 3" xfId="20699" xr:uid="{00000000-0005-0000-0000-0000DF500000}"/>
    <cellStyle name="Nota 2 3 2 3 5 3 2" xfId="20700" xr:uid="{00000000-0005-0000-0000-0000E0500000}"/>
    <cellStyle name="Nota 2 3 2 3 5 4" xfId="20701" xr:uid="{00000000-0005-0000-0000-0000E1500000}"/>
    <cellStyle name="Nota 2 3 2 3 5 4 2" xfId="20702" xr:uid="{00000000-0005-0000-0000-0000E2500000}"/>
    <cellStyle name="Nota 2 3 2 3 5 5" xfId="20703" xr:uid="{00000000-0005-0000-0000-0000E3500000}"/>
    <cellStyle name="Nota 2 3 2 3 6" xfId="20704" xr:uid="{00000000-0005-0000-0000-0000E4500000}"/>
    <cellStyle name="Nota 2 3 2 3 6 2" xfId="20705" xr:uid="{00000000-0005-0000-0000-0000E5500000}"/>
    <cellStyle name="Nota 2 3 2 3 7" xfId="20706" xr:uid="{00000000-0005-0000-0000-0000E6500000}"/>
    <cellStyle name="Nota 2 3 2 4" xfId="20707" xr:uid="{00000000-0005-0000-0000-0000E7500000}"/>
    <cellStyle name="Nota 2 3 2 4 2" xfId="20708" xr:uid="{00000000-0005-0000-0000-0000E8500000}"/>
    <cellStyle name="Nota 2 3 2 4 2 2" xfId="20709" xr:uid="{00000000-0005-0000-0000-0000E9500000}"/>
    <cellStyle name="Nota 2 3 2 4 2 2 10" xfId="20710" xr:uid="{00000000-0005-0000-0000-0000EA500000}"/>
    <cellStyle name="Nota 2 3 2 4 2 2 10 2" xfId="20711" xr:uid="{00000000-0005-0000-0000-0000EB500000}"/>
    <cellStyle name="Nota 2 3 2 4 2 2 11" xfId="20712" xr:uid="{00000000-0005-0000-0000-0000EC500000}"/>
    <cellStyle name="Nota 2 3 2 4 2 2 11 2" xfId="20713" xr:uid="{00000000-0005-0000-0000-0000ED500000}"/>
    <cellStyle name="Nota 2 3 2 4 2 2 12" xfId="20714" xr:uid="{00000000-0005-0000-0000-0000EE500000}"/>
    <cellStyle name="Nota 2 3 2 4 2 2 2" xfId="20715" xr:uid="{00000000-0005-0000-0000-0000EF500000}"/>
    <cellStyle name="Nota 2 3 2 4 2 2 2 2" xfId="20716" xr:uid="{00000000-0005-0000-0000-0000F0500000}"/>
    <cellStyle name="Nota 2 3 2 4 2 2 2 2 2" xfId="20717" xr:uid="{00000000-0005-0000-0000-0000F1500000}"/>
    <cellStyle name="Nota 2 3 2 4 2 2 2 2 2 2" xfId="20718" xr:uid="{00000000-0005-0000-0000-0000F2500000}"/>
    <cellStyle name="Nota 2 3 2 4 2 2 2 2 3" xfId="20719" xr:uid="{00000000-0005-0000-0000-0000F3500000}"/>
    <cellStyle name="Nota 2 3 2 4 2 2 2 2 3 2" xfId="20720" xr:uid="{00000000-0005-0000-0000-0000F4500000}"/>
    <cellStyle name="Nota 2 3 2 4 2 2 2 2 4" xfId="20721" xr:uid="{00000000-0005-0000-0000-0000F5500000}"/>
    <cellStyle name="Nota 2 3 2 4 2 2 2 3" xfId="20722" xr:uid="{00000000-0005-0000-0000-0000F6500000}"/>
    <cellStyle name="Nota 2 3 2 4 2 2 2 3 2" xfId="20723" xr:uid="{00000000-0005-0000-0000-0000F7500000}"/>
    <cellStyle name="Nota 2 3 2 4 2 2 2 3 2 2" xfId="20724" xr:uid="{00000000-0005-0000-0000-0000F8500000}"/>
    <cellStyle name="Nota 2 3 2 4 2 2 2 3 3" xfId="20725" xr:uid="{00000000-0005-0000-0000-0000F9500000}"/>
    <cellStyle name="Nota 2 3 2 4 2 2 2 4" xfId="20726" xr:uid="{00000000-0005-0000-0000-0000FA500000}"/>
    <cellStyle name="Nota 2 3 2 4 2 2 2 4 2" xfId="20727" xr:uid="{00000000-0005-0000-0000-0000FB500000}"/>
    <cellStyle name="Nota 2 3 2 4 2 2 2 5" xfId="20728" xr:uid="{00000000-0005-0000-0000-0000FC500000}"/>
    <cellStyle name="Nota 2 3 2 4 2 2 2 5 2" xfId="20729" xr:uid="{00000000-0005-0000-0000-0000FD500000}"/>
    <cellStyle name="Nota 2 3 2 4 2 2 2 6" xfId="20730" xr:uid="{00000000-0005-0000-0000-0000FE500000}"/>
    <cellStyle name="Nota 2 3 2 4 2 2 3" xfId="20731" xr:uid="{00000000-0005-0000-0000-0000FF500000}"/>
    <cellStyle name="Nota 2 3 2 4 2 2 3 2" xfId="20732" xr:uid="{00000000-0005-0000-0000-000000510000}"/>
    <cellStyle name="Nota 2 3 2 4 2 2 3 2 2" xfId="20733" xr:uid="{00000000-0005-0000-0000-000001510000}"/>
    <cellStyle name="Nota 2 3 2 4 2 2 3 2 2 2" xfId="20734" xr:uid="{00000000-0005-0000-0000-000002510000}"/>
    <cellStyle name="Nota 2 3 2 4 2 2 3 2 3" xfId="20735" xr:uid="{00000000-0005-0000-0000-000003510000}"/>
    <cellStyle name="Nota 2 3 2 4 2 2 3 2 3 2" xfId="20736" xr:uid="{00000000-0005-0000-0000-000004510000}"/>
    <cellStyle name="Nota 2 3 2 4 2 2 3 2 4" xfId="20737" xr:uid="{00000000-0005-0000-0000-000005510000}"/>
    <cellStyle name="Nota 2 3 2 4 2 2 3 3" xfId="20738" xr:uid="{00000000-0005-0000-0000-000006510000}"/>
    <cellStyle name="Nota 2 3 2 4 2 2 3 3 2" xfId="20739" xr:uid="{00000000-0005-0000-0000-000007510000}"/>
    <cellStyle name="Nota 2 3 2 4 2 2 3 3 2 2" xfId="20740" xr:uid="{00000000-0005-0000-0000-000008510000}"/>
    <cellStyle name="Nota 2 3 2 4 2 2 3 3 3" xfId="20741" xr:uid="{00000000-0005-0000-0000-000009510000}"/>
    <cellStyle name="Nota 2 3 2 4 2 2 3 4" xfId="20742" xr:uid="{00000000-0005-0000-0000-00000A510000}"/>
    <cellStyle name="Nota 2 3 2 4 2 2 3 4 2" xfId="20743" xr:uid="{00000000-0005-0000-0000-00000B510000}"/>
    <cellStyle name="Nota 2 3 2 4 2 2 3 5" xfId="20744" xr:uid="{00000000-0005-0000-0000-00000C510000}"/>
    <cellStyle name="Nota 2 3 2 4 2 2 3 5 2" xfId="20745" xr:uid="{00000000-0005-0000-0000-00000D510000}"/>
    <cellStyle name="Nota 2 3 2 4 2 2 3 6" xfId="20746" xr:uid="{00000000-0005-0000-0000-00000E510000}"/>
    <cellStyle name="Nota 2 3 2 4 2 2 4" xfId="20747" xr:uid="{00000000-0005-0000-0000-00000F510000}"/>
    <cellStyle name="Nota 2 3 2 4 2 2 4 2" xfId="20748" xr:uid="{00000000-0005-0000-0000-000010510000}"/>
    <cellStyle name="Nota 2 3 2 4 2 2 4 2 2" xfId="20749" xr:uid="{00000000-0005-0000-0000-000011510000}"/>
    <cellStyle name="Nota 2 3 2 4 2 2 4 2 2 2" xfId="20750" xr:uid="{00000000-0005-0000-0000-000012510000}"/>
    <cellStyle name="Nota 2 3 2 4 2 2 4 2 3" xfId="20751" xr:uid="{00000000-0005-0000-0000-000013510000}"/>
    <cellStyle name="Nota 2 3 2 4 2 2 4 2 3 2" xfId="20752" xr:uid="{00000000-0005-0000-0000-000014510000}"/>
    <cellStyle name="Nota 2 3 2 4 2 2 4 2 4" xfId="20753" xr:uid="{00000000-0005-0000-0000-000015510000}"/>
    <cellStyle name="Nota 2 3 2 4 2 2 4 3" xfId="20754" xr:uid="{00000000-0005-0000-0000-000016510000}"/>
    <cellStyle name="Nota 2 3 2 4 2 2 4 3 2" xfId="20755" xr:uid="{00000000-0005-0000-0000-000017510000}"/>
    <cellStyle name="Nota 2 3 2 4 2 2 4 3 2 2" xfId="20756" xr:uid="{00000000-0005-0000-0000-000018510000}"/>
    <cellStyle name="Nota 2 3 2 4 2 2 4 3 3" xfId="20757" xr:uid="{00000000-0005-0000-0000-000019510000}"/>
    <cellStyle name="Nota 2 3 2 4 2 2 4 4" xfId="20758" xr:uid="{00000000-0005-0000-0000-00001A510000}"/>
    <cellStyle name="Nota 2 3 2 4 2 2 4 4 2" xfId="20759" xr:uid="{00000000-0005-0000-0000-00001B510000}"/>
    <cellStyle name="Nota 2 3 2 4 2 2 4 5" xfId="20760" xr:uid="{00000000-0005-0000-0000-00001C510000}"/>
    <cellStyle name="Nota 2 3 2 4 2 2 4 5 2" xfId="20761" xr:uid="{00000000-0005-0000-0000-00001D510000}"/>
    <cellStyle name="Nota 2 3 2 4 2 2 4 6" xfId="20762" xr:uid="{00000000-0005-0000-0000-00001E510000}"/>
    <cellStyle name="Nota 2 3 2 4 2 2 5" xfId="20763" xr:uid="{00000000-0005-0000-0000-00001F510000}"/>
    <cellStyle name="Nota 2 3 2 4 2 2 5 2" xfId="20764" xr:uid="{00000000-0005-0000-0000-000020510000}"/>
    <cellStyle name="Nota 2 3 2 4 2 2 5 2 2" xfId="20765" xr:uid="{00000000-0005-0000-0000-000021510000}"/>
    <cellStyle name="Nota 2 3 2 4 2 2 5 2 2 2" xfId="20766" xr:uid="{00000000-0005-0000-0000-000022510000}"/>
    <cellStyle name="Nota 2 3 2 4 2 2 5 2 3" xfId="20767" xr:uid="{00000000-0005-0000-0000-000023510000}"/>
    <cellStyle name="Nota 2 3 2 4 2 2 5 2 3 2" xfId="20768" xr:uid="{00000000-0005-0000-0000-000024510000}"/>
    <cellStyle name="Nota 2 3 2 4 2 2 5 2 4" xfId="20769" xr:uid="{00000000-0005-0000-0000-000025510000}"/>
    <cellStyle name="Nota 2 3 2 4 2 2 5 3" xfId="20770" xr:uid="{00000000-0005-0000-0000-000026510000}"/>
    <cellStyle name="Nota 2 3 2 4 2 2 5 3 2" xfId="20771" xr:uid="{00000000-0005-0000-0000-000027510000}"/>
    <cellStyle name="Nota 2 3 2 4 2 2 5 3 2 2" xfId="20772" xr:uid="{00000000-0005-0000-0000-000028510000}"/>
    <cellStyle name="Nota 2 3 2 4 2 2 5 3 3" xfId="20773" xr:uid="{00000000-0005-0000-0000-000029510000}"/>
    <cellStyle name="Nota 2 3 2 4 2 2 5 4" xfId="20774" xr:uid="{00000000-0005-0000-0000-00002A510000}"/>
    <cellStyle name="Nota 2 3 2 4 2 2 5 4 2" xfId="20775" xr:uid="{00000000-0005-0000-0000-00002B510000}"/>
    <cellStyle name="Nota 2 3 2 4 2 2 5 5" xfId="20776" xr:uid="{00000000-0005-0000-0000-00002C510000}"/>
    <cellStyle name="Nota 2 3 2 4 2 2 5 5 2" xfId="20777" xr:uid="{00000000-0005-0000-0000-00002D510000}"/>
    <cellStyle name="Nota 2 3 2 4 2 2 5 6" xfId="20778" xr:uid="{00000000-0005-0000-0000-00002E510000}"/>
    <cellStyle name="Nota 2 3 2 4 2 2 6" xfId="20779" xr:uid="{00000000-0005-0000-0000-00002F510000}"/>
    <cellStyle name="Nota 2 3 2 4 2 2 6 2" xfId="20780" xr:uid="{00000000-0005-0000-0000-000030510000}"/>
    <cellStyle name="Nota 2 3 2 4 2 2 6 2 2" xfId="20781" xr:uid="{00000000-0005-0000-0000-000031510000}"/>
    <cellStyle name="Nota 2 3 2 4 2 2 6 2 2 2" xfId="20782" xr:uid="{00000000-0005-0000-0000-000032510000}"/>
    <cellStyle name="Nota 2 3 2 4 2 2 6 2 3" xfId="20783" xr:uid="{00000000-0005-0000-0000-000033510000}"/>
    <cellStyle name="Nota 2 3 2 4 2 2 6 2 3 2" xfId="20784" xr:uid="{00000000-0005-0000-0000-000034510000}"/>
    <cellStyle name="Nota 2 3 2 4 2 2 6 2 4" xfId="20785" xr:uid="{00000000-0005-0000-0000-000035510000}"/>
    <cellStyle name="Nota 2 3 2 4 2 2 6 3" xfId="20786" xr:uid="{00000000-0005-0000-0000-000036510000}"/>
    <cellStyle name="Nota 2 3 2 4 2 2 6 3 2" xfId="20787" xr:uid="{00000000-0005-0000-0000-000037510000}"/>
    <cellStyle name="Nota 2 3 2 4 2 2 6 4" xfId="20788" xr:uid="{00000000-0005-0000-0000-000038510000}"/>
    <cellStyle name="Nota 2 3 2 4 2 2 6 4 2" xfId="20789" xr:uid="{00000000-0005-0000-0000-000039510000}"/>
    <cellStyle name="Nota 2 3 2 4 2 2 6 5" xfId="20790" xr:uid="{00000000-0005-0000-0000-00003A510000}"/>
    <cellStyle name="Nota 2 3 2 4 2 2 7" xfId="20791" xr:uid="{00000000-0005-0000-0000-00003B510000}"/>
    <cellStyle name="Nota 2 3 2 4 2 2 7 2" xfId="20792" xr:uid="{00000000-0005-0000-0000-00003C510000}"/>
    <cellStyle name="Nota 2 3 2 4 2 2 7 2 2" xfId="20793" xr:uid="{00000000-0005-0000-0000-00003D510000}"/>
    <cellStyle name="Nota 2 3 2 4 2 2 7 3" xfId="20794" xr:uid="{00000000-0005-0000-0000-00003E510000}"/>
    <cellStyle name="Nota 2 3 2 4 2 2 7 3 2" xfId="20795" xr:uid="{00000000-0005-0000-0000-00003F510000}"/>
    <cellStyle name="Nota 2 3 2 4 2 2 7 4" xfId="20796" xr:uid="{00000000-0005-0000-0000-000040510000}"/>
    <cellStyle name="Nota 2 3 2 4 2 2 8" xfId="20797" xr:uid="{00000000-0005-0000-0000-000041510000}"/>
    <cellStyle name="Nota 2 3 2 4 2 2 8 2" xfId="20798" xr:uid="{00000000-0005-0000-0000-000042510000}"/>
    <cellStyle name="Nota 2 3 2 4 2 2 8 2 2" xfId="20799" xr:uid="{00000000-0005-0000-0000-000043510000}"/>
    <cellStyle name="Nota 2 3 2 4 2 2 8 3" xfId="20800" xr:uid="{00000000-0005-0000-0000-000044510000}"/>
    <cellStyle name="Nota 2 3 2 4 2 2 8 3 2" xfId="20801" xr:uid="{00000000-0005-0000-0000-000045510000}"/>
    <cellStyle name="Nota 2 3 2 4 2 2 8 4" xfId="20802" xr:uid="{00000000-0005-0000-0000-000046510000}"/>
    <cellStyle name="Nota 2 3 2 4 2 2 9" xfId="20803" xr:uid="{00000000-0005-0000-0000-000047510000}"/>
    <cellStyle name="Nota 2 3 2 4 2 2 9 2" xfId="20804" xr:uid="{00000000-0005-0000-0000-000048510000}"/>
    <cellStyle name="Nota 2 3 2 4 2 2 9 2 2" xfId="20805" xr:uid="{00000000-0005-0000-0000-000049510000}"/>
    <cellStyle name="Nota 2 3 2 4 2 2 9 3" xfId="20806" xr:uid="{00000000-0005-0000-0000-00004A510000}"/>
    <cellStyle name="Nota 2 3 2 4 2 3" xfId="20807" xr:uid="{00000000-0005-0000-0000-00004B510000}"/>
    <cellStyle name="Nota 2 3 2 4 2 3 10" xfId="20808" xr:uid="{00000000-0005-0000-0000-00004C510000}"/>
    <cellStyle name="Nota 2 3 2 4 2 3 10 2" xfId="20809" xr:uid="{00000000-0005-0000-0000-00004D510000}"/>
    <cellStyle name="Nota 2 3 2 4 2 3 11" xfId="20810" xr:uid="{00000000-0005-0000-0000-00004E510000}"/>
    <cellStyle name="Nota 2 3 2 4 2 3 11 2" xfId="20811" xr:uid="{00000000-0005-0000-0000-00004F510000}"/>
    <cellStyle name="Nota 2 3 2 4 2 3 12" xfId="20812" xr:uid="{00000000-0005-0000-0000-000050510000}"/>
    <cellStyle name="Nota 2 3 2 4 2 3 2" xfId="20813" xr:uid="{00000000-0005-0000-0000-000051510000}"/>
    <cellStyle name="Nota 2 3 2 4 2 3 2 2" xfId="20814" xr:uid="{00000000-0005-0000-0000-000052510000}"/>
    <cellStyle name="Nota 2 3 2 4 2 3 2 2 2" xfId="20815" xr:uid="{00000000-0005-0000-0000-000053510000}"/>
    <cellStyle name="Nota 2 3 2 4 2 3 2 2 2 2" xfId="20816" xr:uid="{00000000-0005-0000-0000-000054510000}"/>
    <cellStyle name="Nota 2 3 2 4 2 3 2 2 3" xfId="20817" xr:uid="{00000000-0005-0000-0000-000055510000}"/>
    <cellStyle name="Nota 2 3 2 4 2 3 2 2 3 2" xfId="20818" xr:uid="{00000000-0005-0000-0000-000056510000}"/>
    <cellStyle name="Nota 2 3 2 4 2 3 2 2 4" xfId="20819" xr:uid="{00000000-0005-0000-0000-000057510000}"/>
    <cellStyle name="Nota 2 3 2 4 2 3 2 3" xfId="20820" xr:uid="{00000000-0005-0000-0000-000058510000}"/>
    <cellStyle name="Nota 2 3 2 4 2 3 2 3 2" xfId="20821" xr:uid="{00000000-0005-0000-0000-000059510000}"/>
    <cellStyle name="Nota 2 3 2 4 2 3 2 3 2 2" xfId="20822" xr:uid="{00000000-0005-0000-0000-00005A510000}"/>
    <cellStyle name="Nota 2 3 2 4 2 3 2 3 3" xfId="20823" xr:uid="{00000000-0005-0000-0000-00005B510000}"/>
    <cellStyle name="Nota 2 3 2 4 2 3 2 4" xfId="20824" xr:uid="{00000000-0005-0000-0000-00005C510000}"/>
    <cellStyle name="Nota 2 3 2 4 2 3 2 4 2" xfId="20825" xr:uid="{00000000-0005-0000-0000-00005D510000}"/>
    <cellStyle name="Nota 2 3 2 4 2 3 2 5" xfId="20826" xr:uid="{00000000-0005-0000-0000-00005E510000}"/>
    <cellStyle name="Nota 2 3 2 4 2 3 2 5 2" xfId="20827" xr:uid="{00000000-0005-0000-0000-00005F510000}"/>
    <cellStyle name="Nota 2 3 2 4 2 3 2 6" xfId="20828" xr:uid="{00000000-0005-0000-0000-000060510000}"/>
    <cellStyle name="Nota 2 3 2 4 2 3 3" xfId="20829" xr:uid="{00000000-0005-0000-0000-000061510000}"/>
    <cellStyle name="Nota 2 3 2 4 2 3 3 2" xfId="20830" xr:uid="{00000000-0005-0000-0000-000062510000}"/>
    <cellStyle name="Nota 2 3 2 4 2 3 3 2 2" xfId="20831" xr:uid="{00000000-0005-0000-0000-000063510000}"/>
    <cellStyle name="Nota 2 3 2 4 2 3 3 2 2 2" xfId="20832" xr:uid="{00000000-0005-0000-0000-000064510000}"/>
    <cellStyle name="Nota 2 3 2 4 2 3 3 2 3" xfId="20833" xr:uid="{00000000-0005-0000-0000-000065510000}"/>
    <cellStyle name="Nota 2 3 2 4 2 3 3 2 3 2" xfId="20834" xr:uid="{00000000-0005-0000-0000-000066510000}"/>
    <cellStyle name="Nota 2 3 2 4 2 3 3 2 4" xfId="20835" xr:uid="{00000000-0005-0000-0000-000067510000}"/>
    <cellStyle name="Nota 2 3 2 4 2 3 3 3" xfId="20836" xr:uid="{00000000-0005-0000-0000-000068510000}"/>
    <cellStyle name="Nota 2 3 2 4 2 3 3 3 2" xfId="20837" xr:uid="{00000000-0005-0000-0000-000069510000}"/>
    <cellStyle name="Nota 2 3 2 4 2 3 3 3 2 2" xfId="20838" xr:uid="{00000000-0005-0000-0000-00006A510000}"/>
    <cellStyle name="Nota 2 3 2 4 2 3 3 3 3" xfId="20839" xr:uid="{00000000-0005-0000-0000-00006B510000}"/>
    <cellStyle name="Nota 2 3 2 4 2 3 3 4" xfId="20840" xr:uid="{00000000-0005-0000-0000-00006C510000}"/>
    <cellStyle name="Nota 2 3 2 4 2 3 3 4 2" xfId="20841" xr:uid="{00000000-0005-0000-0000-00006D510000}"/>
    <cellStyle name="Nota 2 3 2 4 2 3 3 5" xfId="20842" xr:uid="{00000000-0005-0000-0000-00006E510000}"/>
    <cellStyle name="Nota 2 3 2 4 2 3 3 5 2" xfId="20843" xr:uid="{00000000-0005-0000-0000-00006F510000}"/>
    <cellStyle name="Nota 2 3 2 4 2 3 3 6" xfId="20844" xr:uid="{00000000-0005-0000-0000-000070510000}"/>
    <cellStyle name="Nota 2 3 2 4 2 3 4" xfId="20845" xr:uid="{00000000-0005-0000-0000-000071510000}"/>
    <cellStyle name="Nota 2 3 2 4 2 3 4 2" xfId="20846" xr:uid="{00000000-0005-0000-0000-000072510000}"/>
    <cellStyle name="Nota 2 3 2 4 2 3 4 2 2" xfId="20847" xr:uid="{00000000-0005-0000-0000-000073510000}"/>
    <cellStyle name="Nota 2 3 2 4 2 3 4 2 2 2" xfId="20848" xr:uid="{00000000-0005-0000-0000-000074510000}"/>
    <cellStyle name="Nota 2 3 2 4 2 3 4 2 3" xfId="20849" xr:uid="{00000000-0005-0000-0000-000075510000}"/>
    <cellStyle name="Nota 2 3 2 4 2 3 4 2 3 2" xfId="20850" xr:uid="{00000000-0005-0000-0000-000076510000}"/>
    <cellStyle name="Nota 2 3 2 4 2 3 4 2 4" xfId="20851" xr:uid="{00000000-0005-0000-0000-000077510000}"/>
    <cellStyle name="Nota 2 3 2 4 2 3 4 3" xfId="20852" xr:uid="{00000000-0005-0000-0000-000078510000}"/>
    <cellStyle name="Nota 2 3 2 4 2 3 4 3 2" xfId="20853" xr:uid="{00000000-0005-0000-0000-000079510000}"/>
    <cellStyle name="Nota 2 3 2 4 2 3 4 3 2 2" xfId="20854" xr:uid="{00000000-0005-0000-0000-00007A510000}"/>
    <cellStyle name="Nota 2 3 2 4 2 3 4 3 3" xfId="20855" xr:uid="{00000000-0005-0000-0000-00007B510000}"/>
    <cellStyle name="Nota 2 3 2 4 2 3 4 4" xfId="20856" xr:uid="{00000000-0005-0000-0000-00007C510000}"/>
    <cellStyle name="Nota 2 3 2 4 2 3 4 4 2" xfId="20857" xr:uid="{00000000-0005-0000-0000-00007D510000}"/>
    <cellStyle name="Nota 2 3 2 4 2 3 4 5" xfId="20858" xr:uid="{00000000-0005-0000-0000-00007E510000}"/>
    <cellStyle name="Nota 2 3 2 4 2 3 4 5 2" xfId="20859" xr:uid="{00000000-0005-0000-0000-00007F510000}"/>
    <cellStyle name="Nota 2 3 2 4 2 3 4 6" xfId="20860" xr:uid="{00000000-0005-0000-0000-000080510000}"/>
    <cellStyle name="Nota 2 3 2 4 2 3 5" xfId="20861" xr:uid="{00000000-0005-0000-0000-000081510000}"/>
    <cellStyle name="Nota 2 3 2 4 2 3 5 2" xfId="20862" xr:uid="{00000000-0005-0000-0000-000082510000}"/>
    <cellStyle name="Nota 2 3 2 4 2 3 5 2 2" xfId="20863" xr:uid="{00000000-0005-0000-0000-000083510000}"/>
    <cellStyle name="Nota 2 3 2 4 2 3 5 2 2 2" xfId="20864" xr:uid="{00000000-0005-0000-0000-000084510000}"/>
    <cellStyle name="Nota 2 3 2 4 2 3 5 2 3" xfId="20865" xr:uid="{00000000-0005-0000-0000-000085510000}"/>
    <cellStyle name="Nota 2 3 2 4 2 3 5 2 3 2" xfId="20866" xr:uid="{00000000-0005-0000-0000-000086510000}"/>
    <cellStyle name="Nota 2 3 2 4 2 3 5 2 4" xfId="20867" xr:uid="{00000000-0005-0000-0000-000087510000}"/>
    <cellStyle name="Nota 2 3 2 4 2 3 5 3" xfId="20868" xr:uid="{00000000-0005-0000-0000-000088510000}"/>
    <cellStyle name="Nota 2 3 2 4 2 3 5 3 2" xfId="20869" xr:uid="{00000000-0005-0000-0000-000089510000}"/>
    <cellStyle name="Nota 2 3 2 4 2 3 5 3 2 2" xfId="20870" xr:uid="{00000000-0005-0000-0000-00008A510000}"/>
    <cellStyle name="Nota 2 3 2 4 2 3 5 3 3" xfId="20871" xr:uid="{00000000-0005-0000-0000-00008B510000}"/>
    <cellStyle name="Nota 2 3 2 4 2 3 5 4" xfId="20872" xr:uid="{00000000-0005-0000-0000-00008C510000}"/>
    <cellStyle name="Nota 2 3 2 4 2 3 5 4 2" xfId="20873" xr:uid="{00000000-0005-0000-0000-00008D510000}"/>
    <cellStyle name="Nota 2 3 2 4 2 3 5 5" xfId="20874" xr:uid="{00000000-0005-0000-0000-00008E510000}"/>
    <cellStyle name="Nota 2 3 2 4 2 3 5 5 2" xfId="20875" xr:uid="{00000000-0005-0000-0000-00008F510000}"/>
    <cellStyle name="Nota 2 3 2 4 2 3 5 6" xfId="20876" xr:uid="{00000000-0005-0000-0000-000090510000}"/>
    <cellStyle name="Nota 2 3 2 4 2 3 6" xfId="20877" xr:uid="{00000000-0005-0000-0000-000091510000}"/>
    <cellStyle name="Nota 2 3 2 4 2 3 6 2" xfId="20878" xr:uid="{00000000-0005-0000-0000-000092510000}"/>
    <cellStyle name="Nota 2 3 2 4 2 3 6 2 2" xfId="20879" xr:uid="{00000000-0005-0000-0000-000093510000}"/>
    <cellStyle name="Nota 2 3 2 4 2 3 6 2 2 2" xfId="20880" xr:uid="{00000000-0005-0000-0000-000094510000}"/>
    <cellStyle name="Nota 2 3 2 4 2 3 6 2 3" xfId="20881" xr:uid="{00000000-0005-0000-0000-000095510000}"/>
    <cellStyle name="Nota 2 3 2 4 2 3 6 2 3 2" xfId="20882" xr:uid="{00000000-0005-0000-0000-000096510000}"/>
    <cellStyle name="Nota 2 3 2 4 2 3 6 2 4" xfId="20883" xr:uid="{00000000-0005-0000-0000-000097510000}"/>
    <cellStyle name="Nota 2 3 2 4 2 3 6 3" xfId="20884" xr:uid="{00000000-0005-0000-0000-000098510000}"/>
    <cellStyle name="Nota 2 3 2 4 2 3 6 3 2" xfId="20885" xr:uid="{00000000-0005-0000-0000-000099510000}"/>
    <cellStyle name="Nota 2 3 2 4 2 3 6 4" xfId="20886" xr:uid="{00000000-0005-0000-0000-00009A510000}"/>
    <cellStyle name="Nota 2 3 2 4 2 3 6 4 2" xfId="20887" xr:uid="{00000000-0005-0000-0000-00009B510000}"/>
    <cellStyle name="Nota 2 3 2 4 2 3 6 5" xfId="20888" xr:uid="{00000000-0005-0000-0000-00009C510000}"/>
    <cellStyle name="Nota 2 3 2 4 2 3 7" xfId="20889" xr:uid="{00000000-0005-0000-0000-00009D510000}"/>
    <cellStyle name="Nota 2 3 2 4 2 3 7 2" xfId="20890" xr:uid="{00000000-0005-0000-0000-00009E510000}"/>
    <cellStyle name="Nota 2 3 2 4 2 3 7 2 2" xfId="20891" xr:uid="{00000000-0005-0000-0000-00009F510000}"/>
    <cellStyle name="Nota 2 3 2 4 2 3 7 3" xfId="20892" xr:uid="{00000000-0005-0000-0000-0000A0510000}"/>
    <cellStyle name="Nota 2 3 2 4 2 3 7 3 2" xfId="20893" xr:uid="{00000000-0005-0000-0000-0000A1510000}"/>
    <cellStyle name="Nota 2 3 2 4 2 3 7 4" xfId="20894" xr:uid="{00000000-0005-0000-0000-0000A2510000}"/>
    <cellStyle name="Nota 2 3 2 4 2 3 8" xfId="20895" xr:uid="{00000000-0005-0000-0000-0000A3510000}"/>
    <cellStyle name="Nota 2 3 2 4 2 3 8 2" xfId="20896" xr:uid="{00000000-0005-0000-0000-0000A4510000}"/>
    <cellStyle name="Nota 2 3 2 4 2 3 8 2 2" xfId="20897" xr:uid="{00000000-0005-0000-0000-0000A5510000}"/>
    <cellStyle name="Nota 2 3 2 4 2 3 8 3" xfId="20898" xr:uid="{00000000-0005-0000-0000-0000A6510000}"/>
    <cellStyle name="Nota 2 3 2 4 2 3 8 3 2" xfId="20899" xr:uid="{00000000-0005-0000-0000-0000A7510000}"/>
    <cellStyle name="Nota 2 3 2 4 2 3 8 4" xfId="20900" xr:uid="{00000000-0005-0000-0000-0000A8510000}"/>
    <cellStyle name="Nota 2 3 2 4 2 3 9" xfId="20901" xr:uid="{00000000-0005-0000-0000-0000A9510000}"/>
    <cellStyle name="Nota 2 3 2 4 2 3 9 2" xfId="20902" xr:uid="{00000000-0005-0000-0000-0000AA510000}"/>
    <cellStyle name="Nota 2 3 2 4 2 3 9 2 2" xfId="20903" xr:uid="{00000000-0005-0000-0000-0000AB510000}"/>
    <cellStyle name="Nota 2 3 2 4 2 3 9 3" xfId="20904" xr:uid="{00000000-0005-0000-0000-0000AC510000}"/>
    <cellStyle name="Nota 2 3 2 4 2 4" xfId="20905" xr:uid="{00000000-0005-0000-0000-0000AD510000}"/>
    <cellStyle name="Nota 2 3 2 4 2 4 2" xfId="20906" xr:uid="{00000000-0005-0000-0000-0000AE510000}"/>
    <cellStyle name="Nota 2 3 2 4 2 4 2 2" xfId="20907" xr:uid="{00000000-0005-0000-0000-0000AF510000}"/>
    <cellStyle name="Nota 2 3 2 4 2 4 2 2 2" xfId="20908" xr:uid="{00000000-0005-0000-0000-0000B0510000}"/>
    <cellStyle name="Nota 2 3 2 4 2 4 2 3" xfId="20909" xr:uid="{00000000-0005-0000-0000-0000B1510000}"/>
    <cellStyle name="Nota 2 3 2 4 2 4 3" xfId="20910" xr:uid="{00000000-0005-0000-0000-0000B2510000}"/>
    <cellStyle name="Nota 2 3 2 4 2 4 3 2" xfId="20911" xr:uid="{00000000-0005-0000-0000-0000B3510000}"/>
    <cellStyle name="Nota 2 3 2 4 2 4 3 2 2" xfId="20912" xr:uid="{00000000-0005-0000-0000-0000B4510000}"/>
    <cellStyle name="Nota 2 3 2 4 2 4 3 3" xfId="20913" xr:uid="{00000000-0005-0000-0000-0000B5510000}"/>
    <cellStyle name="Nota 2 3 2 4 2 4 4" xfId="20914" xr:uid="{00000000-0005-0000-0000-0000B6510000}"/>
    <cellStyle name="Nota 2 3 2 4 2 4 4 2" xfId="20915" xr:uid="{00000000-0005-0000-0000-0000B7510000}"/>
    <cellStyle name="Nota 2 3 2 4 2 4 4 2 2" xfId="20916" xr:uid="{00000000-0005-0000-0000-0000B8510000}"/>
    <cellStyle name="Nota 2 3 2 4 2 4 4 3" xfId="20917" xr:uid="{00000000-0005-0000-0000-0000B9510000}"/>
    <cellStyle name="Nota 2 3 2 4 2 4 5" xfId="20918" xr:uid="{00000000-0005-0000-0000-0000BA510000}"/>
    <cellStyle name="Nota 2 3 2 4 2 4 5 2" xfId="20919" xr:uid="{00000000-0005-0000-0000-0000BB510000}"/>
    <cellStyle name="Nota 2 3 2 4 2 4 5 2 2" xfId="20920" xr:uid="{00000000-0005-0000-0000-0000BC510000}"/>
    <cellStyle name="Nota 2 3 2 4 2 4 5 3" xfId="20921" xr:uid="{00000000-0005-0000-0000-0000BD510000}"/>
    <cellStyle name="Nota 2 3 2 4 2 4 6" xfId="20922" xr:uid="{00000000-0005-0000-0000-0000BE510000}"/>
    <cellStyle name="Nota 2 3 2 4 2 4 6 2" xfId="20923" xr:uid="{00000000-0005-0000-0000-0000BF510000}"/>
    <cellStyle name="Nota 2 3 2 4 2 4 6 2 2" xfId="20924" xr:uid="{00000000-0005-0000-0000-0000C0510000}"/>
    <cellStyle name="Nota 2 3 2 4 2 4 6 3" xfId="20925" xr:uid="{00000000-0005-0000-0000-0000C1510000}"/>
    <cellStyle name="Nota 2 3 2 4 2 4 7" xfId="20926" xr:uid="{00000000-0005-0000-0000-0000C2510000}"/>
    <cellStyle name="Nota 2 3 2 4 2 4 7 2" xfId="20927" xr:uid="{00000000-0005-0000-0000-0000C3510000}"/>
    <cellStyle name="Nota 2 3 2 4 2 4 8" xfId="20928" xr:uid="{00000000-0005-0000-0000-0000C4510000}"/>
    <cellStyle name="Nota 2 3 2 4 2 4 8 2" xfId="20929" xr:uid="{00000000-0005-0000-0000-0000C5510000}"/>
    <cellStyle name="Nota 2 3 2 4 2 4 9" xfId="20930" xr:uid="{00000000-0005-0000-0000-0000C6510000}"/>
    <cellStyle name="Nota 2 3 2 4 2 5" xfId="20931" xr:uid="{00000000-0005-0000-0000-0000C7510000}"/>
    <cellStyle name="Nota 2 3 2 4 2 5 2" xfId="20932" xr:uid="{00000000-0005-0000-0000-0000C8510000}"/>
    <cellStyle name="Nota 2 3 2 4 2 5 2 2" xfId="20933" xr:uid="{00000000-0005-0000-0000-0000C9510000}"/>
    <cellStyle name="Nota 2 3 2 4 2 5 2 2 2" xfId="20934" xr:uid="{00000000-0005-0000-0000-0000CA510000}"/>
    <cellStyle name="Nota 2 3 2 4 2 5 2 3" xfId="20935" xr:uid="{00000000-0005-0000-0000-0000CB510000}"/>
    <cellStyle name="Nota 2 3 2 4 2 5 3" xfId="20936" xr:uid="{00000000-0005-0000-0000-0000CC510000}"/>
    <cellStyle name="Nota 2 3 2 4 2 5 3 2" xfId="20937" xr:uid="{00000000-0005-0000-0000-0000CD510000}"/>
    <cellStyle name="Nota 2 3 2 4 2 5 4" xfId="20938" xr:uid="{00000000-0005-0000-0000-0000CE510000}"/>
    <cellStyle name="Nota 2 3 2 4 2 5 4 2" xfId="20939" xr:uid="{00000000-0005-0000-0000-0000CF510000}"/>
    <cellStyle name="Nota 2 3 2 4 2 5 5" xfId="20940" xr:uid="{00000000-0005-0000-0000-0000D0510000}"/>
    <cellStyle name="Nota 2 3 2 4 2 6" xfId="20941" xr:uid="{00000000-0005-0000-0000-0000D1510000}"/>
    <cellStyle name="Nota 2 3 2 4 2 6 2" xfId="20942" xr:uid="{00000000-0005-0000-0000-0000D2510000}"/>
    <cellStyle name="Nota 2 3 2 4 2 7" xfId="20943" xr:uid="{00000000-0005-0000-0000-0000D3510000}"/>
    <cellStyle name="Nota 2 3 2 4 3" xfId="20944" xr:uid="{00000000-0005-0000-0000-0000D4510000}"/>
    <cellStyle name="Nota 2 3 2 4 3 10" xfId="20945" xr:uid="{00000000-0005-0000-0000-0000D5510000}"/>
    <cellStyle name="Nota 2 3 2 4 3 10 2" xfId="20946" xr:uid="{00000000-0005-0000-0000-0000D6510000}"/>
    <cellStyle name="Nota 2 3 2 4 3 11" xfId="20947" xr:uid="{00000000-0005-0000-0000-0000D7510000}"/>
    <cellStyle name="Nota 2 3 2 4 3 11 2" xfId="20948" xr:uid="{00000000-0005-0000-0000-0000D8510000}"/>
    <cellStyle name="Nota 2 3 2 4 3 12" xfId="20949" xr:uid="{00000000-0005-0000-0000-0000D9510000}"/>
    <cellStyle name="Nota 2 3 2 4 3 2" xfId="20950" xr:uid="{00000000-0005-0000-0000-0000DA510000}"/>
    <cellStyle name="Nota 2 3 2 4 3 2 2" xfId="20951" xr:uid="{00000000-0005-0000-0000-0000DB510000}"/>
    <cellStyle name="Nota 2 3 2 4 3 2 2 2" xfId="20952" xr:uid="{00000000-0005-0000-0000-0000DC510000}"/>
    <cellStyle name="Nota 2 3 2 4 3 2 2 2 2" xfId="20953" xr:uid="{00000000-0005-0000-0000-0000DD510000}"/>
    <cellStyle name="Nota 2 3 2 4 3 2 2 3" xfId="20954" xr:uid="{00000000-0005-0000-0000-0000DE510000}"/>
    <cellStyle name="Nota 2 3 2 4 3 2 2 3 2" xfId="20955" xr:uid="{00000000-0005-0000-0000-0000DF510000}"/>
    <cellStyle name="Nota 2 3 2 4 3 2 2 4" xfId="20956" xr:uid="{00000000-0005-0000-0000-0000E0510000}"/>
    <cellStyle name="Nota 2 3 2 4 3 2 3" xfId="20957" xr:uid="{00000000-0005-0000-0000-0000E1510000}"/>
    <cellStyle name="Nota 2 3 2 4 3 2 3 2" xfId="20958" xr:uid="{00000000-0005-0000-0000-0000E2510000}"/>
    <cellStyle name="Nota 2 3 2 4 3 2 3 2 2" xfId="20959" xr:uid="{00000000-0005-0000-0000-0000E3510000}"/>
    <cellStyle name="Nota 2 3 2 4 3 2 3 3" xfId="20960" xr:uid="{00000000-0005-0000-0000-0000E4510000}"/>
    <cellStyle name="Nota 2 3 2 4 3 2 4" xfId="20961" xr:uid="{00000000-0005-0000-0000-0000E5510000}"/>
    <cellStyle name="Nota 2 3 2 4 3 2 4 2" xfId="20962" xr:uid="{00000000-0005-0000-0000-0000E6510000}"/>
    <cellStyle name="Nota 2 3 2 4 3 2 5" xfId="20963" xr:uid="{00000000-0005-0000-0000-0000E7510000}"/>
    <cellStyle name="Nota 2 3 2 4 3 2 5 2" xfId="20964" xr:uid="{00000000-0005-0000-0000-0000E8510000}"/>
    <cellStyle name="Nota 2 3 2 4 3 2 6" xfId="20965" xr:uid="{00000000-0005-0000-0000-0000E9510000}"/>
    <cellStyle name="Nota 2 3 2 4 3 3" xfId="20966" xr:uid="{00000000-0005-0000-0000-0000EA510000}"/>
    <cellStyle name="Nota 2 3 2 4 3 3 2" xfId="20967" xr:uid="{00000000-0005-0000-0000-0000EB510000}"/>
    <cellStyle name="Nota 2 3 2 4 3 3 2 2" xfId="20968" xr:uid="{00000000-0005-0000-0000-0000EC510000}"/>
    <cellStyle name="Nota 2 3 2 4 3 3 2 2 2" xfId="20969" xr:uid="{00000000-0005-0000-0000-0000ED510000}"/>
    <cellStyle name="Nota 2 3 2 4 3 3 2 3" xfId="20970" xr:uid="{00000000-0005-0000-0000-0000EE510000}"/>
    <cellStyle name="Nota 2 3 2 4 3 3 2 3 2" xfId="20971" xr:uid="{00000000-0005-0000-0000-0000EF510000}"/>
    <cellStyle name="Nota 2 3 2 4 3 3 2 4" xfId="20972" xr:uid="{00000000-0005-0000-0000-0000F0510000}"/>
    <cellStyle name="Nota 2 3 2 4 3 3 3" xfId="20973" xr:uid="{00000000-0005-0000-0000-0000F1510000}"/>
    <cellStyle name="Nota 2 3 2 4 3 3 3 2" xfId="20974" xr:uid="{00000000-0005-0000-0000-0000F2510000}"/>
    <cellStyle name="Nota 2 3 2 4 3 3 3 2 2" xfId="20975" xr:uid="{00000000-0005-0000-0000-0000F3510000}"/>
    <cellStyle name="Nota 2 3 2 4 3 3 3 3" xfId="20976" xr:uid="{00000000-0005-0000-0000-0000F4510000}"/>
    <cellStyle name="Nota 2 3 2 4 3 3 4" xfId="20977" xr:uid="{00000000-0005-0000-0000-0000F5510000}"/>
    <cellStyle name="Nota 2 3 2 4 3 3 4 2" xfId="20978" xr:uid="{00000000-0005-0000-0000-0000F6510000}"/>
    <cellStyle name="Nota 2 3 2 4 3 3 5" xfId="20979" xr:uid="{00000000-0005-0000-0000-0000F7510000}"/>
    <cellStyle name="Nota 2 3 2 4 3 3 5 2" xfId="20980" xr:uid="{00000000-0005-0000-0000-0000F8510000}"/>
    <cellStyle name="Nota 2 3 2 4 3 3 6" xfId="20981" xr:uid="{00000000-0005-0000-0000-0000F9510000}"/>
    <cellStyle name="Nota 2 3 2 4 3 4" xfId="20982" xr:uid="{00000000-0005-0000-0000-0000FA510000}"/>
    <cellStyle name="Nota 2 3 2 4 3 4 2" xfId="20983" xr:uid="{00000000-0005-0000-0000-0000FB510000}"/>
    <cellStyle name="Nota 2 3 2 4 3 4 2 2" xfId="20984" xr:uid="{00000000-0005-0000-0000-0000FC510000}"/>
    <cellStyle name="Nota 2 3 2 4 3 4 2 2 2" xfId="20985" xr:uid="{00000000-0005-0000-0000-0000FD510000}"/>
    <cellStyle name="Nota 2 3 2 4 3 4 2 3" xfId="20986" xr:uid="{00000000-0005-0000-0000-0000FE510000}"/>
    <cellStyle name="Nota 2 3 2 4 3 4 2 3 2" xfId="20987" xr:uid="{00000000-0005-0000-0000-0000FF510000}"/>
    <cellStyle name="Nota 2 3 2 4 3 4 2 4" xfId="20988" xr:uid="{00000000-0005-0000-0000-000000520000}"/>
    <cellStyle name="Nota 2 3 2 4 3 4 3" xfId="20989" xr:uid="{00000000-0005-0000-0000-000001520000}"/>
    <cellStyle name="Nota 2 3 2 4 3 4 3 2" xfId="20990" xr:uid="{00000000-0005-0000-0000-000002520000}"/>
    <cellStyle name="Nota 2 3 2 4 3 4 3 2 2" xfId="20991" xr:uid="{00000000-0005-0000-0000-000003520000}"/>
    <cellStyle name="Nota 2 3 2 4 3 4 3 3" xfId="20992" xr:uid="{00000000-0005-0000-0000-000004520000}"/>
    <cellStyle name="Nota 2 3 2 4 3 4 4" xfId="20993" xr:uid="{00000000-0005-0000-0000-000005520000}"/>
    <cellStyle name="Nota 2 3 2 4 3 4 4 2" xfId="20994" xr:uid="{00000000-0005-0000-0000-000006520000}"/>
    <cellStyle name="Nota 2 3 2 4 3 4 5" xfId="20995" xr:uid="{00000000-0005-0000-0000-000007520000}"/>
    <cellStyle name="Nota 2 3 2 4 3 4 5 2" xfId="20996" xr:uid="{00000000-0005-0000-0000-000008520000}"/>
    <cellStyle name="Nota 2 3 2 4 3 4 6" xfId="20997" xr:uid="{00000000-0005-0000-0000-000009520000}"/>
    <cellStyle name="Nota 2 3 2 4 3 5" xfId="20998" xr:uid="{00000000-0005-0000-0000-00000A520000}"/>
    <cellStyle name="Nota 2 3 2 4 3 5 2" xfId="20999" xr:uid="{00000000-0005-0000-0000-00000B520000}"/>
    <cellStyle name="Nota 2 3 2 4 3 5 2 2" xfId="21000" xr:uid="{00000000-0005-0000-0000-00000C520000}"/>
    <cellStyle name="Nota 2 3 2 4 3 5 2 2 2" xfId="21001" xr:uid="{00000000-0005-0000-0000-00000D520000}"/>
    <cellStyle name="Nota 2 3 2 4 3 5 2 3" xfId="21002" xr:uid="{00000000-0005-0000-0000-00000E520000}"/>
    <cellStyle name="Nota 2 3 2 4 3 5 2 3 2" xfId="21003" xr:uid="{00000000-0005-0000-0000-00000F520000}"/>
    <cellStyle name="Nota 2 3 2 4 3 5 2 4" xfId="21004" xr:uid="{00000000-0005-0000-0000-000010520000}"/>
    <cellStyle name="Nota 2 3 2 4 3 5 3" xfId="21005" xr:uid="{00000000-0005-0000-0000-000011520000}"/>
    <cellStyle name="Nota 2 3 2 4 3 5 3 2" xfId="21006" xr:uid="{00000000-0005-0000-0000-000012520000}"/>
    <cellStyle name="Nota 2 3 2 4 3 5 3 2 2" xfId="21007" xr:uid="{00000000-0005-0000-0000-000013520000}"/>
    <cellStyle name="Nota 2 3 2 4 3 5 3 3" xfId="21008" xr:uid="{00000000-0005-0000-0000-000014520000}"/>
    <cellStyle name="Nota 2 3 2 4 3 5 4" xfId="21009" xr:uid="{00000000-0005-0000-0000-000015520000}"/>
    <cellStyle name="Nota 2 3 2 4 3 5 4 2" xfId="21010" xr:uid="{00000000-0005-0000-0000-000016520000}"/>
    <cellStyle name="Nota 2 3 2 4 3 5 5" xfId="21011" xr:uid="{00000000-0005-0000-0000-000017520000}"/>
    <cellStyle name="Nota 2 3 2 4 3 5 5 2" xfId="21012" xr:uid="{00000000-0005-0000-0000-000018520000}"/>
    <cellStyle name="Nota 2 3 2 4 3 5 6" xfId="21013" xr:uid="{00000000-0005-0000-0000-000019520000}"/>
    <cellStyle name="Nota 2 3 2 4 3 6" xfId="21014" xr:uid="{00000000-0005-0000-0000-00001A520000}"/>
    <cellStyle name="Nota 2 3 2 4 3 6 2" xfId="21015" xr:uid="{00000000-0005-0000-0000-00001B520000}"/>
    <cellStyle name="Nota 2 3 2 4 3 6 2 2" xfId="21016" xr:uid="{00000000-0005-0000-0000-00001C520000}"/>
    <cellStyle name="Nota 2 3 2 4 3 6 2 2 2" xfId="21017" xr:uid="{00000000-0005-0000-0000-00001D520000}"/>
    <cellStyle name="Nota 2 3 2 4 3 6 2 3" xfId="21018" xr:uid="{00000000-0005-0000-0000-00001E520000}"/>
    <cellStyle name="Nota 2 3 2 4 3 6 2 3 2" xfId="21019" xr:uid="{00000000-0005-0000-0000-00001F520000}"/>
    <cellStyle name="Nota 2 3 2 4 3 6 2 4" xfId="21020" xr:uid="{00000000-0005-0000-0000-000020520000}"/>
    <cellStyle name="Nota 2 3 2 4 3 6 3" xfId="21021" xr:uid="{00000000-0005-0000-0000-000021520000}"/>
    <cellStyle name="Nota 2 3 2 4 3 6 3 2" xfId="21022" xr:uid="{00000000-0005-0000-0000-000022520000}"/>
    <cellStyle name="Nota 2 3 2 4 3 6 4" xfId="21023" xr:uid="{00000000-0005-0000-0000-000023520000}"/>
    <cellStyle name="Nota 2 3 2 4 3 6 4 2" xfId="21024" xr:uid="{00000000-0005-0000-0000-000024520000}"/>
    <cellStyle name="Nota 2 3 2 4 3 6 5" xfId="21025" xr:uid="{00000000-0005-0000-0000-000025520000}"/>
    <cellStyle name="Nota 2 3 2 4 3 7" xfId="21026" xr:uid="{00000000-0005-0000-0000-000026520000}"/>
    <cellStyle name="Nota 2 3 2 4 3 7 2" xfId="21027" xr:uid="{00000000-0005-0000-0000-000027520000}"/>
    <cellStyle name="Nota 2 3 2 4 3 7 2 2" xfId="21028" xr:uid="{00000000-0005-0000-0000-000028520000}"/>
    <cellStyle name="Nota 2 3 2 4 3 7 3" xfId="21029" xr:uid="{00000000-0005-0000-0000-000029520000}"/>
    <cellStyle name="Nota 2 3 2 4 3 7 3 2" xfId="21030" xr:uid="{00000000-0005-0000-0000-00002A520000}"/>
    <cellStyle name="Nota 2 3 2 4 3 7 4" xfId="21031" xr:uid="{00000000-0005-0000-0000-00002B520000}"/>
    <cellStyle name="Nota 2 3 2 4 3 8" xfId="21032" xr:uid="{00000000-0005-0000-0000-00002C520000}"/>
    <cellStyle name="Nota 2 3 2 4 3 8 2" xfId="21033" xr:uid="{00000000-0005-0000-0000-00002D520000}"/>
    <cellStyle name="Nota 2 3 2 4 3 8 2 2" xfId="21034" xr:uid="{00000000-0005-0000-0000-00002E520000}"/>
    <cellStyle name="Nota 2 3 2 4 3 8 3" xfId="21035" xr:uid="{00000000-0005-0000-0000-00002F520000}"/>
    <cellStyle name="Nota 2 3 2 4 3 8 3 2" xfId="21036" xr:uid="{00000000-0005-0000-0000-000030520000}"/>
    <cellStyle name="Nota 2 3 2 4 3 8 4" xfId="21037" xr:uid="{00000000-0005-0000-0000-000031520000}"/>
    <cellStyle name="Nota 2 3 2 4 3 9" xfId="21038" xr:uid="{00000000-0005-0000-0000-000032520000}"/>
    <cellStyle name="Nota 2 3 2 4 3 9 2" xfId="21039" xr:uid="{00000000-0005-0000-0000-000033520000}"/>
    <cellStyle name="Nota 2 3 2 4 3 9 2 2" xfId="21040" xr:uid="{00000000-0005-0000-0000-000034520000}"/>
    <cellStyle name="Nota 2 3 2 4 3 9 3" xfId="21041" xr:uid="{00000000-0005-0000-0000-000035520000}"/>
    <cellStyle name="Nota 2 3 2 4 4" xfId="21042" xr:uid="{00000000-0005-0000-0000-000036520000}"/>
    <cellStyle name="Nota 2 3 2 4 4 10" xfId="21043" xr:uid="{00000000-0005-0000-0000-000037520000}"/>
    <cellStyle name="Nota 2 3 2 4 4 10 2" xfId="21044" xr:uid="{00000000-0005-0000-0000-000038520000}"/>
    <cellStyle name="Nota 2 3 2 4 4 11" xfId="21045" xr:uid="{00000000-0005-0000-0000-000039520000}"/>
    <cellStyle name="Nota 2 3 2 4 4 11 2" xfId="21046" xr:uid="{00000000-0005-0000-0000-00003A520000}"/>
    <cellStyle name="Nota 2 3 2 4 4 12" xfId="21047" xr:uid="{00000000-0005-0000-0000-00003B520000}"/>
    <cellStyle name="Nota 2 3 2 4 4 2" xfId="21048" xr:uid="{00000000-0005-0000-0000-00003C520000}"/>
    <cellStyle name="Nota 2 3 2 4 4 2 2" xfId="21049" xr:uid="{00000000-0005-0000-0000-00003D520000}"/>
    <cellStyle name="Nota 2 3 2 4 4 2 2 2" xfId="21050" xr:uid="{00000000-0005-0000-0000-00003E520000}"/>
    <cellStyle name="Nota 2 3 2 4 4 2 2 2 2" xfId="21051" xr:uid="{00000000-0005-0000-0000-00003F520000}"/>
    <cellStyle name="Nota 2 3 2 4 4 2 2 3" xfId="21052" xr:uid="{00000000-0005-0000-0000-000040520000}"/>
    <cellStyle name="Nota 2 3 2 4 4 2 2 3 2" xfId="21053" xr:uid="{00000000-0005-0000-0000-000041520000}"/>
    <cellStyle name="Nota 2 3 2 4 4 2 2 4" xfId="21054" xr:uid="{00000000-0005-0000-0000-000042520000}"/>
    <cellStyle name="Nota 2 3 2 4 4 2 3" xfId="21055" xr:uid="{00000000-0005-0000-0000-000043520000}"/>
    <cellStyle name="Nota 2 3 2 4 4 2 3 2" xfId="21056" xr:uid="{00000000-0005-0000-0000-000044520000}"/>
    <cellStyle name="Nota 2 3 2 4 4 2 3 2 2" xfId="21057" xr:uid="{00000000-0005-0000-0000-000045520000}"/>
    <cellStyle name="Nota 2 3 2 4 4 2 3 3" xfId="21058" xr:uid="{00000000-0005-0000-0000-000046520000}"/>
    <cellStyle name="Nota 2 3 2 4 4 2 4" xfId="21059" xr:uid="{00000000-0005-0000-0000-000047520000}"/>
    <cellStyle name="Nota 2 3 2 4 4 2 4 2" xfId="21060" xr:uid="{00000000-0005-0000-0000-000048520000}"/>
    <cellStyle name="Nota 2 3 2 4 4 2 5" xfId="21061" xr:uid="{00000000-0005-0000-0000-000049520000}"/>
    <cellStyle name="Nota 2 3 2 4 4 2 5 2" xfId="21062" xr:uid="{00000000-0005-0000-0000-00004A520000}"/>
    <cellStyle name="Nota 2 3 2 4 4 2 6" xfId="21063" xr:uid="{00000000-0005-0000-0000-00004B520000}"/>
    <cellStyle name="Nota 2 3 2 4 4 3" xfId="21064" xr:uid="{00000000-0005-0000-0000-00004C520000}"/>
    <cellStyle name="Nota 2 3 2 4 4 3 2" xfId="21065" xr:uid="{00000000-0005-0000-0000-00004D520000}"/>
    <cellStyle name="Nota 2 3 2 4 4 3 2 2" xfId="21066" xr:uid="{00000000-0005-0000-0000-00004E520000}"/>
    <cellStyle name="Nota 2 3 2 4 4 3 2 2 2" xfId="21067" xr:uid="{00000000-0005-0000-0000-00004F520000}"/>
    <cellStyle name="Nota 2 3 2 4 4 3 2 3" xfId="21068" xr:uid="{00000000-0005-0000-0000-000050520000}"/>
    <cellStyle name="Nota 2 3 2 4 4 3 2 3 2" xfId="21069" xr:uid="{00000000-0005-0000-0000-000051520000}"/>
    <cellStyle name="Nota 2 3 2 4 4 3 2 4" xfId="21070" xr:uid="{00000000-0005-0000-0000-000052520000}"/>
    <cellStyle name="Nota 2 3 2 4 4 3 3" xfId="21071" xr:uid="{00000000-0005-0000-0000-000053520000}"/>
    <cellStyle name="Nota 2 3 2 4 4 3 3 2" xfId="21072" xr:uid="{00000000-0005-0000-0000-000054520000}"/>
    <cellStyle name="Nota 2 3 2 4 4 3 3 2 2" xfId="21073" xr:uid="{00000000-0005-0000-0000-000055520000}"/>
    <cellStyle name="Nota 2 3 2 4 4 3 3 3" xfId="21074" xr:uid="{00000000-0005-0000-0000-000056520000}"/>
    <cellStyle name="Nota 2 3 2 4 4 3 4" xfId="21075" xr:uid="{00000000-0005-0000-0000-000057520000}"/>
    <cellStyle name="Nota 2 3 2 4 4 3 4 2" xfId="21076" xr:uid="{00000000-0005-0000-0000-000058520000}"/>
    <cellStyle name="Nota 2 3 2 4 4 3 5" xfId="21077" xr:uid="{00000000-0005-0000-0000-000059520000}"/>
    <cellStyle name="Nota 2 3 2 4 4 3 5 2" xfId="21078" xr:uid="{00000000-0005-0000-0000-00005A520000}"/>
    <cellStyle name="Nota 2 3 2 4 4 3 6" xfId="21079" xr:uid="{00000000-0005-0000-0000-00005B520000}"/>
    <cellStyle name="Nota 2 3 2 4 4 4" xfId="21080" xr:uid="{00000000-0005-0000-0000-00005C520000}"/>
    <cellStyle name="Nota 2 3 2 4 4 4 2" xfId="21081" xr:uid="{00000000-0005-0000-0000-00005D520000}"/>
    <cellStyle name="Nota 2 3 2 4 4 4 2 2" xfId="21082" xr:uid="{00000000-0005-0000-0000-00005E520000}"/>
    <cellStyle name="Nota 2 3 2 4 4 4 2 2 2" xfId="21083" xr:uid="{00000000-0005-0000-0000-00005F520000}"/>
    <cellStyle name="Nota 2 3 2 4 4 4 2 3" xfId="21084" xr:uid="{00000000-0005-0000-0000-000060520000}"/>
    <cellStyle name="Nota 2 3 2 4 4 4 2 3 2" xfId="21085" xr:uid="{00000000-0005-0000-0000-000061520000}"/>
    <cellStyle name="Nota 2 3 2 4 4 4 2 4" xfId="21086" xr:uid="{00000000-0005-0000-0000-000062520000}"/>
    <cellStyle name="Nota 2 3 2 4 4 4 3" xfId="21087" xr:uid="{00000000-0005-0000-0000-000063520000}"/>
    <cellStyle name="Nota 2 3 2 4 4 4 3 2" xfId="21088" xr:uid="{00000000-0005-0000-0000-000064520000}"/>
    <cellStyle name="Nota 2 3 2 4 4 4 3 2 2" xfId="21089" xr:uid="{00000000-0005-0000-0000-000065520000}"/>
    <cellStyle name="Nota 2 3 2 4 4 4 3 3" xfId="21090" xr:uid="{00000000-0005-0000-0000-000066520000}"/>
    <cellStyle name="Nota 2 3 2 4 4 4 4" xfId="21091" xr:uid="{00000000-0005-0000-0000-000067520000}"/>
    <cellStyle name="Nota 2 3 2 4 4 4 4 2" xfId="21092" xr:uid="{00000000-0005-0000-0000-000068520000}"/>
    <cellStyle name="Nota 2 3 2 4 4 4 5" xfId="21093" xr:uid="{00000000-0005-0000-0000-000069520000}"/>
    <cellStyle name="Nota 2 3 2 4 4 4 5 2" xfId="21094" xr:uid="{00000000-0005-0000-0000-00006A520000}"/>
    <cellStyle name="Nota 2 3 2 4 4 4 6" xfId="21095" xr:uid="{00000000-0005-0000-0000-00006B520000}"/>
    <cellStyle name="Nota 2 3 2 4 4 5" xfId="21096" xr:uid="{00000000-0005-0000-0000-00006C520000}"/>
    <cellStyle name="Nota 2 3 2 4 4 5 2" xfId="21097" xr:uid="{00000000-0005-0000-0000-00006D520000}"/>
    <cellStyle name="Nota 2 3 2 4 4 5 2 2" xfId="21098" xr:uid="{00000000-0005-0000-0000-00006E520000}"/>
    <cellStyle name="Nota 2 3 2 4 4 5 2 2 2" xfId="21099" xr:uid="{00000000-0005-0000-0000-00006F520000}"/>
    <cellStyle name="Nota 2 3 2 4 4 5 2 3" xfId="21100" xr:uid="{00000000-0005-0000-0000-000070520000}"/>
    <cellStyle name="Nota 2 3 2 4 4 5 2 3 2" xfId="21101" xr:uid="{00000000-0005-0000-0000-000071520000}"/>
    <cellStyle name="Nota 2 3 2 4 4 5 2 4" xfId="21102" xr:uid="{00000000-0005-0000-0000-000072520000}"/>
    <cellStyle name="Nota 2 3 2 4 4 5 3" xfId="21103" xr:uid="{00000000-0005-0000-0000-000073520000}"/>
    <cellStyle name="Nota 2 3 2 4 4 5 3 2" xfId="21104" xr:uid="{00000000-0005-0000-0000-000074520000}"/>
    <cellStyle name="Nota 2 3 2 4 4 5 3 2 2" xfId="21105" xr:uid="{00000000-0005-0000-0000-000075520000}"/>
    <cellStyle name="Nota 2 3 2 4 4 5 3 3" xfId="21106" xr:uid="{00000000-0005-0000-0000-000076520000}"/>
    <cellStyle name="Nota 2 3 2 4 4 5 4" xfId="21107" xr:uid="{00000000-0005-0000-0000-000077520000}"/>
    <cellStyle name="Nota 2 3 2 4 4 5 4 2" xfId="21108" xr:uid="{00000000-0005-0000-0000-000078520000}"/>
    <cellStyle name="Nota 2 3 2 4 4 5 5" xfId="21109" xr:uid="{00000000-0005-0000-0000-000079520000}"/>
    <cellStyle name="Nota 2 3 2 4 4 5 5 2" xfId="21110" xr:uid="{00000000-0005-0000-0000-00007A520000}"/>
    <cellStyle name="Nota 2 3 2 4 4 5 6" xfId="21111" xr:uid="{00000000-0005-0000-0000-00007B520000}"/>
    <cellStyle name="Nota 2 3 2 4 4 6" xfId="21112" xr:uid="{00000000-0005-0000-0000-00007C520000}"/>
    <cellStyle name="Nota 2 3 2 4 4 6 2" xfId="21113" xr:uid="{00000000-0005-0000-0000-00007D520000}"/>
    <cellStyle name="Nota 2 3 2 4 4 6 2 2" xfId="21114" xr:uid="{00000000-0005-0000-0000-00007E520000}"/>
    <cellStyle name="Nota 2 3 2 4 4 6 2 2 2" xfId="21115" xr:uid="{00000000-0005-0000-0000-00007F520000}"/>
    <cellStyle name="Nota 2 3 2 4 4 6 2 3" xfId="21116" xr:uid="{00000000-0005-0000-0000-000080520000}"/>
    <cellStyle name="Nota 2 3 2 4 4 6 2 3 2" xfId="21117" xr:uid="{00000000-0005-0000-0000-000081520000}"/>
    <cellStyle name="Nota 2 3 2 4 4 6 2 4" xfId="21118" xr:uid="{00000000-0005-0000-0000-000082520000}"/>
    <cellStyle name="Nota 2 3 2 4 4 6 3" xfId="21119" xr:uid="{00000000-0005-0000-0000-000083520000}"/>
    <cellStyle name="Nota 2 3 2 4 4 6 3 2" xfId="21120" xr:uid="{00000000-0005-0000-0000-000084520000}"/>
    <cellStyle name="Nota 2 3 2 4 4 6 4" xfId="21121" xr:uid="{00000000-0005-0000-0000-000085520000}"/>
    <cellStyle name="Nota 2 3 2 4 4 6 4 2" xfId="21122" xr:uid="{00000000-0005-0000-0000-000086520000}"/>
    <cellStyle name="Nota 2 3 2 4 4 6 5" xfId="21123" xr:uid="{00000000-0005-0000-0000-000087520000}"/>
    <cellStyle name="Nota 2 3 2 4 4 7" xfId="21124" xr:uid="{00000000-0005-0000-0000-000088520000}"/>
    <cellStyle name="Nota 2 3 2 4 4 7 2" xfId="21125" xr:uid="{00000000-0005-0000-0000-000089520000}"/>
    <cellStyle name="Nota 2 3 2 4 4 7 2 2" xfId="21126" xr:uid="{00000000-0005-0000-0000-00008A520000}"/>
    <cellStyle name="Nota 2 3 2 4 4 7 3" xfId="21127" xr:uid="{00000000-0005-0000-0000-00008B520000}"/>
    <cellStyle name="Nota 2 3 2 4 4 7 3 2" xfId="21128" xr:uid="{00000000-0005-0000-0000-00008C520000}"/>
    <cellStyle name="Nota 2 3 2 4 4 7 4" xfId="21129" xr:uid="{00000000-0005-0000-0000-00008D520000}"/>
    <cellStyle name="Nota 2 3 2 4 4 8" xfId="21130" xr:uid="{00000000-0005-0000-0000-00008E520000}"/>
    <cellStyle name="Nota 2 3 2 4 4 8 2" xfId="21131" xr:uid="{00000000-0005-0000-0000-00008F520000}"/>
    <cellStyle name="Nota 2 3 2 4 4 8 2 2" xfId="21132" xr:uid="{00000000-0005-0000-0000-000090520000}"/>
    <cellStyle name="Nota 2 3 2 4 4 8 3" xfId="21133" xr:uid="{00000000-0005-0000-0000-000091520000}"/>
    <cellStyle name="Nota 2 3 2 4 4 8 3 2" xfId="21134" xr:uid="{00000000-0005-0000-0000-000092520000}"/>
    <cellStyle name="Nota 2 3 2 4 4 8 4" xfId="21135" xr:uid="{00000000-0005-0000-0000-000093520000}"/>
    <cellStyle name="Nota 2 3 2 4 4 9" xfId="21136" xr:uid="{00000000-0005-0000-0000-000094520000}"/>
    <cellStyle name="Nota 2 3 2 4 4 9 2" xfId="21137" xr:uid="{00000000-0005-0000-0000-000095520000}"/>
    <cellStyle name="Nota 2 3 2 4 4 9 2 2" xfId="21138" xr:uid="{00000000-0005-0000-0000-000096520000}"/>
    <cellStyle name="Nota 2 3 2 4 4 9 3" xfId="21139" xr:uid="{00000000-0005-0000-0000-000097520000}"/>
    <cellStyle name="Nota 2 3 2 4 5" xfId="21140" xr:uid="{00000000-0005-0000-0000-000098520000}"/>
    <cellStyle name="Nota 2 3 2 4 5 2" xfId="21141" xr:uid="{00000000-0005-0000-0000-000099520000}"/>
    <cellStyle name="Nota 2 3 2 4 5 2 2" xfId="21142" xr:uid="{00000000-0005-0000-0000-00009A520000}"/>
    <cellStyle name="Nota 2 3 2 4 5 2 2 2" xfId="21143" xr:uid="{00000000-0005-0000-0000-00009B520000}"/>
    <cellStyle name="Nota 2 3 2 4 5 2 3" xfId="21144" xr:uid="{00000000-0005-0000-0000-00009C520000}"/>
    <cellStyle name="Nota 2 3 2 4 5 3" xfId="21145" xr:uid="{00000000-0005-0000-0000-00009D520000}"/>
    <cellStyle name="Nota 2 3 2 4 5 3 2" xfId="21146" xr:uid="{00000000-0005-0000-0000-00009E520000}"/>
    <cellStyle name="Nota 2 3 2 4 5 3 2 2" xfId="21147" xr:uid="{00000000-0005-0000-0000-00009F520000}"/>
    <cellStyle name="Nota 2 3 2 4 5 3 3" xfId="21148" xr:uid="{00000000-0005-0000-0000-0000A0520000}"/>
    <cellStyle name="Nota 2 3 2 4 5 4" xfId="21149" xr:uid="{00000000-0005-0000-0000-0000A1520000}"/>
    <cellStyle name="Nota 2 3 2 4 5 4 2" xfId="21150" xr:uid="{00000000-0005-0000-0000-0000A2520000}"/>
    <cellStyle name="Nota 2 3 2 4 5 4 2 2" xfId="21151" xr:uid="{00000000-0005-0000-0000-0000A3520000}"/>
    <cellStyle name="Nota 2 3 2 4 5 4 3" xfId="21152" xr:uid="{00000000-0005-0000-0000-0000A4520000}"/>
    <cellStyle name="Nota 2 3 2 4 5 5" xfId="21153" xr:uid="{00000000-0005-0000-0000-0000A5520000}"/>
    <cellStyle name="Nota 2 3 2 4 5 5 2" xfId="21154" xr:uid="{00000000-0005-0000-0000-0000A6520000}"/>
    <cellStyle name="Nota 2 3 2 4 5 5 2 2" xfId="21155" xr:uid="{00000000-0005-0000-0000-0000A7520000}"/>
    <cellStyle name="Nota 2 3 2 4 5 5 3" xfId="21156" xr:uid="{00000000-0005-0000-0000-0000A8520000}"/>
    <cellStyle name="Nota 2 3 2 4 5 6" xfId="21157" xr:uid="{00000000-0005-0000-0000-0000A9520000}"/>
    <cellStyle name="Nota 2 3 2 4 5 6 2" xfId="21158" xr:uid="{00000000-0005-0000-0000-0000AA520000}"/>
    <cellStyle name="Nota 2 3 2 4 5 6 2 2" xfId="21159" xr:uid="{00000000-0005-0000-0000-0000AB520000}"/>
    <cellStyle name="Nota 2 3 2 4 5 6 3" xfId="21160" xr:uid="{00000000-0005-0000-0000-0000AC520000}"/>
    <cellStyle name="Nota 2 3 2 4 5 7" xfId="21161" xr:uid="{00000000-0005-0000-0000-0000AD520000}"/>
    <cellStyle name="Nota 2 3 2 4 5 7 2" xfId="21162" xr:uid="{00000000-0005-0000-0000-0000AE520000}"/>
    <cellStyle name="Nota 2 3 2 4 5 8" xfId="21163" xr:uid="{00000000-0005-0000-0000-0000AF520000}"/>
    <cellStyle name="Nota 2 3 2 4 5 8 2" xfId="21164" xr:uid="{00000000-0005-0000-0000-0000B0520000}"/>
    <cellStyle name="Nota 2 3 2 4 5 9" xfId="21165" xr:uid="{00000000-0005-0000-0000-0000B1520000}"/>
    <cellStyle name="Nota 2 3 2 4 6" xfId="21166" xr:uid="{00000000-0005-0000-0000-0000B2520000}"/>
    <cellStyle name="Nota 2 3 2 4 6 2" xfId="21167" xr:uid="{00000000-0005-0000-0000-0000B3520000}"/>
    <cellStyle name="Nota 2 3 2 4 6 2 2" xfId="21168" xr:uid="{00000000-0005-0000-0000-0000B4520000}"/>
    <cellStyle name="Nota 2 3 2 4 6 2 2 2" xfId="21169" xr:uid="{00000000-0005-0000-0000-0000B5520000}"/>
    <cellStyle name="Nota 2 3 2 4 6 2 3" xfId="21170" xr:uid="{00000000-0005-0000-0000-0000B6520000}"/>
    <cellStyle name="Nota 2 3 2 4 6 3" xfId="21171" xr:uid="{00000000-0005-0000-0000-0000B7520000}"/>
    <cellStyle name="Nota 2 3 2 4 6 3 2" xfId="21172" xr:uid="{00000000-0005-0000-0000-0000B8520000}"/>
    <cellStyle name="Nota 2 3 2 4 6 4" xfId="21173" xr:uid="{00000000-0005-0000-0000-0000B9520000}"/>
    <cellStyle name="Nota 2 3 2 4 6 4 2" xfId="21174" xr:uid="{00000000-0005-0000-0000-0000BA520000}"/>
    <cellStyle name="Nota 2 3 2 4 6 5" xfId="21175" xr:uid="{00000000-0005-0000-0000-0000BB520000}"/>
    <cellStyle name="Nota 2 3 2 4 7" xfId="21176" xr:uid="{00000000-0005-0000-0000-0000BC520000}"/>
    <cellStyle name="Nota 2 3 2 4 7 2" xfId="21177" xr:uid="{00000000-0005-0000-0000-0000BD520000}"/>
    <cellStyle name="Nota 2 3 2 4 8" xfId="21178" xr:uid="{00000000-0005-0000-0000-0000BE520000}"/>
    <cellStyle name="Nota 2 3 2 4 8 2" xfId="21179" xr:uid="{00000000-0005-0000-0000-0000BF520000}"/>
    <cellStyle name="Nota 2 3 2 4 9" xfId="21180" xr:uid="{00000000-0005-0000-0000-0000C0520000}"/>
    <cellStyle name="Nota 2 3 2 5" xfId="21181" xr:uid="{00000000-0005-0000-0000-0000C1520000}"/>
    <cellStyle name="Nota 2 3 2 5 10" xfId="21182" xr:uid="{00000000-0005-0000-0000-0000C2520000}"/>
    <cellStyle name="Nota 2 3 2 5 10 2" xfId="21183" xr:uid="{00000000-0005-0000-0000-0000C3520000}"/>
    <cellStyle name="Nota 2 3 2 5 11" xfId="21184" xr:uid="{00000000-0005-0000-0000-0000C4520000}"/>
    <cellStyle name="Nota 2 3 2 5 11 2" xfId="21185" xr:uid="{00000000-0005-0000-0000-0000C5520000}"/>
    <cellStyle name="Nota 2 3 2 5 12" xfId="21186" xr:uid="{00000000-0005-0000-0000-0000C6520000}"/>
    <cellStyle name="Nota 2 3 2 5 2" xfId="21187" xr:uid="{00000000-0005-0000-0000-0000C7520000}"/>
    <cellStyle name="Nota 2 3 2 5 2 2" xfId="21188" xr:uid="{00000000-0005-0000-0000-0000C8520000}"/>
    <cellStyle name="Nota 2 3 2 5 2 2 2" xfId="21189" xr:uid="{00000000-0005-0000-0000-0000C9520000}"/>
    <cellStyle name="Nota 2 3 2 5 2 2 2 2" xfId="21190" xr:uid="{00000000-0005-0000-0000-0000CA520000}"/>
    <cellStyle name="Nota 2 3 2 5 2 2 3" xfId="21191" xr:uid="{00000000-0005-0000-0000-0000CB520000}"/>
    <cellStyle name="Nota 2 3 2 5 2 2 3 2" xfId="21192" xr:uid="{00000000-0005-0000-0000-0000CC520000}"/>
    <cellStyle name="Nota 2 3 2 5 2 2 4" xfId="21193" xr:uid="{00000000-0005-0000-0000-0000CD520000}"/>
    <cellStyle name="Nota 2 3 2 5 2 3" xfId="21194" xr:uid="{00000000-0005-0000-0000-0000CE520000}"/>
    <cellStyle name="Nota 2 3 2 5 2 3 2" xfId="21195" xr:uid="{00000000-0005-0000-0000-0000CF520000}"/>
    <cellStyle name="Nota 2 3 2 5 2 3 2 2" xfId="21196" xr:uid="{00000000-0005-0000-0000-0000D0520000}"/>
    <cellStyle name="Nota 2 3 2 5 2 3 3" xfId="21197" xr:uid="{00000000-0005-0000-0000-0000D1520000}"/>
    <cellStyle name="Nota 2 3 2 5 2 4" xfId="21198" xr:uid="{00000000-0005-0000-0000-0000D2520000}"/>
    <cellStyle name="Nota 2 3 2 5 2 4 2" xfId="21199" xr:uid="{00000000-0005-0000-0000-0000D3520000}"/>
    <cellStyle name="Nota 2 3 2 5 2 5" xfId="21200" xr:uid="{00000000-0005-0000-0000-0000D4520000}"/>
    <cellStyle name="Nota 2 3 2 5 2 5 2" xfId="21201" xr:uid="{00000000-0005-0000-0000-0000D5520000}"/>
    <cellStyle name="Nota 2 3 2 5 2 6" xfId="21202" xr:uid="{00000000-0005-0000-0000-0000D6520000}"/>
    <cellStyle name="Nota 2 3 2 5 3" xfId="21203" xr:uid="{00000000-0005-0000-0000-0000D7520000}"/>
    <cellStyle name="Nota 2 3 2 5 3 2" xfId="21204" xr:uid="{00000000-0005-0000-0000-0000D8520000}"/>
    <cellStyle name="Nota 2 3 2 5 3 2 2" xfId="21205" xr:uid="{00000000-0005-0000-0000-0000D9520000}"/>
    <cellStyle name="Nota 2 3 2 5 3 2 2 2" xfId="21206" xr:uid="{00000000-0005-0000-0000-0000DA520000}"/>
    <cellStyle name="Nota 2 3 2 5 3 2 3" xfId="21207" xr:uid="{00000000-0005-0000-0000-0000DB520000}"/>
    <cellStyle name="Nota 2 3 2 5 3 2 3 2" xfId="21208" xr:uid="{00000000-0005-0000-0000-0000DC520000}"/>
    <cellStyle name="Nota 2 3 2 5 3 2 4" xfId="21209" xr:uid="{00000000-0005-0000-0000-0000DD520000}"/>
    <cellStyle name="Nota 2 3 2 5 3 3" xfId="21210" xr:uid="{00000000-0005-0000-0000-0000DE520000}"/>
    <cellStyle name="Nota 2 3 2 5 3 3 2" xfId="21211" xr:uid="{00000000-0005-0000-0000-0000DF520000}"/>
    <cellStyle name="Nota 2 3 2 5 3 3 2 2" xfId="21212" xr:uid="{00000000-0005-0000-0000-0000E0520000}"/>
    <cellStyle name="Nota 2 3 2 5 3 3 3" xfId="21213" xr:uid="{00000000-0005-0000-0000-0000E1520000}"/>
    <cellStyle name="Nota 2 3 2 5 3 4" xfId="21214" xr:uid="{00000000-0005-0000-0000-0000E2520000}"/>
    <cellStyle name="Nota 2 3 2 5 3 4 2" xfId="21215" xr:uid="{00000000-0005-0000-0000-0000E3520000}"/>
    <cellStyle name="Nota 2 3 2 5 3 5" xfId="21216" xr:uid="{00000000-0005-0000-0000-0000E4520000}"/>
    <cellStyle name="Nota 2 3 2 5 3 5 2" xfId="21217" xr:uid="{00000000-0005-0000-0000-0000E5520000}"/>
    <cellStyle name="Nota 2 3 2 5 3 6" xfId="21218" xr:uid="{00000000-0005-0000-0000-0000E6520000}"/>
    <cellStyle name="Nota 2 3 2 5 4" xfId="21219" xr:uid="{00000000-0005-0000-0000-0000E7520000}"/>
    <cellStyle name="Nota 2 3 2 5 4 2" xfId="21220" xr:uid="{00000000-0005-0000-0000-0000E8520000}"/>
    <cellStyle name="Nota 2 3 2 5 4 2 2" xfId="21221" xr:uid="{00000000-0005-0000-0000-0000E9520000}"/>
    <cellStyle name="Nota 2 3 2 5 4 2 2 2" xfId="21222" xr:uid="{00000000-0005-0000-0000-0000EA520000}"/>
    <cellStyle name="Nota 2 3 2 5 4 2 3" xfId="21223" xr:uid="{00000000-0005-0000-0000-0000EB520000}"/>
    <cellStyle name="Nota 2 3 2 5 4 2 3 2" xfId="21224" xr:uid="{00000000-0005-0000-0000-0000EC520000}"/>
    <cellStyle name="Nota 2 3 2 5 4 2 4" xfId="21225" xr:uid="{00000000-0005-0000-0000-0000ED520000}"/>
    <cellStyle name="Nota 2 3 2 5 4 3" xfId="21226" xr:uid="{00000000-0005-0000-0000-0000EE520000}"/>
    <cellStyle name="Nota 2 3 2 5 4 3 2" xfId="21227" xr:uid="{00000000-0005-0000-0000-0000EF520000}"/>
    <cellStyle name="Nota 2 3 2 5 4 3 2 2" xfId="21228" xr:uid="{00000000-0005-0000-0000-0000F0520000}"/>
    <cellStyle name="Nota 2 3 2 5 4 3 3" xfId="21229" xr:uid="{00000000-0005-0000-0000-0000F1520000}"/>
    <cellStyle name="Nota 2 3 2 5 4 4" xfId="21230" xr:uid="{00000000-0005-0000-0000-0000F2520000}"/>
    <cellStyle name="Nota 2 3 2 5 4 4 2" xfId="21231" xr:uid="{00000000-0005-0000-0000-0000F3520000}"/>
    <cellStyle name="Nota 2 3 2 5 4 5" xfId="21232" xr:uid="{00000000-0005-0000-0000-0000F4520000}"/>
    <cellStyle name="Nota 2 3 2 5 4 5 2" xfId="21233" xr:uid="{00000000-0005-0000-0000-0000F5520000}"/>
    <cellStyle name="Nota 2 3 2 5 4 6" xfId="21234" xr:uid="{00000000-0005-0000-0000-0000F6520000}"/>
    <cellStyle name="Nota 2 3 2 5 5" xfId="21235" xr:uid="{00000000-0005-0000-0000-0000F7520000}"/>
    <cellStyle name="Nota 2 3 2 5 5 2" xfId="21236" xr:uid="{00000000-0005-0000-0000-0000F8520000}"/>
    <cellStyle name="Nota 2 3 2 5 5 2 2" xfId="21237" xr:uid="{00000000-0005-0000-0000-0000F9520000}"/>
    <cellStyle name="Nota 2 3 2 5 5 2 2 2" xfId="21238" xr:uid="{00000000-0005-0000-0000-0000FA520000}"/>
    <cellStyle name="Nota 2 3 2 5 5 2 3" xfId="21239" xr:uid="{00000000-0005-0000-0000-0000FB520000}"/>
    <cellStyle name="Nota 2 3 2 5 5 2 3 2" xfId="21240" xr:uid="{00000000-0005-0000-0000-0000FC520000}"/>
    <cellStyle name="Nota 2 3 2 5 5 2 4" xfId="21241" xr:uid="{00000000-0005-0000-0000-0000FD520000}"/>
    <cellStyle name="Nota 2 3 2 5 5 3" xfId="21242" xr:uid="{00000000-0005-0000-0000-0000FE520000}"/>
    <cellStyle name="Nota 2 3 2 5 5 3 2" xfId="21243" xr:uid="{00000000-0005-0000-0000-0000FF520000}"/>
    <cellStyle name="Nota 2 3 2 5 5 3 2 2" xfId="21244" xr:uid="{00000000-0005-0000-0000-000000530000}"/>
    <cellStyle name="Nota 2 3 2 5 5 3 3" xfId="21245" xr:uid="{00000000-0005-0000-0000-000001530000}"/>
    <cellStyle name="Nota 2 3 2 5 5 4" xfId="21246" xr:uid="{00000000-0005-0000-0000-000002530000}"/>
    <cellStyle name="Nota 2 3 2 5 5 4 2" xfId="21247" xr:uid="{00000000-0005-0000-0000-000003530000}"/>
    <cellStyle name="Nota 2 3 2 5 5 5" xfId="21248" xr:uid="{00000000-0005-0000-0000-000004530000}"/>
    <cellStyle name="Nota 2 3 2 5 5 5 2" xfId="21249" xr:uid="{00000000-0005-0000-0000-000005530000}"/>
    <cellStyle name="Nota 2 3 2 5 5 6" xfId="21250" xr:uid="{00000000-0005-0000-0000-000006530000}"/>
    <cellStyle name="Nota 2 3 2 5 6" xfId="21251" xr:uid="{00000000-0005-0000-0000-000007530000}"/>
    <cellStyle name="Nota 2 3 2 5 6 2" xfId="21252" xr:uid="{00000000-0005-0000-0000-000008530000}"/>
    <cellStyle name="Nota 2 3 2 5 6 2 2" xfId="21253" xr:uid="{00000000-0005-0000-0000-000009530000}"/>
    <cellStyle name="Nota 2 3 2 5 6 2 2 2" xfId="21254" xr:uid="{00000000-0005-0000-0000-00000A530000}"/>
    <cellStyle name="Nota 2 3 2 5 6 2 3" xfId="21255" xr:uid="{00000000-0005-0000-0000-00000B530000}"/>
    <cellStyle name="Nota 2 3 2 5 6 2 3 2" xfId="21256" xr:uid="{00000000-0005-0000-0000-00000C530000}"/>
    <cellStyle name="Nota 2 3 2 5 6 2 4" xfId="21257" xr:uid="{00000000-0005-0000-0000-00000D530000}"/>
    <cellStyle name="Nota 2 3 2 5 6 3" xfId="21258" xr:uid="{00000000-0005-0000-0000-00000E530000}"/>
    <cellStyle name="Nota 2 3 2 5 6 3 2" xfId="21259" xr:uid="{00000000-0005-0000-0000-00000F530000}"/>
    <cellStyle name="Nota 2 3 2 5 6 4" xfId="21260" xr:uid="{00000000-0005-0000-0000-000010530000}"/>
    <cellStyle name="Nota 2 3 2 5 6 4 2" xfId="21261" xr:uid="{00000000-0005-0000-0000-000011530000}"/>
    <cellStyle name="Nota 2 3 2 5 6 5" xfId="21262" xr:uid="{00000000-0005-0000-0000-000012530000}"/>
    <cellStyle name="Nota 2 3 2 5 7" xfId="21263" xr:uid="{00000000-0005-0000-0000-000013530000}"/>
    <cellStyle name="Nota 2 3 2 5 7 2" xfId="21264" xr:uid="{00000000-0005-0000-0000-000014530000}"/>
    <cellStyle name="Nota 2 3 2 5 7 2 2" xfId="21265" xr:uid="{00000000-0005-0000-0000-000015530000}"/>
    <cellStyle name="Nota 2 3 2 5 7 3" xfId="21266" xr:uid="{00000000-0005-0000-0000-000016530000}"/>
    <cellStyle name="Nota 2 3 2 5 7 3 2" xfId="21267" xr:uid="{00000000-0005-0000-0000-000017530000}"/>
    <cellStyle name="Nota 2 3 2 5 7 4" xfId="21268" xr:uid="{00000000-0005-0000-0000-000018530000}"/>
    <cellStyle name="Nota 2 3 2 5 8" xfId="21269" xr:uid="{00000000-0005-0000-0000-000019530000}"/>
    <cellStyle name="Nota 2 3 2 5 8 2" xfId="21270" xr:uid="{00000000-0005-0000-0000-00001A530000}"/>
    <cellStyle name="Nota 2 3 2 5 8 2 2" xfId="21271" xr:uid="{00000000-0005-0000-0000-00001B530000}"/>
    <cellStyle name="Nota 2 3 2 5 8 3" xfId="21272" xr:uid="{00000000-0005-0000-0000-00001C530000}"/>
    <cellStyle name="Nota 2 3 2 5 8 3 2" xfId="21273" xr:uid="{00000000-0005-0000-0000-00001D530000}"/>
    <cellStyle name="Nota 2 3 2 5 8 4" xfId="21274" xr:uid="{00000000-0005-0000-0000-00001E530000}"/>
    <cellStyle name="Nota 2 3 2 5 9" xfId="21275" xr:uid="{00000000-0005-0000-0000-00001F530000}"/>
    <cellStyle name="Nota 2 3 2 5 9 2" xfId="21276" xr:uid="{00000000-0005-0000-0000-000020530000}"/>
    <cellStyle name="Nota 2 3 2 5 9 2 2" xfId="21277" xr:uid="{00000000-0005-0000-0000-000021530000}"/>
    <cellStyle name="Nota 2 3 2 5 9 3" xfId="21278" xr:uid="{00000000-0005-0000-0000-000022530000}"/>
    <cellStyle name="Nota 2 3 2 6" xfId="21279" xr:uid="{00000000-0005-0000-0000-000023530000}"/>
    <cellStyle name="Nota 2 3 2 6 2" xfId="21280" xr:uid="{00000000-0005-0000-0000-000024530000}"/>
    <cellStyle name="Nota 2 3 2 6 2 2" xfId="21281" xr:uid="{00000000-0005-0000-0000-000025530000}"/>
    <cellStyle name="Nota 2 3 2 6 2 2 2" xfId="21282" xr:uid="{00000000-0005-0000-0000-000026530000}"/>
    <cellStyle name="Nota 2 3 2 6 2 2 2 2" xfId="21283" xr:uid="{00000000-0005-0000-0000-000027530000}"/>
    <cellStyle name="Nota 2 3 2 6 2 2 3" xfId="21284" xr:uid="{00000000-0005-0000-0000-000028530000}"/>
    <cellStyle name="Nota 2 3 2 6 2 3" xfId="21285" xr:uid="{00000000-0005-0000-0000-000029530000}"/>
    <cellStyle name="Nota 2 3 2 6 2 3 2" xfId="21286" xr:uid="{00000000-0005-0000-0000-00002A530000}"/>
    <cellStyle name="Nota 2 3 2 6 2 4" xfId="21287" xr:uid="{00000000-0005-0000-0000-00002B530000}"/>
    <cellStyle name="Nota 2 3 2 6 2 4 2" xfId="21288" xr:uid="{00000000-0005-0000-0000-00002C530000}"/>
    <cellStyle name="Nota 2 3 2 6 2 5" xfId="21289" xr:uid="{00000000-0005-0000-0000-00002D530000}"/>
    <cellStyle name="Nota 2 3 2 6 3" xfId="21290" xr:uid="{00000000-0005-0000-0000-00002E530000}"/>
    <cellStyle name="Nota 2 3 2 6 3 2" xfId="21291" xr:uid="{00000000-0005-0000-0000-00002F530000}"/>
    <cellStyle name="Nota 2 3 2 6 3 2 2" xfId="21292" xr:uid="{00000000-0005-0000-0000-000030530000}"/>
    <cellStyle name="Nota 2 3 2 6 3 3" xfId="21293" xr:uid="{00000000-0005-0000-0000-000031530000}"/>
    <cellStyle name="Nota 2 3 2 6 4" xfId="21294" xr:uid="{00000000-0005-0000-0000-000032530000}"/>
    <cellStyle name="Nota 2 3 2 6 4 2" xfId="21295" xr:uid="{00000000-0005-0000-0000-000033530000}"/>
    <cellStyle name="Nota 2 3 2 6 4 2 2" xfId="21296" xr:uid="{00000000-0005-0000-0000-000034530000}"/>
    <cellStyle name="Nota 2 3 2 6 4 3" xfId="21297" xr:uid="{00000000-0005-0000-0000-000035530000}"/>
    <cellStyle name="Nota 2 3 2 6 5" xfId="21298" xr:uid="{00000000-0005-0000-0000-000036530000}"/>
    <cellStyle name="Nota 2 3 2 6 5 2" xfId="21299" xr:uid="{00000000-0005-0000-0000-000037530000}"/>
    <cellStyle name="Nota 2 3 2 6 5 2 2" xfId="21300" xr:uid="{00000000-0005-0000-0000-000038530000}"/>
    <cellStyle name="Nota 2 3 2 6 5 3" xfId="21301" xr:uid="{00000000-0005-0000-0000-000039530000}"/>
    <cellStyle name="Nota 2 3 2 6 6" xfId="21302" xr:uid="{00000000-0005-0000-0000-00003A530000}"/>
    <cellStyle name="Nota 2 3 2 6 6 2" xfId="21303" xr:uid="{00000000-0005-0000-0000-00003B530000}"/>
    <cellStyle name="Nota 2 3 2 6 6 2 2" xfId="21304" xr:uid="{00000000-0005-0000-0000-00003C530000}"/>
    <cellStyle name="Nota 2 3 2 6 6 3" xfId="21305" xr:uid="{00000000-0005-0000-0000-00003D530000}"/>
    <cellStyle name="Nota 2 3 2 6 7" xfId="21306" xr:uid="{00000000-0005-0000-0000-00003E530000}"/>
    <cellStyle name="Nota 2 3 2 6 7 2" xfId="21307" xr:uid="{00000000-0005-0000-0000-00003F530000}"/>
    <cellStyle name="Nota 2 3 2 6 8" xfId="21308" xr:uid="{00000000-0005-0000-0000-000040530000}"/>
    <cellStyle name="Nota 2 3 2 6 8 2" xfId="21309" xr:uid="{00000000-0005-0000-0000-000041530000}"/>
    <cellStyle name="Nota 2 3 2 6 9" xfId="21310" xr:uid="{00000000-0005-0000-0000-000042530000}"/>
    <cellStyle name="Nota 2 3 2 7" xfId="21311" xr:uid="{00000000-0005-0000-0000-000043530000}"/>
    <cellStyle name="Nota 2 3 2 7 2" xfId="21312" xr:uid="{00000000-0005-0000-0000-000044530000}"/>
    <cellStyle name="Nota 2 3 2 7 2 2" xfId="21313" xr:uid="{00000000-0005-0000-0000-000045530000}"/>
    <cellStyle name="Nota 2 3 2 7 2 2 2" xfId="21314" xr:uid="{00000000-0005-0000-0000-000046530000}"/>
    <cellStyle name="Nota 2 3 2 7 2 2 2 2" xfId="21315" xr:uid="{00000000-0005-0000-0000-000047530000}"/>
    <cellStyle name="Nota 2 3 2 7 2 2 3" xfId="21316" xr:uid="{00000000-0005-0000-0000-000048530000}"/>
    <cellStyle name="Nota 2 3 2 7 2 3" xfId="21317" xr:uid="{00000000-0005-0000-0000-000049530000}"/>
    <cellStyle name="Nota 2 3 2 7 2 3 2" xfId="21318" xr:uid="{00000000-0005-0000-0000-00004A530000}"/>
    <cellStyle name="Nota 2 3 2 7 2 4" xfId="21319" xr:uid="{00000000-0005-0000-0000-00004B530000}"/>
    <cellStyle name="Nota 2 3 2 7 2 4 2" xfId="21320" xr:uid="{00000000-0005-0000-0000-00004C530000}"/>
    <cellStyle name="Nota 2 3 2 7 2 5" xfId="21321" xr:uid="{00000000-0005-0000-0000-00004D530000}"/>
    <cellStyle name="Nota 2 3 2 7 3" xfId="21322" xr:uid="{00000000-0005-0000-0000-00004E530000}"/>
    <cellStyle name="Nota 2 3 2 7 3 2" xfId="21323" xr:uid="{00000000-0005-0000-0000-00004F530000}"/>
    <cellStyle name="Nota 2 3 2 7 3 2 2" xfId="21324" xr:uid="{00000000-0005-0000-0000-000050530000}"/>
    <cellStyle name="Nota 2 3 2 7 3 3" xfId="21325" xr:uid="{00000000-0005-0000-0000-000051530000}"/>
    <cellStyle name="Nota 2 3 2 7 4" xfId="21326" xr:uid="{00000000-0005-0000-0000-000052530000}"/>
    <cellStyle name="Nota 2 3 2 7 4 2" xfId="21327" xr:uid="{00000000-0005-0000-0000-000053530000}"/>
    <cellStyle name="Nota 2 3 2 7 4 2 2" xfId="21328" xr:uid="{00000000-0005-0000-0000-000054530000}"/>
    <cellStyle name="Nota 2 3 2 7 4 3" xfId="21329" xr:uid="{00000000-0005-0000-0000-000055530000}"/>
    <cellStyle name="Nota 2 3 2 7 5" xfId="21330" xr:uid="{00000000-0005-0000-0000-000056530000}"/>
    <cellStyle name="Nota 2 3 2 7 5 2" xfId="21331" xr:uid="{00000000-0005-0000-0000-000057530000}"/>
    <cellStyle name="Nota 2 3 2 7 5 2 2" xfId="21332" xr:uid="{00000000-0005-0000-0000-000058530000}"/>
    <cellStyle name="Nota 2 3 2 7 5 3" xfId="21333" xr:uid="{00000000-0005-0000-0000-000059530000}"/>
    <cellStyle name="Nota 2 3 2 7 6" xfId="21334" xr:uid="{00000000-0005-0000-0000-00005A530000}"/>
    <cellStyle name="Nota 2 3 2 7 6 2" xfId="21335" xr:uid="{00000000-0005-0000-0000-00005B530000}"/>
    <cellStyle name="Nota 2 3 2 7 6 2 2" xfId="21336" xr:uid="{00000000-0005-0000-0000-00005C530000}"/>
    <cellStyle name="Nota 2 3 2 7 6 3" xfId="21337" xr:uid="{00000000-0005-0000-0000-00005D530000}"/>
    <cellStyle name="Nota 2 3 2 7 7" xfId="21338" xr:uid="{00000000-0005-0000-0000-00005E530000}"/>
    <cellStyle name="Nota 2 3 2 7 7 2" xfId="21339" xr:uid="{00000000-0005-0000-0000-00005F530000}"/>
    <cellStyle name="Nota 2 3 2 7 8" xfId="21340" xr:uid="{00000000-0005-0000-0000-000060530000}"/>
    <cellStyle name="Nota 2 3 2 7 8 2" xfId="21341" xr:uid="{00000000-0005-0000-0000-000061530000}"/>
    <cellStyle name="Nota 2 3 2 7 9" xfId="21342" xr:uid="{00000000-0005-0000-0000-000062530000}"/>
    <cellStyle name="Nota 2 3 2 8" xfId="21343" xr:uid="{00000000-0005-0000-0000-000063530000}"/>
    <cellStyle name="Nota 2 3 2 8 2" xfId="21344" xr:uid="{00000000-0005-0000-0000-000064530000}"/>
    <cellStyle name="Nota 2 3 2 8 2 2" xfId="21345" xr:uid="{00000000-0005-0000-0000-000065530000}"/>
    <cellStyle name="Nota 2 3 2 8 2 2 2" xfId="21346" xr:uid="{00000000-0005-0000-0000-000066530000}"/>
    <cellStyle name="Nota 2 3 2 8 2 2 2 2" xfId="21347" xr:uid="{00000000-0005-0000-0000-000067530000}"/>
    <cellStyle name="Nota 2 3 2 8 2 2 3" xfId="21348" xr:uid="{00000000-0005-0000-0000-000068530000}"/>
    <cellStyle name="Nota 2 3 2 8 2 3" xfId="21349" xr:uid="{00000000-0005-0000-0000-000069530000}"/>
    <cellStyle name="Nota 2 3 2 8 2 3 2" xfId="21350" xr:uid="{00000000-0005-0000-0000-00006A530000}"/>
    <cellStyle name="Nota 2 3 2 8 2 4" xfId="21351" xr:uid="{00000000-0005-0000-0000-00006B530000}"/>
    <cellStyle name="Nota 2 3 2 8 2 4 2" xfId="21352" xr:uid="{00000000-0005-0000-0000-00006C530000}"/>
    <cellStyle name="Nota 2 3 2 8 2 5" xfId="21353" xr:uid="{00000000-0005-0000-0000-00006D530000}"/>
    <cellStyle name="Nota 2 3 2 8 3" xfId="21354" xr:uid="{00000000-0005-0000-0000-00006E530000}"/>
    <cellStyle name="Nota 2 3 2 8 3 2" xfId="21355" xr:uid="{00000000-0005-0000-0000-00006F530000}"/>
    <cellStyle name="Nota 2 3 2 8 3 2 2" xfId="21356" xr:uid="{00000000-0005-0000-0000-000070530000}"/>
    <cellStyle name="Nota 2 3 2 8 3 3" xfId="21357" xr:uid="{00000000-0005-0000-0000-000071530000}"/>
    <cellStyle name="Nota 2 3 2 8 4" xfId="21358" xr:uid="{00000000-0005-0000-0000-000072530000}"/>
    <cellStyle name="Nota 2 3 2 8 4 2" xfId="21359" xr:uid="{00000000-0005-0000-0000-000073530000}"/>
    <cellStyle name="Nota 2 3 2 8 4 2 2" xfId="21360" xr:uid="{00000000-0005-0000-0000-000074530000}"/>
    <cellStyle name="Nota 2 3 2 8 4 3" xfId="21361" xr:uid="{00000000-0005-0000-0000-000075530000}"/>
    <cellStyle name="Nota 2 3 2 8 5" xfId="21362" xr:uid="{00000000-0005-0000-0000-000076530000}"/>
    <cellStyle name="Nota 2 3 2 8 5 2" xfId="21363" xr:uid="{00000000-0005-0000-0000-000077530000}"/>
    <cellStyle name="Nota 2 3 2 8 5 2 2" xfId="21364" xr:uid="{00000000-0005-0000-0000-000078530000}"/>
    <cellStyle name="Nota 2 3 2 8 5 3" xfId="21365" xr:uid="{00000000-0005-0000-0000-000079530000}"/>
    <cellStyle name="Nota 2 3 2 8 6" xfId="21366" xr:uid="{00000000-0005-0000-0000-00007A530000}"/>
    <cellStyle name="Nota 2 3 2 8 6 2" xfId="21367" xr:uid="{00000000-0005-0000-0000-00007B530000}"/>
    <cellStyle name="Nota 2 3 2 8 6 2 2" xfId="21368" xr:uid="{00000000-0005-0000-0000-00007C530000}"/>
    <cellStyle name="Nota 2 3 2 8 6 3" xfId="21369" xr:uid="{00000000-0005-0000-0000-00007D530000}"/>
    <cellStyle name="Nota 2 3 2 8 7" xfId="21370" xr:uid="{00000000-0005-0000-0000-00007E530000}"/>
    <cellStyle name="Nota 2 3 2 8 7 2" xfId="21371" xr:uid="{00000000-0005-0000-0000-00007F530000}"/>
    <cellStyle name="Nota 2 3 2 8 8" xfId="21372" xr:uid="{00000000-0005-0000-0000-000080530000}"/>
    <cellStyle name="Nota 2 3 2 8 8 2" xfId="21373" xr:uid="{00000000-0005-0000-0000-000081530000}"/>
    <cellStyle name="Nota 2 3 2 8 9" xfId="21374" xr:uid="{00000000-0005-0000-0000-000082530000}"/>
    <cellStyle name="Nota 2 3 2 9" xfId="21375" xr:uid="{00000000-0005-0000-0000-000083530000}"/>
    <cellStyle name="Nota 2 3 2 9 2" xfId="21376" xr:uid="{00000000-0005-0000-0000-000084530000}"/>
    <cellStyle name="Nota 2 3 2 9 2 2" xfId="21377" xr:uid="{00000000-0005-0000-0000-000085530000}"/>
    <cellStyle name="Nota 2 3 2 9 2 2 2" xfId="21378" xr:uid="{00000000-0005-0000-0000-000086530000}"/>
    <cellStyle name="Nota 2 3 2 9 2 3" xfId="21379" xr:uid="{00000000-0005-0000-0000-000087530000}"/>
    <cellStyle name="Nota 2 3 2 9 2 3 2" xfId="21380" xr:uid="{00000000-0005-0000-0000-000088530000}"/>
    <cellStyle name="Nota 2 3 2 9 2 4" xfId="21381" xr:uid="{00000000-0005-0000-0000-000089530000}"/>
    <cellStyle name="Nota 2 3 2 9 3" xfId="21382" xr:uid="{00000000-0005-0000-0000-00008A530000}"/>
    <cellStyle name="Nota 2 3 2 9 3 2" xfId="21383" xr:uid="{00000000-0005-0000-0000-00008B530000}"/>
    <cellStyle name="Nota 2 3 2 9 4" xfId="21384" xr:uid="{00000000-0005-0000-0000-00008C530000}"/>
    <cellStyle name="Nota 2 3 2 9 4 2" xfId="21385" xr:uid="{00000000-0005-0000-0000-00008D530000}"/>
    <cellStyle name="Nota 2 3 2 9 5" xfId="21386" xr:uid="{00000000-0005-0000-0000-00008E530000}"/>
    <cellStyle name="Nota 2 3 3" xfId="21387" xr:uid="{00000000-0005-0000-0000-00008F530000}"/>
    <cellStyle name="Nota 2 3 3 10" xfId="21388" xr:uid="{00000000-0005-0000-0000-000090530000}"/>
    <cellStyle name="Nota 2 3 3 10 2" xfId="21389" xr:uid="{00000000-0005-0000-0000-000091530000}"/>
    <cellStyle name="Nota 2 3 3 10 2 2" xfId="21390" xr:uid="{00000000-0005-0000-0000-000092530000}"/>
    <cellStyle name="Nota 2 3 3 10 3" xfId="21391" xr:uid="{00000000-0005-0000-0000-000093530000}"/>
    <cellStyle name="Nota 2 3 3 10 3 2" xfId="21392" xr:uid="{00000000-0005-0000-0000-000094530000}"/>
    <cellStyle name="Nota 2 3 3 10 4" xfId="21393" xr:uid="{00000000-0005-0000-0000-000095530000}"/>
    <cellStyle name="Nota 2 3 3 11" xfId="21394" xr:uid="{00000000-0005-0000-0000-000096530000}"/>
    <cellStyle name="Nota 2 3 3 11 2" xfId="21395" xr:uid="{00000000-0005-0000-0000-000097530000}"/>
    <cellStyle name="Nota 2 3 3 11 2 2" xfId="21396" xr:uid="{00000000-0005-0000-0000-000098530000}"/>
    <cellStyle name="Nota 2 3 3 11 3" xfId="21397" xr:uid="{00000000-0005-0000-0000-000099530000}"/>
    <cellStyle name="Nota 2 3 3 11 3 2" xfId="21398" xr:uid="{00000000-0005-0000-0000-00009A530000}"/>
    <cellStyle name="Nota 2 3 3 11 4" xfId="21399" xr:uid="{00000000-0005-0000-0000-00009B530000}"/>
    <cellStyle name="Nota 2 3 3 12" xfId="21400" xr:uid="{00000000-0005-0000-0000-00009C530000}"/>
    <cellStyle name="Nota 2 3 3 12 2" xfId="21401" xr:uid="{00000000-0005-0000-0000-00009D530000}"/>
    <cellStyle name="Nota 2 3 3 12 2 2" xfId="21402" xr:uid="{00000000-0005-0000-0000-00009E530000}"/>
    <cellStyle name="Nota 2 3 3 12 3" xfId="21403" xr:uid="{00000000-0005-0000-0000-00009F530000}"/>
    <cellStyle name="Nota 2 3 3 13" xfId="21404" xr:uid="{00000000-0005-0000-0000-0000A0530000}"/>
    <cellStyle name="Nota 2 3 3 13 2" xfId="21405" xr:uid="{00000000-0005-0000-0000-0000A1530000}"/>
    <cellStyle name="Nota 2 3 3 14" xfId="21406" xr:uid="{00000000-0005-0000-0000-0000A2530000}"/>
    <cellStyle name="Nota 2 3 3 14 2" xfId="21407" xr:uid="{00000000-0005-0000-0000-0000A3530000}"/>
    <cellStyle name="Nota 2 3 3 15" xfId="21408" xr:uid="{00000000-0005-0000-0000-0000A4530000}"/>
    <cellStyle name="Nota 2 3 3 2" xfId="21409" xr:uid="{00000000-0005-0000-0000-0000A5530000}"/>
    <cellStyle name="Nota 2 3 3 2 2" xfId="21410" xr:uid="{00000000-0005-0000-0000-0000A6530000}"/>
    <cellStyle name="Nota 2 3 3 2 2 10" xfId="21411" xr:uid="{00000000-0005-0000-0000-0000A7530000}"/>
    <cellStyle name="Nota 2 3 3 2 2 10 2" xfId="21412" xr:uid="{00000000-0005-0000-0000-0000A8530000}"/>
    <cellStyle name="Nota 2 3 3 2 2 11" xfId="21413" xr:uid="{00000000-0005-0000-0000-0000A9530000}"/>
    <cellStyle name="Nota 2 3 3 2 2 11 2" xfId="21414" xr:uid="{00000000-0005-0000-0000-0000AA530000}"/>
    <cellStyle name="Nota 2 3 3 2 2 12" xfId="21415" xr:uid="{00000000-0005-0000-0000-0000AB530000}"/>
    <cellStyle name="Nota 2 3 3 2 2 2" xfId="21416" xr:uid="{00000000-0005-0000-0000-0000AC530000}"/>
    <cellStyle name="Nota 2 3 3 2 2 2 2" xfId="21417" xr:uid="{00000000-0005-0000-0000-0000AD530000}"/>
    <cellStyle name="Nota 2 3 3 2 2 2 2 2" xfId="21418" xr:uid="{00000000-0005-0000-0000-0000AE530000}"/>
    <cellStyle name="Nota 2 3 3 2 2 2 2 2 2" xfId="21419" xr:uid="{00000000-0005-0000-0000-0000AF530000}"/>
    <cellStyle name="Nota 2 3 3 2 2 2 2 3" xfId="21420" xr:uid="{00000000-0005-0000-0000-0000B0530000}"/>
    <cellStyle name="Nota 2 3 3 2 2 2 2 3 2" xfId="21421" xr:uid="{00000000-0005-0000-0000-0000B1530000}"/>
    <cellStyle name="Nota 2 3 3 2 2 2 2 4" xfId="21422" xr:uid="{00000000-0005-0000-0000-0000B2530000}"/>
    <cellStyle name="Nota 2 3 3 2 2 2 3" xfId="21423" xr:uid="{00000000-0005-0000-0000-0000B3530000}"/>
    <cellStyle name="Nota 2 3 3 2 2 2 3 2" xfId="21424" xr:uid="{00000000-0005-0000-0000-0000B4530000}"/>
    <cellStyle name="Nota 2 3 3 2 2 2 3 2 2" xfId="21425" xr:uid="{00000000-0005-0000-0000-0000B5530000}"/>
    <cellStyle name="Nota 2 3 3 2 2 2 3 3" xfId="21426" xr:uid="{00000000-0005-0000-0000-0000B6530000}"/>
    <cellStyle name="Nota 2 3 3 2 2 2 4" xfId="21427" xr:uid="{00000000-0005-0000-0000-0000B7530000}"/>
    <cellStyle name="Nota 2 3 3 2 2 2 4 2" xfId="21428" xr:uid="{00000000-0005-0000-0000-0000B8530000}"/>
    <cellStyle name="Nota 2 3 3 2 2 2 5" xfId="21429" xr:uid="{00000000-0005-0000-0000-0000B9530000}"/>
    <cellStyle name="Nota 2 3 3 2 2 2 5 2" xfId="21430" xr:uid="{00000000-0005-0000-0000-0000BA530000}"/>
    <cellStyle name="Nota 2 3 3 2 2 2 6" xfId="21431" xr:uid="{00000000-0005-0000-0000-0000BB530000}"/>
    <cellStyle name="Nota 2 3 3 2 2 3" xfId="21432" xr:uid="{00000000-0005-0000-0000-0000BC530000}"/>
    <cellStyle name="Nota 2 3 3 2 2 3 2" xfId="21433" xr:uid="{00000000-0005-0000-0000-0000BD530000}"/>
    <cellStyle name="Nota 2 3 3 2 2 3 2 2" xfId="21434" xr:uid="{00000000-0005-0000-0000-0000BE530000}"/>
    <cellStyle name="Nota 2 3 3 2 2 3 2 2 2" xfId="21435" xr:uid="{00000000-0005-0000-0000-0000BF530000}"/>
    <cellStyle name="Nota 2 3 3 2 2 3 2 3" xfId="21436" xr:uid="{00000000-0005-0000-0000-0000C0530000}"/>
    <cellStyle name="Nota 2 3 3 2 2 3 2 3 2" xfId="21437" xr:uid="{00000000-0005-0000-0000-0000C1530000}"/>
    <cellStyle name="Nota 2 3 3 2 2 3 2 4" xfId="21438" xr:uid="{00000000-0005-0000-0000-0000C2530000}"/>
    <cellStyle name="Nota 2 3 3 2 2 3 3" xfId="21439" xr:uid="{00000000-0005-0000-0000-0000C3530000}"/>
    <cellStyle name="Nota 2 3 3 2 2 3 3 2" xfId="21440" xr:uid="{00000000-0005-0000-0000-0000C4530000}"/>
    <cellStyle name="Nota 2 3 3 2 2 3 3 2 2" xfId="21441" xr:uid="{00000000-0005-0000-0000-0000C5530000}"/>
    <cellStyle name="Nota 2 3 3 2 2 3 3 3" xfId="21442" xr:uid="{00000000-0005-0000-0000-0000C6530000}"/>
    <cellStyle name="Nota 2 3 3 2 2 3 4" xfId="21443" xr:uid="{00000000-0005-0000-0000-0000C7530000}"/>
    <cellStyle name="Nota 2 3 3 2 2 3 4 2" xfId="21444" xr:uid="{00000000-0005-0000-0000-0000C8530000}"/>
    <cellStyle name="Nota 2 3 3 2 2 3 5" xfId="21445" xr:uid="{00000000-0005-0000-0000-0000C9530000}"/>
    <cellStyle name="Nota 2 3 3 2 2 3 5 2" xfId="21446" xr:uid="{00000000-0005-0000-0000-0000CA530000}"/>
    <cellStyle name="Nota 2 3 3 2 2 3 6" xfId="21447" xr:uid="{00000000-0005-0000-0000-0000CB530000}"/>
    <cellStyle name="Nota 2 3 3 2 2 4" xfId="21448" xr:uid="{00000000-0005-0000-0000-0000CC530000}"/>
    <cellStyle name="Nota 2 3 3 2 2 4 2" xfId="21449" xr:uid="{00000000-0005-0000-0000-0000CD530000}"/>
    <cellStyle name="Nota 2 3 3 2 2 4 2 2" xfId="21450" xr:uid="{00000000-0005-0000-0000-0000CE530000}"/>
    <cellStyle name="Nota 2 3 3 2 2 4 2 2 2" xfId="21451" xr:uid="{00000000-0005-0000-0000-0000CF530000}"/>
    <cellStyle name="Nota 2 3 3 2 2 4 2 3" xfId="21452" xr:uid="{00000000-0005-0000-0000-0000D0530000}"/>
    <cellStyle name="Nota 2 3 3 2 2 4 2 3 2" xfId="21453" xr:uid="{00000000-0005-0000-0000-0000D1530000}"/>
    <cellStyle name="Nota 2 3 3 2 2 4 2 4" xfId="21454" xr:uid="{00000000-0005-0000-0000-0000D2530000}"/>
    <cellStyle name="Nota 2 3 3 2 2 4 3" xfId="21455" xr:uid="{00000000-0005-0000-0000-0000D3530000}"/>
    <cellStyle name="Nota 2 3 3 2 2 4 3 2" xfId="21456" xr:uid="{00000000-0005-0000-0000-0000D4530000}"/>
    <cellStyle name="Nota 2 3 3 2 2 4 3 2 2" xfId="21457" xr:uid="{00000000-0005-0000-0000-0000D5530000}"/>
    <cellStyle name="Nota 2 3 3 2 2 4 3 3" xfId="21458" xr:uid="{00000000-0005-0000-0000-0000D6530000}"/>
    <cellStyle name="Nota 2 3 3 2 2 4 4" xfId="21459" xr:uid="{00000000-0005-0000-0000-0000D7530000}"/>
    <cellStyle name="Nota 2 3 3 2 2 4 4 2" xfId="21460" xr:uid="{00000000-0005-0000-0000-0000D8530000}"/>
    <cellStyle name="Nota 2 3 3 2 2 4 5" xfId="21461" xr:uid="{00000000-0005-0000-0000-0000D9530000}"/>
    <cellStyle name="Nota 2 3 3 2 2 4 5 2" xfId="21462" xr:uid="{00000000-0005-0000-0000-0000DA530000}"/>
    <cellStyle name="Nota 2 3 3 2 2 4 6" xfId="21463" xr:uid="{00000000-0005-0000-0000-0000DB530000}"/>
    <cellStyle name="Nota 2 3 3 2 2 5" xfId="21464" xr:uid="{00000000-0005-0000-0000-0000DC530000}"/>
    <cellStyle name="Nota 2 3 3 2 2 5 2" xfId="21465" xr:uid="{00000000-0005-0000-0000-0000DD530000}"/>
    <cellStyle name="Nota 2 3 3 2 2 5 2 2" xfId="21466" xr:uid="{00000000-0005-0000-0000-0000DE530000}"/>
    <cellStyle name="Nota 2 3 3 2 2 5 2 2 2" xfId="21467" xr:uid="{00000000-0005-0000-0000-0000DF530000}"/>
    <cellStyle name="Nota 2 3 3 2 2 5 2 3" xfId="21468" xr:uid="{00000000-0005-0000-0000-0000E0530000}"/>
    <cellStyle name="Nota 2 3 3 2 2 5 2 3 2" xfId="21469" xr:uid="{00000000-0005-0000-0000-0000E1530000}"/>
    <cellStyle name="Nota 2 3 3 2 2 5 2 4" xfId="21470" xr:uid="{00000000-0005-0000-0000-0000E2530000}"/>
    <cellStyle name="Nota 2 3 3 2 2 5 3" xfId="21471" xr:uid="{00000000-0005-0000-0000-0000E3530000}"/>
    <cellStyle name="Nota 2 3 3 2 2 5 3 2" xfId="21472" xr:uid="{00000000-0005-0000-0000-0000E4530000}"/>
    <cellStyle name="Nota 2 3 3 2 2 5 3 2 2" xfId="21473" xr:uid="{00000000-0005-0000-0000-0000E5530000}"/>
    <cellStyle name="Nota 2 3 3 2 2 5 3 3" xfId="21474" xr:uid="{00000000-0005-0000-0000-0000E6530000}"/>
    <cellStyle name="Nota 2 3 3 2 2 5 4" xfId="21475" xr:uid="{00000000-0005-0000-0000-0000E7530000}"/>
    <cellStyle name="Nota 2 3 3 2 2 5 4 2" xfId="21476" xr:uid="{00000000-0005-0000-0000-0000E8530000}"/>
    <cellStyle name="Nota 2 3 3 2 2 5 5" xfId="21477" xr:uid="{00000000-0005-0000-0000-0000E9530000}"/>
    <cellStyle name="Nota 2 3 3 2 2 5 5 2" xfId="21478" xr:uid="{00000000-0005-0000-0000-0000EA530000}"/>
    <cellStyle name="Nota 2 3 3 2 2 5 6" xfId="21479" xr:uid="{00000000-0005-0000-0000-0000EB530000}"/>
    <cellStyle name="Nota 2 3 3 2 2 6" xfId="21480" xr:uid="{00000000-0005-0000-0000-0000EC530000}"/>
    <cellStyle name="Nota 2 3 3 2 2 6 2" xfId="21481" xr:uid="{00000000-0005-0000-0000-0000ED530000}"/>
    <cellStyle name="Nota 2 3 3 2 2 6 2 2" xfId="21482" xr:uid="{00000000-0005-0000-0000-0000EE530000}"/>
    <cellStyle name="Nota 2 3 3 2 2 6 2 2 2" xfId="21483" xr:uid="{00000000-0005-0000-0000-0000EF530000}"/>
    <cellStyle name="Nota 2 3 3 2 2 6 2 3" xfId="21484" xr:uid="{00000000-0005-0000-0000-0000F0530000}"/>
    <cellStyle name="Nota 2 3 3 2 2 6 2 3 2" xfId="21485" xr:uid="{00000000-0005-0000-0000-0000F1530000}"/>
    <cellStyle name="Nota 2 3 3 2 2 6 2 4" xfId="21486" xr:uid="{00000000-0005-0000-0000-0000F2530000}"/>
    <cellStyle name="Nota 2 3 3 2 2 6 3" xfId="21487" xr:uid="{00000000-0005-0000-0000-0000F3530000}"/>
    <cellStyle name="Nota 2 3 3 2 2 6 3 2" xfId="21488" xr:uid="{00000000-0005-0000-0000-0000F4530000}"/>
    <cellStyle name="Nota 2 3 3 2 2 6 4" xfId="21489" xr:uid="{00000000-0005-0000-0000-0000F5530000}"/>
    <cellStyle name="Nota 2 3 3 2 2 6 4 2" xfId="21490" xr:uid="{00000000-0005-0000-0000-0000F6530000}"/>
    <cellStyle name="Nota 2 3 3 2 2 6 5" xfId="21491" xr:uid="{00000000-0005-0000-0000-0000F7530000}"/>
    <cellStyle name="Nota 2 3 3 2 2 7" xfId="21492" xr:uid="{00000000-0005-0000-0000-0000F8530000}"/>
    <cellStyle name="Nota 2 3 3 2 2 7 2" xfId="21493" xr:uid="{00000000-0005-0000-0000-0000F9530000}"/>
    <cellStyle name="Nota 2 3 3 2 2 7 2 2" xfId="21494" xr:uid="{00000000-0005-0000-0000-0000FA530000}"/>
    <cellStyle name="Nota 2 3 3 2 2 7 3" xfId="21495" xr:uid="{00000000-0005-0000-0000-0000FB530000}"/>
    <cellStyle name="Nota 2 3 3 2 2 7 3 2" xfId="21496" xr:uid="{00000000-0005-0000-0000-0000FC530000}"/>
    <cellStyle name="Nota 2 3 3 2 2 7 4" xfId="21497" xr:uid="{00000000-0005-0000-0000-0000FD530000}"/>
    <cellStyle name="Nota 2 3 3 2 2 8" xfId="21498" xr:uid="{00000000-0005-0000-0000-0000FE530000}"/>
    <cellStyle name="Nota 2 3 3 2 2 8 2" xfId="21499" xr:uid="{00000000-0005-0000-0000-0000FF530000}"/>
    <cellStyle name="Nota 2 3 3 2 2 8 2 2" xfId="21500" xr:uid="{00000000-0005-0000-0000-000000540000}"/>
    <cellStyle name="Nota 2 3 3 2 2 8 3" xfId="21501" xr:uid="{00000000-0005-0000-0000-000001540000}"/>
    <cellStyle name="Nota 2 3 3 2 2 8 3 2" xfId="21502" xr:uid="{00000000-0005-0000-0000-000002540000}"/>
    <cellStyle name="Nota 2 3 3 2 2 8 4" xfId="21503" xr:uid="{00000000-0005-0000-0000-000003540000}"/>
    <cellStyle name="Nota 2 3 3 2 2 9" xfId="21504" xr:uid="{00000000-0005-0000-0000-000004540000}"/>
    <cellStyle name="Nota 2 3 3 2 2 9 2" xfId="21505" xr:uid="{00000000-0005-0000-0000-000005540000}"/>
    <cellStyle name="Nota 2 3 3 2 2 9 2 2" xfId="21506" xr:uid="{00000000-0005-0000-0000-000006540000}"/>
    <cellStyle name="Nota 2 3 3 2 2 9 3" xfId="21507" xr:uid="{00000000-0005-0000-0000-000007540000}"/>
    <cellStyle name="Nota 2 3 3 2 3" xfId="21508" xr:uid="{00000000-0005-0000-0000-000008540000}"/>
    <cellStyle name="Nota 2 3 3 2 3 10" xfId="21509" xr:uid="{00000000-0005-0000-0000-000009540000}"/>
    <cellStyle name="Nota 2 3 3 2 3 10 2" xfId="21510" xr:uid="{00000000-0005-0000-0000-00000A540000}"/>
    <cellStyle name="Nota 2 3 3 2 3 11" xfId="21511" xr:uid="{00000000-0005-0000-0000-00000B540000}"/>
    <cellStyle name="Nota 2 3 3 2 3 11 2" xfId="21512" xr:uid="{00000000-0005-0000-0000-00000C540000}"/>
    <cellStyle name="Nota 2 3 3 2 3 12" xfId="21513" xr:uid="{00000000-0005-0000-0000-00000D540000}"/>
    <cellStyle name="Nota 2 3 3 2 3 2" xfId="21514" xr:uid="{00000000-0005-0000-0000-00000E540000}"/>
    <cellStyle name="Nota 2 3 3 2 3 2 2" xfId="21515" xr:uid="{00000000-0005-0000-0000-00000F540000}"/>
    <cellStyle name="Nota 2 3 3 2 3 2 2 2" xfId="21516" xr:uid="{00000000-0005-0000-0000-000010540000}"/>
    <cellStyle name="Nota 2 3 3 2 3 2 2 2 2" xfId="21517" xr:uid="{00000000-0005-0000-0000-000011540000}"/>
    <cellStyle name="Nota 2 3 3 2 3 2 2 3" xfId="21518" xr:uid="{00000000-0005-0000-0000-000012540000}"/>
    <cellStyle name="Nota 2 3 3 2 3 2 2 3 2" xfId="21519" xr:uid="{00000000-0005-0000-0000-000013540000}"/>
    <cellStyle name="Nota 2 3 3 2 3 2 2 4" xfId="21520" xr:uid="{00000000-0005-0000-0000-000014540000}"/>
    <cellStyle name="Nota 2 3 3 2 3 2 3" xfId="21521" xr:uid="{00000000-0005-0000-0000-000015540000}"/>
    <cellStyle name="Nota 2 3 3 2 3 2 3 2" xfId="21522" xr:uid="{00000000-0005-0000-0000-000016540000}"/>
    <cellStyle name="Nota 2 3 3 2 3 2 3 2 2" xfId="21523" xr:uid="{00000000-0005-0000-0000-000017540000}"/>
    <cellStyle name="Nota 2 3 3 2 3 2 3 3" xfId="21524" xr:uid="{00000000-0005-0000-0000-000018540000}"/>
    <cellStyle name="Nota 2 3 3 2 3 2 4" xfId="21525" xr:uid="{00000000-0005-0000-0000-000019540000}"/>
    <cellStyle name="Nota 2 3 3 2 3 2 4 2" xfId="21526" xr:uid="{00000000-0005-0000-0000-00001A540000}"/>
    <cellStyle name="Nota 2 3 3 2 3 2 5" xfId="21527" xr:uid="{00000000-0005-0000-0000-00001B540000}"/>
    <cellStyle name="Nota 2 3 3 2 3 2 5 2" xfId="21528" xr:uid="{00000000-0005-0000-0000-00001C540000}"/>
    <cellStyle name="Nota 2 3 3 2 3 2 6" xfId="21529" xr:uid="{00000000-0005-0000-0000-00001D540000}"/>
    <cellStyle name="Nota 2 3 3 2 3 3" xfId="21530" xr:uid="{00000000-0005-0000-0000-00001E540000}"/>
    <cellStyle name="Nota 2 3 3 2 3 3 2" xfId="21531" xr:uid="{00000000-0005-0000-0000-00001F540000}"/>
    <cellStyle name="Nota 2 3 3 2 3 3 2 2" xfId="21532" xr:uid="{00000000-0005-0000-0000-000020540000}"/>
    <cellStyle name="Nota 2 3 3 2 3 3 2 2 2" xfId="21533" xr:uid="{00000000-0005-0000-0000-000021540000}"/>
    <cellStyle name="Nota 2 3 3 2 3 3 2 3" xfId="21534" xr:uid="{00000000-0005-0000-0000-000022540000}"/>
    <cellStyle name="Nota 2 3 3 2 3 3 2 3 2" xfId="21535" xr:uid="{00000000-0005-0000-0000-000023540000}"/>
    <cellStyle name="Nota 2 3 3 2 3 3 2 4" xfId="21536" xr:uid="{00000000-0005-0000-0000-000024540000}"/>
    <cellStyle name="Nota 2 3 3 2 3 3 3" xfId="21537" xr:uid="{00000000-0005-0000-0000-000025540000}"/>
    <cellStyle name="Nota 2 3 3 2 3 3 3 2" xfId="21538" xr:uid="{00000000-0005-0000-0000-000026540000}"/>
    <cellStyle name="Nota 2 3 3 2 3 3 3 2 2" xfId="21539" xr:uid="{00000000-0005-0000-0000-000027540000}"/>
    <cellStyle name="Nota 2 3 3 2 3 3 3 3" xfId="21540" xr:uid="{00000000-0005-0000-0000-000028540000}"/>
    <cellStyle name="Nota 2 3 3 2 3 3 4" xfId="21541" xr:uid="{00000000-0005-0000-0000-000029540000}"/>
    <cellStyle name="Nota 2 3 3 2 3 3 4 2" xfId="21542" xr:uid="{00000000-0005-0000-0000-00002A540000}"/>
    <cellStyle name="Nota 2 3 3 2 3 3 5" xfId="21543" xr:uid="{00000000-0005-0000-0000-00002B540000}"/>
    <cellStyle name="Nota 2 3 3 2 3 3 5 2" xfId="21544" xr:uid="{00000000-0005-0000-0000-00002C540000}"/>
    <cellStyle name="Nota 2 3 3 2 3 3 6" xfId="21545" xr:uid="{00000000-0005-0000-0000-00002D540000}"/>
    <cellStyle name="Nota 2 3 3 2 3 4" xfId="21546" xr:uid="{00000000-0005-0000-0000-00002E540000}"/>
    <cellStyle name="Nota 2 3 3 2 3 4 2" xfId="21547" xr:uid="{00000000-0005-0000-0000-00002F540000}"/>
    <cellStyle name="Nota 2 3 3 2 3 4 2 2" xfId="21548" xr:uid="{00000000-0005-0000-0000-000030540000}"/>
    <cellStyle name="Nota 2 3 3 2 3 4 2 2 2" xfId="21549" xr:uid="{00000000-0005-0000-0000-000031540000}"/>
    <cellStyle name="Nota 2 3 3 2 3 4 2 3" xfId="21550" xr:uid="{00000000-0005-0000-0000-000032540000}"/>
    <cellStyle name="Nota 2 3 3 2 3 4 2 3 2" xfId="21551" xr:uid="{00000000-0005-0000-0000-000033540000}"/>
    <cellStyle name="Nota 2 3 3 2 3 4 2 4" xfId="21552" xr:uid="{00000000-0005-0000-0000-000034540000}"/>
    <cellStyle name="Nota 2 3 3 2 3 4 3" xfId="21553" xr:uid="{00000000-0005-0000-0000-000035540000}"/>
    <cellStyle name="Nota 2 3 3 2 3 4 3 2" xfId="21554" xr:uid="{00000000-0005-0000-0000-000036540000}"/>
    <cellStyle name="Nota 2 3 3 2 3 4 3 2 2" xfId="21555" xr:uid="{00000000-0005-0000-0000-000037540000}"/>
    <cellStyle name="Nota 2 3 3 2 3 4 3 3" xfId="21556" xr:uid="{00000000-0005-0000-0000-000038540000}"/>
    <cellStyle name="Nota 2 3 3 2 3 4 4" xfId="21557" xr:uid="{00000000-0005-0000-0000-000039540000}"/>
    <cellStyle name="Nota 2 3 3 2 3 4 4 2" xfId="21558" xr:uid="{00000000-0005-0000-0000-00003A540000}"/>
    <cellStyle name="Nota 2 3 3 2 3 4 5" xfId="21559" xr:uid="{00000000-0005-0000-0000-00003B540000}"/>
    <cellStyle name="Nota 2 3 3 2 3 4 5 2" xfId="21560" xr:uid="{00000000-0005-0000-0000-00003C540000}"/>
    <cellStyle name="Nota 2 3 3 2 3 4 6" xfId="21561" xr:uid="{00000000-0005-0000-0000-00003D540000}"/>
    <cellStyle name="Nota 2 3 3 2 3 5" xfId="21562" xr:uid="{00000000-0005-0000-0000-00003E540000}"/>
    <cellStyle name="Nota 2 3 3 2 3 5 2" xfId="21563" xr:uid="{00000000-0005-0000-0000-00003F540000}"/>
    <cellStyle name="Nota 2 3 3 2 3 5 2 2" xfId="21564" xr:uid="{00000000-0005-0000-0000-000040540000}"/>
    <cellStyle name="Nota 2 3 3 2 3 5 2 2 2" xfId="21565" xr:uid="{00000000-0005-0000-0000-000041540000}"/>
    <cellStyle name="Nota 2 3 3 2 3 5 2 3" xfId="21566" xr:uid="{00000000-0005-0000-0000-000042540000}"/>
    <cellStyle name="Nota 2 3 3 2 3 5 2 3 2" xfId="21567" xr:uid="{00000000-0005-0000-0000-000043540000}"/>
    <cellStyle name="Nota 2 3 3 2 3 5 2 4" xfId="21568" xr:uid="{00000000-0005-0000-0000-000044540000}"/>
    <cellStyle name="Nota 2 3 3 2 3 5 3" xfId="21569" xr:uid="{00000000-0005-0000-0000-000045540000}"/>
    <cellStyle name="Nota 2 3 3 2 3 5 3 2" xfId="21570" xr:uid="{00000000-0005-0000-0000-000046540000}"/>
    <cellStyle name="Nota 2 3 3 2 3 5 3 2 2" xfId="21571" xr:uid="{00000000-0005-0000-0000-000047540000}"/>
    <cellStyle name="Nota 2 3 3 2 3 5 3 3" xfId="21572" xr:uid="{00000000-0005-0000-0000-000048540000}"/>
    <cellStyle name="Nota 2 3 3 2 3 5 4" xfId="21573" xr:uid="{00000000-0005-0000-0000-000049540000}"/>
    <cellStyle name="Nota 2 3 3 2 3 5 4 2" xfId="21574" xr:uid="{00000000-0005-0000-0000-00004A540000}"/>
    <cellStyle name="Nota 2 3 3 2 3 5 5" xfId="21575" xr:uid="{00000000-0005-0000-0000-00004B540000}"/>
    <cellStyle name="Nota 2 3 3 2 3 5 5 2" xfId="21576" xr:uid="{00000000-0005-0000-0000-00004C540000}"/>
    <cellStyle name="Nota 2 3 3 2 3 5 6" xfId="21577" xr:uid="{00000000-0005-0000-0000-00004D540000}"/>
    <cellStyle name="Nota 2 3 3 2 3 6" xfId="21578" xr:uid="{00000000-0005-0000-0000-00004E540000}"/>
    <cellStyle name="Nota 2 3 3 2 3 6 2" xfId="21579" xr:uid="{00000000-0005-0000-0000-00004F540000}"/>
    <cellStyle name="Nota 2 3 3 2 3 6 2 2" xfId="21580" xr:uid="{00000000-0005-0000-0000-000050540000}"/>
    <cellStyle name="Nota 2 3 3 2 3 6 2 2 2" xfId="21581" xr:uid="{00000000-0005-0000-0000-000051540000}"/>
    <cellStyle name="Nota 2 3 3 2 3 6 2 3" xfId="21582" xr:uid="{00000000-0005-0000-0000-000052540000}"/>
    <cellStyle name="Nota 2 3 3 2 3 6 2 3 2" xfId="21583" xr:uid="{00000000-0005-0000-0000-000053540000}"/>
    <cellStyle name="Nota 2 3 3 2 3 6 2 4" xfId="21584" xr:uid="{00000000-0005-0000-0000-000054540000}"/>
    <cellStyle name="Nota 2 3 3 2 3 6 3" xfId="21585" xr:uid="{00000000-0005-0000-0000-000055540000}"/>
    <cellStyle name="Nota 2 3 3 2 3 6 3 2" xfId="21586" xr:uid="{00000000-0005-0000-0000-000056540000}"/>
    <cellStyle name="Nota 2 3 3 2 3 6 4" xfId="21587" xr:uid="{00000000-0005-0000-0000-000057540000}"/>
    <cellStyle name="Nota 2 3 3 2 3 6 4 2" xfId="21588" xr:uid="{00000000-0005-0000-0000-000058540000}"/>
    <cellStyle name="Nota 2 3 3 2 3 6 5" xfId="21589" xr:uid="{00000000-0005-0000-0000-000059540000}"/>
    <cellStyle name="Nota 2 3 3 2 3 7" xfId="21590" xr:uid="{00000000-0005-0000-0000-00005A540000}"/>
    <cellStyle name="Nota 2 3 3 2 3 7 2" xfId="21591" xr:uid="{00000000-0005-0000-0000-00005B540000}"/>
    <cellStyle name="Nota 2 3 3 2 3 7 2 2" xfId="21592" xr:uid="{00000000-0005-0000-0000-00005C540000}"/>
    <cellStyle name="Nota 2 3 3 2 3 7 3" xfId="21593" xr:uid="{00000000-0005-0000-0000-00005D540000}"/>
    <cellStyle name="Nota 2 3 3 2 3 7 3 2" xfId="21594" xr:uid="{00000000-0005-0000-0000-00005E540000}"/>
    <cellStyle name="Nota 2 3 3 2 3 7 4" xfId="21595" xr:uid="{00000000-0005-0000-0000-00005F540000}"/>
    <cellStyle name="Nota 2 3 3 2 3 8" xfId="21596" xr:uid="{00000000-0005-0000-0000-000060540000}"/>
    <cellStyle name="Nota 2 3 3 2 3 8 2" xfId="21597" xr:uid="{00000000-0005-0000-0000-000061540000}"/>
    <cellStyle name="Nota 2 3 3 2 3 8 2 2" xfId="21598" xr:uid="{00000000-0005-0000-0000-000062540000}"/>
    <cellStyle name="Nota 2 3 3 2 3 8 3" xfId="21599" xr:uid="{00000000-0005-0000-0000-000063540000}"/>
    <cellStyle name="Nota 2 3 3 2 3 8 3 2" xfId="21600" xr:uid="{00000000-0005-0000-0000-000064540000}"/>
    <cellStyle name="Nota 2 3 3 2 3 8 4" xfId="21601" xr:uid="{00000000-0005-0000-0000-000065540000}"/>
    <cellStyle name="Nota 2 3 3 2 3 9" xfId="21602" xr:uid="{00000000-0005-0000-0000-000066540000}"/>
    <cellStyle name="Nota 2 3 3 2 3 9 2" xfId="21603" xr:uid="{00000000-0005-0000-0000-000067540000}"/>
    <cellStyle name="Nota 2 3 3 2 3 9 2 2" xfId="21604" xr:uid="{00000000-0005-0000-0000-000068540000}"/>
    <cellStyle name="Nota 2 3 3 2 3 9 3" xfId="21605" xr:uid="{00000000-0005-0000-0000-000069540000}"/>
    <cellStyle name="Nota 2 3 3 2 4" xfId="21606" xr:uid="{00000000-0005-0000-0000-00006A540000}"/>
    <cellStyle name="Nota 2 3 3 2 4 2" xfId="21607" xr:uid="{00000000-0005-0000-0000-00006B540000}"/>
    <cellStyle name="Nota 2 3 3 2 4 2 2" xfId="21608" xr:uid="{00000000-0005-0000-0000-00006C540000}"/>
    <cellStyle name="Nota 2 3 3 2 4 2 2 2" xfId="21609" xr:uid="{00000000-0005-0000-0000-00006D540000}"/>
    <cellStyle name="Nota 2 3 3 2 4 2 3" xfId="21610" xr:uid="{00000000-0005-0000-0000-00006E540000}"/>
    <cellStyle name="Nota 2 3 3 2 4 3" xfId="21611" xr:uid="{00000000-0005-0000-0000-00006F540000}"/>
    <cellStyle name="Nota 2 3 3 2 4 3 2" xfId="21612" xr:uid="{00000000-0005-0000-0000-000070540000}"/>
    <cellStyle name="Nota 2 3 3 2 4 3 2 2" xfId="21613" xr:uid="{00000000-0005-0000-0000-000071540000}"/>
    <cellStyle name="Nota 2 3 3 2 4 3 3" xfId="21614" xr:uid="{00000000-0005-0000-0000-000072540000}"/>
    <cellStyle name="Nota 2 3 3 2 4 4" xfId="21615" xr:uid="{00000000-0005-0000-0000-000073540000}"/>
    <cellStyle name="Nota 2 3 3 2 4 4 2" xfId="21616" xr:uid="{00000000-0005-0000-0000-000074540000}"/>
    <cellStyle name="Nota 2 3 3 2 4 4 2 2" xfId="21617" xr:uid="{00000000-0005-0000-0000-000075540000}"/>
    <cellStyle name="Nota 2 3 3 2 4 4 3" xfId="21618" xr:uid="{00000000-0005-0000-0000-000076540000}"/>
    <cellStyle name="Nota 2 3 3 2 4 5" xfId="21619" xr:uid="{00000000-0005-0000-0000-000077540000}"/>
    <cellStyle name="Nota 2 3 3 2 4 5 2" xfId="21620" xr:uid="{00000000-0005-0000-0000-000078540000}"/>
    <cellStyle name="Nota 2 3 3 2 4 5 2 2" xfId="21621" xr:uid="{00000000-0005-0000-0000-000079540000}"/>
    <cellStyle name="Nota 2 3 3 2 4 5 3" xfId="21622" xr:uid="{00000000-0005-0000-0000-00007A540000}"/>
    <cellStyle name="Nota 2 3 3 2 4 6" xfId="21623" xr:uid="{00000000-0005-0000-0000-00007B540000}"/>
    <cellStyle name="Nota 2 3 3 2 4 6 2" xfId="21624" xr:uid="{00000000-0005-0000-0000-00007C540000}"/>
    <cellStyle name="Nota 2 3 3 2 4 6 2 2" xfId="21625" xr:uid="{00000000-0005-0000-0000-00007D540000}"/>
    <cellStyle name="Nota 2 3 3 2 4 6 3" xfId="21626" xr:uid="{00000000-0005-0000-0000-00007E540000}"/>
    <cellStyle name="Nota 2 3 3 2 4 7" xfId="21627" xr:uid="{00000000-0005-0000-0000-00007F540000}"/>
    <cellStyle name="Nota 2 3 3 2 4 7 2" xfId="21628" xr:uid="{00000000-0005-0000-0000-000080540000}"/>
    <cellStyle name="Nota 2 3 3 2 4 8" xfId="21629" xr:uid="{00000000-0005-0000-0000-000081540000}"/>
    <cellStyle name="Nota 2 3 3 2 4 8 2" xfId="21630" xr:uid="{00000000-0005-0000-0000-000082540000}"/>
    <cellStyle name="Nota 2 3 3 2 4 9" xfId="21631" xr:uid="{00000000-0005-0000-0000-000083540000}"/>
    <cellStyle name="Nota 2 3 3 2 5" xfId="21632" xr:uid="{00000000-0005-0000-0000-000084540000}"/>
    <cellStyle name="Nota 2 3 3 2 5 2" xfId="21633" xr:uid="{00000000-0005-0000-0000-000085540000}"/>
    <cellStyle name="Nota 2 3 3 2 5 2 2" xfId="21634" xr:uid="{00000000-0005-0000-0000-000086540000}"/>
    <cellStyle name="Nota 2 3 3 2 5 2 2 2" xfId="21635" xr:uid="{00000000-0005-0000-0000-000087540000}"/>
    <cellStyle name="Nota 2 3 3 2 5 2 3" xfId="21636" xr:uid="{00000000-0005-0000-0000-000088540000}"/>
    <cellStyle name="Nota 2 3 3 2 5 3" xfId="21637" xr:uid="{00000000-0005-0000-0000-000089540000}"/>
    <cellStyle name="Nota 2 3 3 2 5 3 2" xfId="21638" xr:uid="{00000000-0005-0000-0000-00008A540000}"/>
    <cellStyle name="Nota 2 3 3 2 5 4" xfId="21639" xr:uid="{00000000-0005-0000-0000-00008B540000}"/>
    <cellStyle name="Nota 2 3 3 2 5 4 2" xfId="21640" xr:uid="{00000000-0005-0000-0000-00008C540000}"/>
    <cellStyle name="Nota 2 3 3 2 5 5" xfId="21641" xr:uid="{00000000-0005-0000-0000-00008D540000}"/>
    <cellStyle name="Nota 2 3 3 2 6" xfId="21642" xr:uid="{00000000-0005-0000-0000-00008E540000}"/>
    <cellStyle name="Nota 2 3 3 2 6 2" xfId="21643" xr:uid="{00000000-0005-0000-0000-00008F540000}"/>
    <cellStyle name="Nota 2 3 3 2 7" xfId="21644" xr:uid="{00000000-0005-0000-0000-000090540000}"/>
    <cellStyle name="Nota 2 3 3 3" xfId="21645" xr:uid="{00000000-0005-0000-0000-000091540000}"/>
    <cellStyle name="Nota 2 3 3 3 2" xfId="21646" xr:uid="{00000000-0005-0000-0000-000092540000}"/>
    <cellStyle name="Nota 2 3 3 3 2 10" xfId="21647" xr:uid="{00000000-0005-0000-0000-000093540000}"/>
    <cellStyle name="Nota 2 3 3 3 2 10 2" xfId="21648" xr:uid="{00000000-0005-0000-0000-000094540000}"/>
    <cellStyle name="Nota 2 3 3 3 2 11" xfId="21649" xr:uid="{00000000-0005-0000-0000-000095540000}"/>
    <cellStyle name="Nota 2 3 3 3 2 11 2" xfId="21650" xr:uid="{00000000-0005-0000-0000-000096540000}"/>
    <cellStyle name="Nota 2 3 3 3 2 12" xfId="21651" xr:uid="{00000000-0005-0000-0000-000097540000}"/>
    <cellStyle name="Nota 2 3 3 3 2 2" xfId="21652" xr:uid="{00000000-0005-0000-0000-000098540000}"/>
    <cellStyle name="Nota 2 3 3 3 2 2 2" xfId="21653" xr:uid="{00000000-0005-0000-0000-000099540000}"/>
    <cellStyle name="Nota 2 3 3 3 2 2 2 2" xfId="21654" xr:uid="{00000000-0005-0000-0000-00009A540000}"/>
    <cellStyle name="Nota 2 3 3 3 2 2 2 2 2" xfId="21655" xr:uid="{00000000-0005-0000-0000-00009B540000}"/>
    <cellStyle name="Nota 2 3 3 3 2 2 2 3" xfId="21656" xr:uid="{00000000-0005-0000-0000-00009C540000}"/>
    <cellStyle name="Nota 2 3 3 3 2 2 2 3 2" xfId="21657" xr:uid="{00000000-0005-0000-0000-00009D540000}"/>
    <cellStyle name="Nota 2 3 3 3 2 2 2 4" xfId="21658" xr:uid="{00000000-0005-0000-0000-00009E540000}"/>
    <cellStyle name="Nota 2 3 3 3 2 2 3" xfId="21659" xr:uid="{00000000-0005-0000-0000-00009F540000}"/>
    <cellStyle name="Nota 2 3 3 3 2 2 3 2" xfId="21660" xr:uid="{00000000-0005-0000-0000-0000A0540000}"/>
    <cellStyle name="Nota 2 3 3 3 2 2 3 2 2" xfId="21661" xr:uid="{00000000-0005-0000-0000-0000A1540000}"/>
    <cellStyle name="Nota 2 3 3 3 2 2 3 3" xfId="21662" xr:uid="{00000000-0005-0000-0000-0000A2540000}"/>
    <cellStyle name="Nota 2 3 3 3 2 2 4" xfId="21663" xr:uid="{00000000-0005-0000-0000-0000A3540000}"/>
    <cellStyle name="Nota 2 3 3 3 2 2 4 2" xfId="21664" xr:uid="{00000000-0005-0000-0000-0000A4540000}"/>
    <cellStyle name="Nota 2 3 3 3 2 2 5" xfId="21665" xr:uid="{00000000-0005-0000-0000-0000A5540000}"/>
    <cellStyle name="Nota 2 3 3 3 2 2 5 2" xfId="21666" xr:uid="{00000000-0005-0000-0000-0000A6540000}"/>
    <cellStyle name="Nota 2 3 3 3 2 2 6" xfId="21667" xr:uid="{00000000-0005-0000-0000-0000A7540000}"/>
    <cellStyle name="Nota 2 3 3 3 2 3" xfId="21668" xr:uid="{00000000-0005-0000-0000-0000A8540000}"/>
    <cellStyle name="Nota 2 3 3 3 2 3 2" xfId="21669" xr:uid="{00000000-0005-0000-0000-0000A9540000}"/>
    <cellStyle name="Nota 2 3 3 3 2 3 2 2" xfId="21670" xr:uid="{00000000-0005-0000-0000-0000AA540000}"/>
    <cellStyle name="Nota 2 3 3 3 2 3 2 2 2" xfId="21671" xr:uid="{00000000-0005-0000-0000-0000AB540000}"/>
    <cellStyle name="Nota 2 3 3 3 2 3 2 3" xfId="21672" xr:uid="{00000000-0005-0000-0000-0000AC540000}"/>
    <cellStyle name="Nota 2 3 3 3 2 3 2 3 2" xfId="21673" xr:uid="{00000000-0005-0000-0000-0000AD540000}"/>
    <cellStyle name="Nota 2 3 3 3 2 3 2 4" xfId="21674" xr:uid="{00000000-0005-0000-0000-0000AE540000}"/>
    <cellStyle name="Nota 2 3 3 3 2 3 3" xfId="21675" xr:uid="{00000000-0005-0000-0000-0000AF540000}"/>
    <cellStyle name="Nota 2 3 3 3 2 3 3 2" xfId="21676" xr:uid="{00000000-0005-0000-0000-0000B0540000}"/>
    <cellStyle name="Nota 2 3 3 3 2 3 3 2 2" xfId="21677" xr:uid="{00000000-0005-0000-0000-0000B1540000}"/>
    <cellStyle name="Nota 2 3 3 3 2 3 3 3" xfId="21678" xr:uid="{00000000-0005-0000-0000-0000B2540000}"/>
    <cellStyle name="Nota 2 3 3 3 2 3 4" xfId="21679" xr:uid="{00000000-0005-0000-0000-0000B3540000}"/>
    <cellStyle name="Nota 2 3 3 3 2 3 4 2" xfId="21680" xr:uid="{00000000-0005-0000-0000-0000B4540000}"/>
    <cellStyle name="Nota 2 3 3 3 2 3 5" xfId="21681" xr:uid="{00000000-0005-0000-0000-0000B5540000}"/>
    <cellStyle name="Nota 2 3 3 3 2 3 5 2" xfId="21682" xr:uid="{00000000-0005-0000-0000-0000B6540000}"/>
    <cellStyle name="Nota 2 3 3 3 2 3 6" xfId="21683" xr:uid="{00000000-0005-0000-0000-0000B7540000}"/>
    <cellStyle name="Nota 2 3 3 3 2 4" xfId="21684" xr:uid="{00000000-0005-0000-0000-0000B8540000}"/>
    <cellStyle name="Nota 2 3 3 3 2 4 2" xfId="21685" xr:uid="{00000000-0005-0000-0000-0000B9540000}"/>
    <cellStyle name="Nota 2 3 3 3 2 4 2 2" xfId="21686" xr:uid="{00000000-0005-0000-0000-0000BA540000}"/>
    <cellStyle name="Nota 2 3 3 3 2 4 2 2 2" xfId="21687" xr:uid="{00000000-0005-0000-0000-0000BB540000}"/>
    <cellStyle name="Nota 2 3 3 3 2 4 2 3" xfId="21688" xr:uid="{00000000-0005-0000-0000-0000BC540000}"/>
    <cellStyle name="Nota 2 3 3 3 2 4 2 3 2" xfId="21689" xr:uid="{00000000-0005-0000-0000-0000BD540000}"/>
    <cellStyle name="Nota 2 3 3 3 2 4 2 4" xfId="21690" xr:uid="{00000000-0005-0000-0000-0000BE540000}"/>
    <cellStyle name="Nota 2 3 3 3 2 4 3" xfId="21691" xr:uid="{00000000-0005-0000-0000-0000BF540000}"/>
    <cellStyle name="Nota 2 3 3 3 2 4 3 2" xfId="21692" xr:uid="{00000000-0005-0000-0000-0000C0540000}"/>
    <cellStyle name="Nota 2 3 3 3 2 4 3 2 2" xfId="21693" xr:uid="{00000000-0005-0000-0000-0000C1540000}"/>
    <cellStyle name="Nota 2 3 3 3 2 4 3 3" xfId="21694" xr:uid="{00000000-0005-0000-0000-0000C2540000}"/>
    <cellStyle name="Nota 2 3 3 3 2 4 4" xfId="21695" xr:uid="{00000000-0005-0000-0000-0000C3540000}"/>
    <cellStyle name="Nota 2 3 3 3 2 4 4 2" xfId="21696" xr:uid="{00000000-0005-0000-0000-0000C4540000}"/>
    <cellStyle name="Nota 2 3 3 3 2 4 5" xfId="21697" xr:uid="{00000000-0005-0000-0000-0000C5540000}"/>
    <cellStyle name="Nota 2 3 3 3 2 4 5 2" xfId="21698" xr:uid="{00000000-0005-0000-0000-0000C6540000}"/>
    <cellStyle name="Nota 2 3 3 3 2 4 6" xfId="21699" xr:uid="{00000000-0005-0000-0000-0000C7540000}"/>
    <cellStyle name="Nota 2 3 3 3 2 5" xfId="21700" xr:uid="{00000000-0005-0000-0000-0000C8540000}"/>
    <cellStyle name="Nota 2 3 3 3 2 5 2" xfId="21701" xr:uid="{00000000-0005-0000-0000-0000C9540000}"/>
    <cellStyle name="Nota 2 3 3 3 2 5 2 2" xfId="21702" xr:uid="{00000000-0005-0000-0000-0000CA540000}"/>
    <cellStyle name="Nota 2 3 3 3 2 5 2 2 2" xfId="21703" xr:uid="{00000000-0005-0000-0000-0000CB540000}"/>
    <cellStyle name="Nota 2 3 3 3 2 5 2 3" xfId="21704" xr:uid="{00000000-0005-0000-0000-0000CC540000}"/>
    <cellStyle name="Nota 2 3 3 3 2 5 2 3 2" xfId="21705" xr:uid="{00000000-0005-0000-0000-0000CD540000}"/>
    <cellStyle name="Nota 2 3 3 3 2 5 2 4" xfId="21706" xr:uid="{00000000-0005-0000-0000-0000CE540000}"/>
    <cellStyle name="Nota 2 3 3 3 2 5 3" xfId="21707" xr:uid="{00000000-0005-0000-0000-0000CF540000}"/>
    <cellStyle name="Nota 2 3 3 3 2 5 3 2" xfId="21708" xr:uid="{00000000-0005-0000-0000-0000D0540000}"/>
    <cellStyle name="Nota 2 3 3 3 2 5 3 2 2" xfId="21709" xr:uid="{00000000-0005-0000-0000-0000D1540000}"/>
    <cellStyle name="Nota 2 3 3 3 2 5 3 3" xfId="21710" xr:uid="{00000000-0005-0000-0000-0000D2540000}"/>
    <cellStyle name="Nota 2 3 3 3 2 5 4" xfId="21711" xr:uid="{00000000-0005-0000-0000-0000D3540000}"/>
    <cellStyle name="Nota 2 3 3 3 2 5 4 2" xfId="21712" xr:uid="{00000000-0005-0000-0000-0000D4540000}"/>
    <cellStyle name="Nota 2 3 3 3 2 5 5" xfId="21713" xr:uid="{00000000-0005-0000-0000-0000D5540000}"/>
    <cellStyle name="Nota 2 3 3 3 2 5 5 2" xfId="21714" xr:uid="{00000000-0005-0000-0000-0000D6540000}"/>
    <cellStyle name="Nota 2 3 3 3 2 5 6" xfId="21715" xr:uid="{00000000-0005-0000-0000-0000D7540000}"/>
    <cellStyle name="Nota 2 3 3 3 2 6" xfId="21716" xr:uid="{00000000-0005-0000-0000-0000D8540000}"/>
    <cellStyle name="Nota 2 3 3 3 2 6 2" xfId="21717" xr:uid="{00000000-0005-0000-0000-0000D9540000}"/>
    <cellStyle name="Nota 2 3 3 3 2 6 2 2" xfId="21718" xr:uid="{00000000-0005-0000-0000-0000DA540000}"/>
    <cellStyle name="Nota 2 3 3 3 2 6 2 2 2" xfId="21719" xr:uid="{00000000-0005-0000-0000-0000DB540000}"/>
    <cellStyle name="Nota 2 3 3 3 2 6 2 3" xfId="21720" xr:uid="{00000000-0005-0000-0000-0000DC540000}"/>
    <cellStyle name="Nota 2 3 3 3 2 6 2 3 2" xfId="21721" xr:uid="{00000000-0005-0000-0000-0000DD540000}"/>
    <cellStyle name="Nota 2 3 3 3 2 6 2 4" xfId="21722" xr:uid="{00000000-0005-0000-0000-0000DE540000}"/>
    <cellStyle name="Nota 2 3 3 3 2 6 3" xfId="21723" xr:uid="{00000000-0005-0000-0000-0000DF540000}"/>
    <cellStyle name="Nota 2 3 3 3 2 6 3 2" xfId="21724" xr:uid="{00000000-0005-0000-0000-0000E0540000}"/>
    <cellStyle name="Nota 2 3 3 3 2 6 4" xfId="21725" xr:uid="{00000000-0005-0000-0000-0000E1540000}"/>
    <cellStyle name="Nota 2 3 3 3 2 6 4 2" xfId="21726" xr:uid="{00000000-0005-0000-0000-0000E2540000}"/>
    <cellStyle name="Nota 2 3 3 3 2 6 5" xfId="21727" xr:uid="{00000000-0005-0000-0000-0000E3540000}"/>
    <cellStyle name="Nota 2 3 3 3 2 7" xfId="21728" xr:uid="{00000000-0005-0000-0000-0000E4540000}"/>
    <cellStyle name="Nota 2 3 3 3 2 7 2" xfId="21729" xr:uid="{00000000-0005-0000-0000-0000E5540000}"/>
    <cellStyle name="Nota 2 3 3 3 2 7 2 2" xfId="21730" xr:uid="{00000000-0005-0000-0000-0000E6540000}"/>
    <cellStyle name="Nota 2 3 3 3 2 7 3" xfId="21731" xr:uid="{00000000-0005-0000-0000-0000E7540000}"/>
    <cellStyle name="Nota 2 3 3 3 2 7 3 2" xfId="21732" xr:uid="{00000000-0005-0000-0000-0000E8540000}"/>
    <cellStyle name="Nota 2 3 3 3 2 7 4" xfId="21733" xr:uid="{00000000-0005-0000-0000-0000E9540000}"/>
    <cellStyle name="Nota 2 3 3 3 2 8" xfId="21734" xr:uid="{00000000-0005-0000-0000-0000EA540000}"/>
    <cellStyle name="Nota 2 3 3 3 2 8 2" xfId="21735" xr:uid="{00000000-0005-0000-0000-0000EB540000}"/>
    <cellStyle name="Nota 2 3 3 3 2 8 2 2" xfId="21736" xr:uid="{00000000-0005-0000-0000-0000EC540000}"/>
    <cellStyle name="Nota 2 3 3 3 2 8 3" xfId="21737" xr:uid="{00000000-0005-0000-0000-0000ED540000}"/>
    <cellStyle name="Nota 2 3 3 3 2 8 3 2" xfId="21738" xr:uid="{00000000-0005-0000-0000-0000EE540000}"/>
    <cellStyle name="Nota 2 3 3 3 2 8 4" xfId="21739" xr:uid="{00000000-0005-0000-0000-0000EF540000}"/>
    <cellStyle name="Nota 2 3 3 3 2 9" xfId="21740" xr:uid="{00000000-0005-0000-0000-0000F0540000}"/>
    <cellStyle name="Nota 2 3 3 3 2 9 2" xfId="21741" xr:uid="{00000000-0005-0000-0000-0000F1540000}"/>
    <cellStyle name="Nota 2 3 3 3 2 9 2 2" xfId="21742" xr:uid="{00000000-0005-0000-0000-0000F2540000}"/>
    <cellStyle name="Nota 2 3 3 3 2 9 3" xfId="21743" xr:uid="{00000000-0005-0000-0000-0000F3540000}"/>
    <cellStyle name="Nota 2 3 3 3 3" xfId="21744" xr:uid="{00000000-0005-0000-0000-0000F4540000}"/>
    <cellStyle name="Nota 2 3 3 3 3 10" xfId="21745" xr:uid="{00000000-0005-0000-0000-0000F5540000}"/>
    <cellStyle name="Nota 2 3 3 3 3 10 2" xfId="21746" xr:uid="{00000000-0005-0000-0000-0000F6540000}"/>
    <cellStyle name="Nota 2 3 3 3 3 11" xfId="21747" xr:uid="{00000000-0005-0000-0000-0000F7540000}"/>
    <cellStyle name="Nota 2 3 3 3 3 11 2" xfId="21748" xr:uid="{00000000-0005-0000-0000-0000F8540000}"/>
    <cellStyle name="Nota 2 3 3 3 3 12" xfId="21749" xr:uid="{00000000-0005-0000-0000-0000F9540000}"/>
    <cellStyle name="Nota 2 3 3 3 3 2" xfId="21750" xr:uid="{00000000-0005-0000-0000-0000FA540000}"/>
    <cellStyle name="Nota 2 3 3 3 3 2 2" xfId="21751" xr:uid="{00000000-0005-0000-0000-0000FB540000}"/>
    <cellStyle name="Nota 2 3 3 3 3 2 2 2" xfId="21752" xr:uid="{00000000-0005-0000-0000-0000FC540000}"/>
    <cellStyle name="Nota 2 3 3 3 3 2 2 2 2" xfId="21753" xr:uid="{00000000-0005-0000-0000-0000FD540000}"/>
    <cellStyle name="Nota 2 3 3 3 3 2 2 3" xfId="21754" xr:uid="{00000000-0005-0000-0000-0000FE540000}"/>
    <cellStyle name="Nota 2 3 3 3 3 2 2 3 2" xfId="21755" xr:uid="{00000000-0005-0000-0000-0000FF540000}"/>
    <cellStyle name="Nota 2 3 3 3 3 2 2 4" xfId="21756" xr:uid="{00000000-0005-0000-0000-000000550000}"/>
    <cellStyle name="Nota 2 3 3 3 3 2 3" xfId="21757" xr:uid="{00000000-0005-0000-0000-000001550000}"/>
    <cellStyle name="Nota 2 3 3 3 3 2 3 2" xfId="21758" xr:uid="{00000000-0005-0000-0000-000002550000}"/>
    <cellStyle name="Nota 2 3 3 3 3 2 3 2 2" xfId="21759" xr:uid="{00000000-0005-0000-0000-000003550000}"/>
    <cellStyle name="Nota 2 3 3 3 3 2 3 3" xfId="21760" xr:uid="{00000000-0005-0000-0000-000004550000}"/>
    <cellStyle name="Nota 2 3 3 3 3 2 4" xfId="21761" xr:uid="{00000000-0005-0000-0000-000005550000}"/>
    <cellStyle name="Nota 2 3 3 3 3 2 4 2" xfId="21762" xr:uid="{00000000-0005-0000-0000-000006550000}"/>
    <cellStyle name="Nota 2 3 3 3 3 2 5" xfId="21763" xr:uid="{00000000-0005-0000-0000-000007550000}"/>
    <cellStyle name="Nota 2 3 3 3 3 2 5 2" xfId="21764" xr:uid="{00000000-0005-0000-0000-000008550000}"/>
    <cellStyle name="Nota 2 3 3 3 3 2 6" xfId="21765" xr:uid="{00000000-0005-0000-0000-000009550000}"/>
    <cellStyle name="Nota 2 3 3 3 3 3" xfId="21766" xr:uid="{00000000-0005-0000-0000-00000A550000}"/>
    <cellStyle name="Nota 2 3 3 3 3 3 2" xfId="21767" xr:uid="{00000000-0005-0000-0000-00000B550000}"/>
    <cellStyle name="Nota 2 3 3 3 3 3 2 2" xfId="21768" xr:uid="{00000000-0005-0000-0000-00000C550000}"/>
    <cellStyle name="Nota 2 3 3 3 3 3 2 2 2" xfId="21769" xr:uid="{00000000-0005-0000-0000-00000D550000}"/>
    <cellStyle name="Nota 2 3 3 3 3 3 2 3" xfId="21770" xr:uid="{00000000-0005-0000-0000-00000E550000}"/>
    <cellStyle name="Nota 2 3 3 3 3 3 2 3 2" xfId="21771" xr:uid="{00000000-0005-0000-0000-00000F550000}"/>
    <cellStyle name="Nota 2 3 3 3 3 3 2 4" xfId="21772" xr:uid="{00000000-0005-0000-0000-000010550000}"/>
    <cellStyle name="Nota 2 3 3 3 3 3 3" xfId="21773" xr:uid="{00000000-0005-0000-0000-000011550000}"/>
    <cellStyle name="Nota 2 3 3 3 3 3 3 2" xfId="21774" xr:uid="{00000000-0005-0000-0000-000012550000}"/>
    <cellStyle name="Nota 2 3 3 3 3 3 3 2 2" xfId="21775" xr:uid="{00000000-0005-0000-0000-000013550000}"/>
    <cellStyle name="Nota 2 3 3 3 3 3 3 3" xfId="21776" xr:uid="{00000000-0005-0000-0000-000014550000}"/>
    <cellStyle name="Nota 2 3 3 3 3 3 4" xfId="21777" xr:uid="{00000000-0005-0000-0000-000015550000}"/>
    <cellStyle name="Nota 2 3 3 3 3 3 4 2" xfId="21778" xr:uid="{00000000-0005-0000-0000-000016550000}"/>
    <cellStyle name="Nota 2 3 3 3 3 3 5" xfId="21779" xr:uid="{00000000-0005-0000-0000-000017550000}"/>
    <cellStyle name="Nota 2 3 3 3 3 3 5 2" xfId="21780" xr:uid="{00000000-0005-0000-0000-000018550000}"/>
    <cellStyle name="Nota 2 3 3 3 3 3 6" xfId="21781" xr:uid="{00000000-0005-0000-0000-000019550000}"/>
    <cellStyle name="Nota 2 3 3 3 3 4" xfId="21782" xr:uid="{00000000-0005-0000-0000-00001A550000}"/>
    <cellStyle name="Nota 2 3 3 3 3 4 2" xfId="21783" xr:uid="{00000000-0005-0000-0000-00001B550000}"/>
    <cellStyle name="Nota 2 3 3 3 3 4 2 2" xfId="21784" xr:uid="{00000000-0005-0000-0000-00001C550000}"/>
    <cellStyle name="Nota 2 3 3 3 3 4 2 2 2" xfId="21785" xr:uid="{00000000-0005-0000-0000-00001D550000}"/>
    <cellStyle name="Nota 2 3 3 3 3 4 2 3" xfId="21786" xr:uid="{00000000-0005-0000-0000-00001E550000}"/>
    <cellStyle name="Nota 2 3 3 3 3 4 2 3 2" xfId="21787" xr:uid="{00000000-0005-0000-0000-00001F550000}"/>
    <cellStyle name="Nota 2 3 3 3 3 4 2 4" xfId="21788" xr:uid="{00000000-0005-0000-0000-000020550000}"/>
    <cellStyle name="Nota 2 3 3 3 3 4 3" xfId="21789" xr:uid="{00000000-0005-0000-0000-000021550000}"/>
    <cellStyle name="Nota 2 3 3 3 3 4 3 2" xfId="21790" xr:uid="{00000000-0005-0000-0000-000022550000}"/>
    <cellStyle name="Nota 2 3 3 3 3 4 3 2 2" xfId="21791" xr:uid="{00000000-0005-0000-0000-000023550000}"/>
    <cellStyle name="Nota 2 3 3 3 3 4 3 3" xfId="21792" xr:uid="{00000000-0005-0000-0000-000024550000}"/>
    <cellStyle name="Nota 2 3 3 3 3 4 4" xfId="21793" xr:uid="{00000000-0005-0000-0000-000025550000}"/>
    <cellStyle name="Nota 2 3 3 3 3 4 4 2" xfId="21794" xr:uid="{00000000-0005-0000-0000-000026550000}"/>
    <cellStyle name="Nota 2 3 3 3 3 4 5" xfId="21795" xr:uid="{00000000-0005-0000-0000-000027550000}"/>
    <cellStyle name="Nota 2 3 3 3 3 4 5 2" xfId="21796" xr:uid="{00000000-0005-0000-0000-000028550000}"/>
    <cellStyle name="Nota 2 3 3 3 3 4 6" xfId="21797" xr:uid="{00000000-0005-0000-0000-000029550000}"/>
    <cellStyle name="Nota 2 3 3 3 3 5" xfId="21798" xr:uid="{00000000-0005-0000-0000-00002A550000}"/>
    <cellStyle name="Nota 2 3 3 3 3 5 2" xfId="21799" xr:uid="{00000000-0005-0000-0000-00002B550000}"/>
    <cellStyle name="Nota 2 3 3 3 3 5 2 2" xfId="21800" xr:uid="{00000000-0005-0000-0000-00002C550000}"/>
    <cellStyle name="Nota 2 3 3 3 3 5 2 2 2" xfId="21801" xr:uid="{00000000-0005-0000-0000-00002D550000}"/>
    <cellStyle name="Nota 2 3 3 3 3 5 2 3" xfId="21802" xr:uid="{00000000-0005-0000-0000-00002E550000}"/>
    <cellStyle name="Nota 2 3 3 3 3 5 2 3 2" xfId="21803" xr:uid="{00000000-0005-0000-0000-00002F550000}"/>
    <cellStyle name="Nota 2 3 3 3 3 5 2 4" xfId="21804" xr:uid="{00000000-0005-0000-0000-000030550000}"/>
    <cellStyle name="Nota 2 3 3 3 3 5 3" xfId="21805" xr:uid="{00000000-0005-0000-0000-000031550000}"/>
    <cellStyle name="Nota 2 3 3 3 3 5 3 2" xfId="21806" xr:uid="{00000000-0005-0000-0000-000032550000}"/>
    <cellStyle name="Nota 2 3 3 3 3 5 3 2 2" xfId="21807" xr:uid="{00000000-0005-0000-0000-000033550000}"/>
    <cellStyle name="Nota 2 3 3 3 3 5 3 3" xfId="21808" xr:uid="{00000000-0005-0000-0000-000034550000}"/>
    <cellStyle name="Nota 2 3 3 3 3 5 4" xfId="21809" xr:uid="{00000000-0005-0000-0000-000035550000}"/>
    <cellStyle name="Nota 2 3 3 3 3 5 4 2" xfId="21810" xr:uid="{00000000-0005-0000-0000-000036550000}"/>
    <cellStyle name="Nota 2 3 3 3 3 5 5" xfId="21811" xr:uid="{00000000-0005-0000-0000-000037550000}"/>
    <cellStyle name="Nota 2 3 3 3 3 5 5 2" xfId="21812" xr:uid="{00000000-0005-0000-0000-000038550000}"/>
    <cellStyle name="Nota 2 3 3 3 3 5 6" xfId="21813" xr:uid="{00000000-0005-0000-0000-000039550000}"/>
    <cellStyle name="Nota 2 3 3 3 3 6" xfId="21814" xr:uid="{00000000-0005-0000-0000-00003A550000}"/>
    <cellStyle name="Nota 2 3 3 3 3 6 2" xfId="21815" xr:uid="{00000000-0005-0000-0000-00003B550000}"/>
    <cellStyle name="Nota 2 3 3 3 3 6 2 2" xfId="21816" xr:uid="{00000000-0005-0000-0000-00003C550000}"/>
    <cellStyle name="Nota 2 3 3 3 3 6 2 2 2" xfId="21817" xr:uid="{00000000-0005-0000-0000-00003D550000}"/>
    <cellStyle name="Nota 2 3 3 3 3 6 2 3" xfId="21818" xr:uid="{00000000-0005-0000-0000-00003E550000}"/>
    <cellStyle name="Nota 2 3 3 3 3 6 2 3 2" xfId="21819" xr:uid="{00000000-0005-0000-0000-00003F550000}"/>
    <cellStyle name="Nota 2 3 3 3 3 6 2 4" xfId="21820" xr:uid="{00000000-0005-0000-0000-000040550000}"/>
    <cellStyle name="Nota 2 3 3 3 3 6 3" xfId="21821" xr:uid="{00000000-0005-0000-0000-000041550000}"/>
    <cellStyle name="Nota 2 3 3 3 3 6 3 2" xfId="21822" xr:uid="{00000000-0005-0000-0000-000042550000}"/>
    <cellStyle name="Nota 2 3 3 3 3 6 4" xfId="21823" xr:uid="{00000000-0005-0000-0000-000043550000}"/>
    <cellStyle name="Nota 2 3 3 3 3 6 4 2" xfId="21824" xr:uid="{00000000-0005-0000-0000-000044550000}"/>
    <cellStyle name="Nota 2 3 3 3 3 6 5" xfId="21825" xr:uid="{00000000-0005-0000-0000-000045550000}"/>
    <cellStyle name="Nota 2 3 3 3 3 7" xfId="21826" xr:uid="{00000000-0005-0000-0000-000046550000}"/>
    <cellStyle name="Nota 2 3 3 3 3 7 2" xfId="21827" xr:uid="{00000000-0005-0000-0000-000047550000}"/>
    <cellStyle name="Nota 2 3 3 3 3 7 2 2" xfId="21828" xr:uid="{00000000-0005-0000-0000-000048550000}"/>
    <cellStyle name="Nota 2 3 3 3 3 7 3" xfId="21829" xr:uid="{00000000-0005-0000-0000-000049550000}"/>
    <cellStyle name="Nota 2 3 3 3 3 7 3 2" xfId="21830" xr:uid="{00000000-0005-0000-0000-00004A550000}"/>
    <cellStyle name="Nota 2 3 3 3 3 7 4" xfId="21831" xr:uid="{00000000-0005-0000-0000-00004B550000}"/>
    <cellStyle name="Nota 2 3 3 3 3 8" xfId="21832" xr:uid="{00000000-0005-0000-0000-00004C550000}"/>
    <cellStyle name="Nota 2 3 3 3 3 8 2" xfId="21833" xr:uid="{00000000-0005-0000-0000-00004D550000}"/>
    <cellStyle name="Nota 2 3 3 3 3 8 2 2" xfId="21834" xr:uid="{00000000-0005-0000-0000-00004E550000}"/>
    <cellStyle name="Nota 2 3 3 3 3 8 3" xfId="21835" xr:uid="{00000000-0005-0000-0000-00004F550000}"/>
    <cellStyle name="Nota 2 3 3 3 3 8 3 2" xfId="21836" xr:uid="{00000000-0005-0000-0000-000050550000}"/>
    <cellStyle name="Nota 2 3 3 3 3 8 4" xfId="21837" xr:uid="{00000000-0005-0000-0000-000051550000}"/>
    <cellStyle name="Nota 2 3 3 3 3 9" xfId="21838" xr:uid="{00000000-0005-0000-0000-000052550000}"/>
    <cellStyle name="Nota 2 3 3 3 3 9 2" xfId="21839" xr:uid="{00000000-0005-0000-0000-000053550000}"/>
    <cellStyle name="Nota 2 3 3 3 3 9 2 2" xfId="21840" xr:uid="{00000000-0005-0000-0000-000054550000}"/>
    <cellStyle name="Nota 2 3 3 3 3 9 3" xfId="21841" xr:uid="{00000000-0005-0000-0000-000055550000}"/>
    <cellStyle name="Nota 2 3 3 3 4" xfId="21842" xr:uid="{00000000-0005-0000-0000-000056550000}"/>
    <cellStyle name="Nota 2 3 3 3 4 2" xfId="21843" xr:uid="{00000000-0005-0000-0000-000057550000}"/>
    <cellStyle name="Nota 2 3 3 3 4 2 2" xfId="21844" xr:uid="{00000000-0005-0000-0000-000058550000}"/>
    <cellStyle name="Nota 2 3 3 3 4 2 2 2" xfId="21845" xr:uid="{00000000-0005-0000-0000-000059550000}"/>
    <cellStyle name="Nota 2 3 3 3 4 2 3" xfId="21846" xr:uid="{00000000-0005-0000-0000-00005A550000}"/>
    <cellStyle name="Nota 2 3 3 3 4 3" xfId="21847" xr:uid="{00000000-0005-0000-0000-00005B550000}"/>
    <cellStyle name="Nota 2 3 3 3 4 3 2" xfId="21848" xr:uid="{00000000-0005-0000-0000-00005C550000}"/>
    <cellStyle name="Nota 2 3 3 3 4 3 2 2" xfId="21849" xr:uid="{00000000-0005-0000-0000-00005D550000}"/>
    <cellStyle name="Nota 2 3 3 3 4 3 3" xfId="21850" xr:uid="{00000000-0005-0000-0000-00005E550000}"/>
    <cellStyle name="Nota 2 3 3 3 4 4" xfId="21851" xr:uid="{00000000-0005-0000-0000-00005F550000}"/>
    <cellStyle name="Nota 2 3 3 3 4 4 2" xfId="21852" xr:uid="{00000000-0005-0000-0000-000060550000}"/>
    <cellStyle name="Nota 2 3 3 3 4 4 2 2" xfId="21853" xr:uid="{00000000-0005-0000-0000-000061550000}"/>
    <cellStyle name="Nota 2 3 3 3 4 4 3" xfId="21854" xr:uid="{00000000-0005-0000-0000-000062550000}"/>
    <cellStyle name="Nota 2 3 3 3 4 5" xfId="21855" xr:uid="{00000000-0005-0000-0000-000063550000}"/>
    <cellStyle name="Nota 2 3 3 3 4 5 2" xfId="21856" xr:uid="{00000000-0005-0000-0000-000064550000}"/>
    <cellStyle name="Nota 2 3 3 3 4 5 2 2" xfId="21857" xr:uid="{00000000-0005-0000-0000-000065550000}"/>
    <cellStyle name="Nota 2 3 3 3 4 5 3" xfId="21858" xr:uid="{00000000-0005-0000-0000-000066550000}"/>
    <cellStyle name="Nota 2 3 3 3 4 6" xfId="21859" xr:uid="{00000000-0005-0000-0000-000067550000}"/>
    <cellStyle name="Nota 2 3 3 3 4 6 2" xfId="21860" xr:uid="{00000000-0005-0000-0000-000068550000}"/>
    <cellStyle name="Nota 2 3 3 3 4 6 2 2" xfId="21861" xr:uid="{00000000-0005-0000-0000-000069550000}"/>
    <cellStyle name="Nota 2 3 3 3 4 6 3" xfId="21862" xr:uid="{00000000-0005-0000-0000-00006A550000}"/>
    <cellStyle name="Nota 2 3 3 3 4 7" xfId="21863" xr:uid="{00000000-0005-0000-0000-00006B550000}"/>
    <cellStyle name="Nota 2 3 3 3 4 7 2" xfId="21864" xr:uid="{00000000-0005-0000-0000-00006C550000}"/>
    <cellStyle name="Nota 2 3 3 3 4 8" xfId="21865" xr:uid="{00000000-0005-0000-0000-00006D550000}"/>
    <cellStyle name="Nota 2 3 3 3 4 8 2" xfId="21866" xr:uid="{00000000-0005-0000-0000-00006E550000}"/>
    <cellStyle name="Nota 2 3 3 3 4 9" xfId="21867" xr:uid="{00000000-0005-0000-0000-00006F550000}"/>
    <cellStyle name="Nota 2 3 3 3 5" xfId="21868" xr:uid="{00000000-0005-0000-0000-000070550000}"/>
    <cellStyle name="Nota 2 3 3 3 5 2" xfId="21869" xr:uid="{00000000-0005-0000-0000-000071550000}"/>
    <cellStyle name="Nota 2 3 3 3 5 2 2" xfId="21870" xr:uid="{00000000-0005-0000-0000-000072550000}"/>
    <cellStyle name="Nota 2 3 3 3 5 2 2 2" xfId="21871" xr:uid="{00000000-0005-0000-0000-000073550000}"/>
    <cellStyle name="Nota 2 3 3 3 5 2 3" xfId="21872" xr:uid="{00000000-0005-0000-0000-000074550000}"/>
    <cellStyle name="Nota 2 3 3 3 5 3" xfId="21873" xr:uid="{00000000-0005-0000-0000-000075550000}"/>
    <cellStyle name="Nota 2 3 3 3 5 3 2" xfId="21874" xr:uid="{00000000-0005-0000-0000-000076550000}"/>
    <cellStyle name="Nota 2 3 3 3 5 4" xfId="21875" xr:uid="{00000000-0005-0000-0000-000077550000}"/>
    <cellStyle name="Nota 2 3 3 3 5 4 2" xfId="21876" xr:uid="{00000000-0005-0000-0000-000078550000}"/>
    <cellStyle name="Nota 2 3 3 3 5 5" xfId="21877" xr:uid="{00000000-0005-0000-0000-000079550000}"/>
    <cellStyle name="Nota 2 3 3 3 6" xfId="21878" xr:uid="{00000000-0005-0000-0000-00007A550000}"/>
    <cellStyle name="Nota 2 3 3 3 6 2" xfId="21879" xr:uid="{00000000-0005-0000-0000-00007B550000}"/>
    <cellStyle name="Nota 2 3 3 3 7" xfId="21880" xr:uid="{00000000-0005-0000-0000-00007C550000}"/>
    <cellStyle name="Nota 2 3 3 4" xfId="21881" xr:uid="{00000000-0005-0000-0000-00007D550000}"/>
    <cellStyle name="Nota 2 3 3 4 10" xfId="21882" xr:uid="{00000000-0005-0000-0000-00007E550000}"/>
    <cellStyle name="Nota 2 3 3 4 10 2" xfId="21883" xr:uid="{00000000-0005-0000-0000-00007F550000}"/>
    <cellStyle name="Nota 2 3 3 4 11" xfId="21884" xr:uid="{00000000-0005-0000-0000-000080550000}"/>
    <cellStyle name="Nota 2 3 3 4 11 2" xfId="21885" xr:uid="{00000000-0005-0000-0000-000081550000}"/>
    <cellStyle name="Nota 2 3 3 4 12" xfId="21886" xr:uid="{00000000-0005-0000-0000-000082550000}"/>
    <cellStyle name="Nota 2 3 3 4 2" xfId="21887" xr:uid="{00000000-0005-0000-0000-000083550000}"/>
    <cellStyle name="Nota 2 3 3 4 2 2" xfId="21888" xr:uid="{00000000-0005-0000-0000-000084550000}"/>
    <cellStyle name="Nota 2 3 3 4 2 2 2" xfId="21889" xr:uid="{00000000-0005-0000-0000-000085550000}"/>
    <cellStyle name="Nota 2 3 3 4 2 2 2 2" xfId="21890" xr:uid="{00000000-0005-0000-0000-000086550000}"/>
    <cellStyle name="Nota 2 3 3 4 2 2 3" xfId="21891" xr:uid="{00000000-0005-0000-0000-000087550000}"/>
    <cellStyle name="Nota 2 3 3 4 2 2 3 2" xfId="21892" xr:uid="{00000000-0005-0000-0000-000088550000}"/>
    <cellStyle name="Nota 2 3 3 4 2 2 4" xfId="21893" xr:uid="{00000000-0005-0000-0000-000089550000}"/>
    <cellStyle name="Nota 2 3 3 4 2 3" xfId="21894" xr:uid="{00000000-0005-0000-0000-00008A550000}"/>
    <cellStyle name="Nota 2 3 3 4 2 3 2" xfId="21895" xr:uid="{00000000-0005-0000-0000-00008B550000}"/>
    <cellStyle name="Nota 2 3 3 4 2 3 2 2" xfId="21896" xr:uid="{00000000-0005-0000-0000-00008C550000}"/>
    <cellStyle name="Nota 2 3 3 4 2 3 3" xfId="21897" xr:uid="{00000000-0005-0000-0000-00008D550000}"/>
    <cellStyle name="Nota 2 3 3 4 2 4" xfId="21898" xr:uid="{00000000-0005-0000-0000-00008E550000}"/>
    <cellStyle name="Nota 2 3 3 4 2 4 2" xfId="21899" xr:uid="{00000000-0005-0000-0000-00008F550000}"/>
    <cellStyle name="Nota 2 3 3 4 2 5" xfId="21900" xr:uid="{00000000-0005-0000-0000-000090550000}"/>
    <cellStyle name="Nota 2 3 3 4 2 5 2" xfId="21901" xr:uid="{00000000-0005-0000-0000-000091550000}"/>
    <cellStyle name="Nota 2 3 3 4 2 6" xfId="21902" xr:uid="{00000000-0005-0000-0000-000092550000}"/>
    <cellStyle name="Nota 2 3 3 4 3" xfId="21903" xr:uid="{00000000-0005-0000-0000-000093550000}"/>
    <cellStyle name="Nota 2 3 3 4 3 2" xfId="21904" xr:uid="{00000000-0005-0000-0000-000094550000}"/>
    <cellStyle name="Nota 2 3 3 4 3 2 2" xfId="21905" xr:uid="{00000000-0005-0000-0000-000095550000}"/>
    <cellStyle name="Nota 2 3 3 4 3 2 2 2" xfId="21906" xr:uid="{00000000-0005-0000-0000-000096550000}"/>
    <cellStyle name="Nota 2 3 3 4 3 2 3" xfId="21907" xr:uid="{00000000-0005-0000-0000-000097550000}"/>
    <cellStyle name="Nota 2 3 3 4 3 2 3 2" xfId="21908" xr:uid="{00000000-0005-0000-0000-000098550000}"/>
    <cellStyle name="Nota 2 3 3 4 3 2 4" xfId="21909" xr:uid="{00000000-0005-0000-0000-000099550000}"/>
    <cellStyle name="Nota 2 3 3 4 3 3" xfId="21910" xr:uid="{00000000-0005-0000-0000-00009A550000}"/>
    <cellStyle name="Nota 2 3 3 4 3 3 2" xfId="21911" xr:uid="{00000000-0005-0000-0000-00009B550000}"/>
    <cellStyle name="Nota 2 3 3 4 3 3 2 2" xfId="21912" xr:uid="{00000000-0005-0000-0000-00009C550000}"/>
    <cellStyle name="Nota 2 3 3 4 3 3 3" xfId="21913" xr:uid="{00000000-0005-0000-0000-00009D550000}"/>
    <cellStyle name="Nota 2 3 3 4 3 4" xfId="21914" xr:uid="{00000000-0005-0000-0000-00009E550000}"/>
    <cellStyle name="Nota 2 3 3 4 3 4 2" xfId="21915" xr:uid="{00000000-0005-0000-0000-00009F550000}"/>
    <cellStyle name="Nota 2 3 3 4 3 5" xfId="21916" xr:uid="{00000000-0005-0000-0000-0000A0550000}"/>
    <cellStyle name="Nota 2 3 3 4 3 5 2" xfId="21917" xr:uid="{00000000-0005-0000-0000-0000A1550000}"/>
    <cellStyle name="Nota 2 3 3 4 3 6" xfId="21918" xr:uid="{00000000-0005-0000-0000-0000A2550000}"/>
    <cellStyle name="Nota 2 3 3 4 4" xfId="21919" xr:uid="{00000000-0005-0000-0000-0000A3550000}"/>
    <cellStyle name="Nota 2 3 3 4 4 2" xfId="21920" xr:uid="{00000000-0005-0000-0000-0000A4550000}"/>
    <cellStyle name="Nota 2 3 3 4 4 2 2" xfId="21921" xr:uid="{00000000-0005-0000-0000-0000A5550000}"/>
    <cellStyle name="Nota 2 3 3 4 4 2 2 2" xfId="21922" xr:uid="{00000000-0005-0000-0000-0000A6550000}"/>
    <cellStyle name="Nota 2 3 3 4 4 2 3" xfId="21923" xr:uid="{00000000-0005-0000-0000-0000A7550000}"/>
    <cellStyle name="Nota 2 3 3 4 4 2 3 2" xfId="21924" xr:uid="{00000000-0005-0000-0000-0000A8550000}"/>
    <cellStyle name="Nota 2 3 3 4 4 2 4" xfId="21925" xr:uid="{00000000-0005-0000-0000-0000A9550000}"/>
    <cellStyle name="Nota 2 3 3 4 4 3" xfId="21926" xr:uid="{00000000-0005-0000-0000-0000AA550000}"/>
    <cellStyle name="Nota 2 3 3 4 4 3 2" xfId="21927" xr:uid="{00000000-0005-0000-0000-0000AB550000}"/>
    <cellStyle name="Nota 2 3 3 4 4 3 2 2" xfId="21928" xr:uid="{00000000-0005-0000-0000-0000AC550000}"/>
    <cellStyle name="Nota 2 3 3 4 4 3 3" xfId="21929" xr:uid="{00000000-0005-0000-0000-0000AD550000}"/>
    <cellStyle name="Nota 2 3 3 4 4 4" xfId="21930" xr:uid="{00000000-0005-0000-0000-0000AE550000}"/>
    <cellStyle name="Nota 2 3 3 4 4 4 2" xfId="21931" xr:uid="{00000000-0005-0000-0000-0000AF550000}"/>
    <cellStyle name="Nota 2 3 3 4 4 5" xfId="21932" xr:uid="{00000000-0005-0000-0000-0000B0550000}"/>
    <cellStyle name="Nota 2 3 3 4 4 5 2" xfId="21933" xr:uid="{00000000-0005-0000-0000-0000B1550000}"/>
    <cellStyle name="Nota 2 3 3 4 4 6" xfId="21934" xr:uid="{00000000-0005-0000-0000-0000B2550000}"/>
    <cellStyle name="Nota 2 3 3 4 5" xfId="21935" xr:uid="{00000000-0005-0000-0000-0000B3550000}"/>
    <cellStyle name="Nota 2 3 3 4 5 2" xfId="21936" xr:uid="{00000000-0005-0000-0000-0000B4550000}"/>
    <cellStyle name="Nota 2 3 3 4 5 2 2" xfId="21937" xr:uid="{00000000-0005-0000-0000-0000B5550000}"/>
    <cellStyle name="Nota 2 3 3 4 5 2 2 2" xfId="21938" xr:uid="{00000000-0005-0000-0000-0000B6550000}"/>
    <cellStyle name="Nota 2 3 3 4 5 2 3" xfId="21939" xr:uid="{00000000-0005-0000-0000-0000B7550000}"/>
    <cellStyle name="Nota 2 3 3 4 5 2 3 2" xfId="21940" xr:uid="{00000000-0005-0000-0000-0000B8550000}"/>
    <cellStyle name="Nota 2 3 3 4 5 2 4" xfId="21941" xr:uid="{00000000-0005-0000-0000-0000B9550000}"/>
    <cellStyle name="Nota 2 3 3 4 5 3" xfId="21942" xr:uid="{00000000-0005-0000-0000-0000BA550000}"/>
    <cellStyle name="Nota 2 3 3 4 5 3 2" xfId="21943" xr:uid="{00000000-0005-0000-0000-0000BB550000}"/>
    <cellStyle name="Nota 2 3 3 4 5 3 2 2" xfId="21944" xr:uid="{00000000-0005-0000-0000-0000BC550000}"/>
    <cellStyle name="Nota 2 3 3 4 5 3 3" xfId="21945" xr:uid="{00000000-0005-0000-0000-0000BD550000}"/>
    <cellStyle name="Nota 2 3 3 4 5 4" xfId="21946" xr:uid="{00000000-0005-0000-0000-0000BE550000}"/>
    <cellStyle name="Nota 2 3 3 4 5 4 2" xfId="21947" xr:uid="{00000000-0005-0000-0000-0000BF550000}"/>
    <cellStyle name="Nota 2 3 3 4 5 5" xfId="21948" xr:uid="{00000000-0005-0000-0000-0000C0550000}"/>
    <cellStyle name="Nota 2 3 3 4 5 5 2" xfId="21949" xr:uid="{00000000-0005-0000-0000-0000C1550000}"/>
    <cellStyle name="Nota 2 3 3 4 5 6" xfId="21950" xr:uid="{00000000-0005-0000-0000-0000C2550000}"/>
    <cellStyle name="Nota 2 3 3 4 6" xfId="21951" xr:uid="{00000000-0005-0000-0000-0000C3550000}"/>
    <cellStyle name="Nota 2 3 3 4 6 2" xfId="21952" xr:uid="{00000000-0005-0000-0000-0000C4550000}"/>
    <cellStyle name="Nota 2 3 3 4 6 2 2" xfId="21953" xr:uid="{00000000-0005-0000-0000-0000C5550000}"/>
    <cellStyle name="Nota 2 3 3 4 6 2 2 2" xfId="21954" xr:uid="{00000000-0005-0000-0000-0000C6550000}"/>
    <cellStyle name="Nota 2 3 3 4 6 2 3" xfId="21955" xr:uid="{00000000-0005-0000-0000-0000C7550000}"/>
    <cellStyle name="Nota 2 3 3 4 6 2 3 2" xfId="21956" xr:uid="{00000000-0005-0000-0000-0000C8550000}"/>
    <cellStyle name="Nota 2 3 3 4 6 2 4" xfId="21957" xr:uid="{00000000-0005-0000-0000-0000C9550000}"/>
    <cellStyle name="Nota 2 3 3 4 6 3" xfId="21958" xr:uid="{00000000-0005-0000-0000-0000CA550000}"/>
    <cellStyle name="Nota 2 3 3 4 6 3 2" xfId="21959" xr:uid="{00000000-0005-0000-0000-0000CB550000}"/>
    <cellStyle name="Nota 2 3 3 4 6 4" xfId="21960" xr:uid="{00000000-0005-0000-0000-0000CC550000}"/>
    <cellStyle name="Nota 2 3 3 4 6 4 2" xfId="21961" xr:uid="{00000000-0005-0000-0000-0000CD550000}"/>
    <cellStyle name="Nota 2 3 3 4 6 5" xfId="21962" xr:uid="{00000000-0005-0000-0000-0000CE550000}"/>
    <cellStyle name="Nota 2 3 3 4 7" xfId="21963" xr:uid="{00000000-0005-0000-0000-0000CF550000}"/>
    <cellStyle name="Nota 2 3 3 4 7 2" xfId="21964" xr:uid="{00000000-0005-0000-0000-0000D0550000}"/>
    <cellStyle name="Nota 2 3 3 4 7 2 2" xfId="21965" xr:uid="{00000000-0005-0000-0000-0000D1550000}"/>
    <cellStyle name="Nota 2 3 3 4 7 3" xfId="21966" xr:uid="{00000000-0005-0000-0000-0000D2550000}"/>
    <cellStyle name="Nota 2 3 3 4 7 3 2" xfId="21967" xr:uid="{00000000-0005-0000-0000-0000D3550000}"/>
    <cellStyle name="Nota 2 3 3 4 7 4" xfId="21968" xr:uid="{00000000-0005-0000-0000-0000D4550000}"/>
    <cellStyle name="Nota 2 3 3 4 8" xfId="21969" xr:uid="{00000000-0005-0000-0000-0000D5550000}"/>
    <cellStyle name="Nota 2 3 3 4 8 2" xfId="21970" xr:uid="{00000000-0005-0000-0000-0000D6550000}"/>
    <cellStyle name="Nota 2 3 3 4 8 2 2" xfId="21971" xr:uid="{00000000-0005-0000-0000-0000D7550000}"/>
    <cellStyle name="Nota 2 3 3 4 8 3" xfId="21972" xr:uid="{00000000-0005-0000-0000-0000D8550000}"/>
    <cellStyle name="Nota 2 3 3 4 8 3 2" xfId="21973" xr:uid="{00000000-0005-0000-0000-0000D9550000}"/>
    <cellStyle name="Nota 2 3 3 4 8 4" xfId="21974" xr:uid="{00000000-0005-0000-0000-0000DA550000}"/>
    <cellStyle name="Nota 2 3 3 4 9" xfId="21975" xr:uid="{00000000-0005-0000-0000-0000DB550000}"/>
    <cellStyle name="Nota 2 3 3 4 9 2" xfId="21976" xr:uid="{00000000-0005-0000-0000-0000DC550000}"/>
    <cellStyle name="Nota 2 3 3 4 9 2 2" xfId="21977" xr:uid="{00000000-0005-0000-0000-0000DD550000}"/>
    <cellStyle name="Nota 2 3 3 4 9 3" xfId="21978" xr:uid="{00000000-0005-0000-0000-0000DE550000}"/>
    <cellStyle name="Nota 2 3 3 5" xfId="21979" xr:uid="{00000000-0005-0000-0000-0000DF550000}"/>
    <cellStyle name="Nota 2 3 3 5 10" xfId="21980" xr:uid="{00000000-0005-0000-0000-0000E0550000}"/>
    <cellStyle name="Nota 2 3 3 5 10 2" xfId="21981" xr:uid="{00000000-0005-0000-0000-0000E1550000}"/>
    <cellStyle name="Nota 2 3 3 5 11" xfId="21982" xr:uid="{00000000-0005-0000-0000-0000E2550000}"/>
    <cellStyle name="Nota 2 3 3 5 11 2" xfId="21983" xr:uid="{00000000-0005-0000-0000-0000E3550000}"/>
    <cellStyle name="Nota 2 3 3 5 12" xfId="21984" xr:uid="{00000000-0005-0000-0000-0000E4550000}"/>
    <cellStyle name="Nota 2 3 3 5 2" xfId="21985" xr:uid="{00000000-0005-0000-0000-0000E5550000}"/>
    <cellStyle name="Nota 2 3 3 5 2 2" xfId="21986" xr:uid="{00000000-0005-0000-0000-0000E6550000}"/>
    <cellStyle name="Nota 2 3 3 5 2 2 2" xfId="21987" xr:uid="{00000000-0005-0000-0000-0000E7550000}"/>
    <cellStyle name="Nota 2 3 3 5 2 2 2 2" xfId="21988" xr:uid="{00000000-0005-0000-0000-0000E8550000}"/>
    <cellStyle name="Nota 2 3 3 5 2 2 3" xfId="21989" xr:uid="{00000000-0005-0000-0000-0000E9550000}"/>
    <cellStyle name="Nota 2 3 3 5 2 2 3 2" xfId="21990" xr:uid="{00000000-0005-0000-0000-0000EA550000}"/>
    <cellStyle name="Nota 2 3 3 5 2 2 4" xfId="21991" xr:uid="{00000000-0005-0000-0000-0000EB550000}"/>
    <cellStyle name="Nota 2 3 3 5 2 3" xfId="21992" xr:uid="{00000000-0005-0000-0000-0000EC550000}"/>
    <cellStyle name="Nota 2 3 3 5 2 3 2" xfId="21993" xr:uid="{00000000-0005-0000-0000-0000ED550000}"/>
    <cellStyle name="Nota 2 3 3 5 2 3 2 2" xfId="21994" xr:uid="{00000000-0005-0000-0000-0000EE550000}"/>
    <cellStyle name="Nota 2 3 3 5 2 3 3" xfId="21995" xr:uid="{00000000-0005-0000-0000-0000EF550000}"/>
    <cellStyle name="Nota 2 3 3 5 2 4" xfId="21996" xr:uid="{00000000-0005-0000-0000-0000F0550000}"/>
    <cellStyle name="Nota 2 3 3 5 2 4 2" xfId="21997" xr:uid="{00000000-0005-0000-0000-0000F1550000}"/>
    <cellStyle name="Nota 2 3 3 5 2 5" xfId="21998" xr:uid="{00000000-0005-0000-0000-0000F2550000}"/>
    <cellStyle name="Nota 2 3 3 5 2 5 2" xfId="21999" xr:uid="{00000000-0005-0000-0000-0000F3550000}"/>
    <cellStyle name="Nota 2 3 3 5 2 6" xfId="22000" xr:uid="{00000000-0005-0000-0000-0000F4550000}"/>
    <cellStyle name="Nota 2 3 3 5 3" xfId="22001" xr:uid="{00000000-0005-0000-0000-0000F5550000}"/>
    <cellStyle name="Nota 2 3 3 5 3 2" xfId="22002" xr:uid="{00000000-0005-0000-0000-0000F6550000}"/>
    <cellStyle name="Nota 2 3 3 5 3 2 2" xfId="22003" xr:uid="{00000000-0005-0000-0000-0000F7550000}"/>
    <cellStyle name="Nota 2 3 3 5 3 2 2 2" xfId="22004" xr:uid="{00000000-0005-0000-0000-0000F8550000}"/>
    <cellStyle name="Nota 2 3 3 5 3 2 3" xfId="22005" xr:uid="{00000000-0005-0000-0000-0000F9550000}"/>
    <cellStyle name="Nota 2 3 3 5 3 2 3 2" xfId="22006" xr:uid="{00000000-0005-0000-0000-0000FA550000}"/>
    <cellStyle name="Nota 2 3 3 5 3 2 4" xfId="22007" xr:uid="{00000000-0005-0000-0000-0000FB550000}"/>
    <cellStyle name="Nota 2 3 3 5 3 3" xfId="22008" xr:uid="{00000000-0005-0000-0000-0000FC550000}"/>
    <cellStyle name="Nota 2 3 3 5 3 3 2" xfId="22009" xr:uid="{00000000-0005-0000-0000-0000FD550000}"/>
    <cellStyle name="Nota 2 3 3 5 3 3 2 2" xfId="22010" xr:uid="{00000000-0005-0000-0000-0000FE550000}"/>
    <cellStyle name="Nota 2 3 3 5 3 3 3" xfId="22011" xr:uid="{00000000-0005-0000-0000-0000FF550000}"/>
    <cellStyle name="Nota 2 3 3 5 3 4" xfId="22012" xr:uid="{00000000-0005-0000-0000-000000560000}"/>
    <cellStyle name="Nota 2 3 3 5 3 4 2" xfId="22013" xr:uid="{00000000-0005-0000-0000-000001560000}"/>
    <cellStyle name="Nota 2 3 3 5 3 5" xfId="22014" xr:uid="{00000000-0005-0000-0000-000002560000}"/>
    <cellStyle name="Nota 2 3 3 5 3 5 2" xfId="22015" xr:uid="{00000000-0005-0000-0000-000003560000}"/>
    <cellStyle name="Nota 2 3 3 5 3 6" xfId="22016" xr:uid="{00000000-0005-0000-0000-000004560000}"/>
    <cellStyle name="Nota 2 3 3 5 4" xfId="22017" xr:uid="{00000000-0005-0000-0000-000005560000}"/>
    <cellStyle name="Nota 2 3 3 5 4 2" xfId="22018" xr:uid="{00000000-0005-0000-0000-000006560000}"/>
    <cellStyle name="Nota 2 3 3 5 4 2 2" xfId="22019" xr:uid="{00000000-0005-0000-0000-000007560000}"/>
    <cellStyle name="Nota 2 3 3 5 4 2 2 2" xfId="22020" xr:uid="{00000000-0005-0000-0000-000008560000}"/>
    <cellStyle name="Nota 2 3 3 5 4 2 3" xfId="22021" xr:uid="{00000000-0005-0000-0000-000009560000}"/>
    <cellStyle name="Nota 2 3 3 5 4 2 3 2" xfId="22022" xr:uid="{00000000-0005-0000-0000-00000A560000}"/>
    <cellStyle name="Nota 2 3 3 5 4 2 4" xfId="22023" xr:uid="{00000000-0005-0000-0000-00000B560000}"/>
    <cellStyle name="Nota 2 3 3 5 4 3" xfId="22024" xr:uid="{00000000-0005-0000-0000-00000C560000}"/>
    <cellStyle name="Nota 2 3 3 5 4 3 2" xfId="22025" xr:uid="{00000000-0005-0000-0000-00000D560000}"/>
    <cellStyle name="Nota 2 3 3 5 4 3 2 2" xfId="22026" xr:uid="{00000000-0005-0000-0000-00000E560000}"/>
    <cellStyle name="Nota 2 3 3 5 4 3 3" xfId="22027" xr:uid="{00000000-0005-0000-0000-00000F560000}"/>
    <cellStyle name="Nota 2 3 3 5 4 4" xfId="22028" xr:uid="{00000000-0005-0000-0000-000010560000}"/>
    <cellStyle name="Nota 2 3 3 5 4 4 2" xfId="22029" xr:uid="{00000000-0005-0000-0000-000011560000}"/>
    <cellStyle name="Nota 2 3 3 5 4 5" xfId="22030" xr:uid="{00000000-0005-0000-0000-000012560000}"/>
    <cellStyle name="Nota 2 3 3 5 4 5 2" xfId="22031" xr:uid="{00000000-0005-0000-0000-000013560000}"/>
    <cellStyle name="Nota 2 3 3 5 4 6" xfId="22032" xr:uid="{00000000-0005-0000-0000-000014560000}"/>
    <cellStyle name="Nota 2 3 3 5 5" xfId="22033" xr:uid="{00000000-0005-0000-0000-000015560000}"/>
    <cellStyle name="Nota 2 3 3 5 5 2" xfId="22034" xr:uid="{00000000-0005-0000-0000-000016560000}"/>
    <cellStyle name="Nota 2 3 3 5 5 2 2" xfId="22035" xr:uid="{00000000-0005-0000-0000-000017560000}"/>
    <cellStyle name="Nota 2 3 3 5 5 2 2 2" xfId="22036" xr:uid="{00000000-0005-0000-0000-000018560000}"/>
    <cellStyle name="Nota 2 3 3 5 5 2 3" xfId="22037" xr:uid="{00000000-0005-0000-0000-000019560000}"/>
    <cellStyle name="Nota 2 3 3 5 5 2 3 2" xfId="22038" xr:uid="{00000000-0005-0000-0000-00001A560000}"/>
    <cellStyle name="Nota 2 3 3 5 5 2 4" xfId="22039" xr:uid="{00000000-0005-0000-0000-00001B560000}"/>
    <cellStyle name="Nota 2 3 3 5 5 3" xfId="22040" xr:uid="{00000000-0005-0000-0000-00001C560000}"/>
    <cellStyle name="Nota 2 3 3 5 5 3 2" xfId="22041" xr:uid="{00000000-0005-0000-0000-00001D560000}"/>
    <cellStyle name="Nota 2 3 3 5 5 3 2 2" xfId="22042" xr:uid="{00000000-0005-0000-0000-00001E560000}"/>
    <cellStyle name="Nota 2 3 3 5 5 3 3" xfId="22043" xr:uid="{00000000-0005-0000-0000-00001F560000}"/>
    <cellStyle name="Nota 2 3 3 5 5 4" xfId="22044" xr:uid="{00000000-0005-0000-0000-000020560000}"/>
    <cellStyle name="Nota 2 3 3 5 5 4 2" xfId="22045" xr:uid="{00000000-0005-0000-0000-000021560000}"/>
    <cellStyle name="Nota 2 3 3 5 5 5" xfId="22046" xr:uid="{00000000-0005-0000-0000-000022560000}"/>
    <cellStyle name="Nota 2 3 3 5 5 5 2" xfId="22047" xr:uid="{00000000-0005-0000-0000-000023560000}"/>
    <cellStyle name="Nota 2 3 3 5 5 6" xfId="22048" xr:uid="{00000000-0005-0000-0000-000024560000}"/>
    <cellStyle name="Nota 2 3 3 5 6" xfId="22049" xr:uid="{00000000-0005-0000-0000-000025560000}"/>
    <cellStyle name="Nota 2 3 3 5 6 2" xfId="22050" xr:uid="{00000000-0005-0000-0000-000026560000}"/>
    <cellStyle name="Nota 2 3 3 5 6 2 2" xfId="22051" xr:uid="{00000000-0005-0000-0000-000027560000}"/>
    <cellStyle name="Nota 2 3 3 5 6 2 2 2" xfId="22052" xr:uid="{00000000-0005-0000-0000-000028560000}"/>
    <cellStyle name="Nota 2 3 3 5 6 2 3" xfId="22053" xr:uid="{00000000-0005-0000-0000-000029560000}"/>
    <cellStyle name="Nota 2 3 3 5 6 2 3 2" xfId="22054" xr:uid="{00000000-0005-0000-0000-00002A560000}"/>
    <cellStyle name="Nota 2 3 3 5 6 2 4" xfId="22055" xr:uid="{00000000-0005-0000-0000-00002B560000}"/>
    <cellStyle name="Nota 2 3 3 5 6 3" xfId="22056" xr:uid="{00000000-0005-0000-0000-00002C560000}"/>
    <cellStyle name="Nota 2 3 3 5 6 3 2" xfId="22057" xr:uid="{00000000-0005-0000-0000-00002D560000}"/>
    <cellStyle name="Nota 2 3 3 5 6 4" xfId="22058" xr:uid="{00000000-0005-0000-0000-00002E560000}"/>
    <cellStyle name="Nota 2 3 3 5 6 4 2" xfId="22059" xr:uid="{00000000-0005-0000-0000-00002F560000}"/>
    <cellStyle name="Nota 2 3 3 5 6 5" xfId="22060" xr:uid="{00000000-0005-0000-0000-000030560000}"/>
    <cellStyle name="Nota 2 3 3 5 7" xfId="22061" xr:uid="{00000000-0005-0000-0000-000031560000}"/>
    <cellStyle name="Nota 2 3 3 5 7 2" xfId="22062" xr:uid="{00000000-0005-0000-0000-000032560000}"/>
    <cellStyle name="Nota 2 3 3 5 7 2 2" xfId="22063" xr:uid="{00000000-0005-0000-0000-000033560000}"/>
    <cellStyle name="Nota 2 3 3 5 7 3" xfId="22064" xr:uid="{00000000-0005-0000-0000-000034560000}"/>
    <cellStyle name="Nota 2 3 3 5 7 3 2" xfId="22065" xr:uid="{00000000-0005-0000-0000-000035560000}"/>
    <cellStyle name="Nota 2 3 3 5 7 4" xfId="22066" xr:uid="{00000000-0005-0000-0000-000036560000}"/>
    <cellStyle name="Nota 2 3 3 5 8" xfId="22067" xr:uid="{00000000-0005-0000-0000-000037560000}"/>
    <cellStyle name="Nota 2 3 3 5 8 2" xfId="22068" xr:uid="{00000000-0005-0000-0000-000038560000}"/>
    <cellStyle name="Nota 2 3 3 5 8 2 2" xfId="22069" xr:uid="{00000000-0005-0000-0000-000039560000}"/>
    <cellStyle name="Nota 2 3 3 5 8 3" xfId="22070" xr:uid="{00000000-0005-0000-0000-00003A560000}"/>
    <cellStyle name="Nota 2 3 3 5 8 3 2" xfId="22071" xr:uid="{00000000-0005-0000-0000-00003B560000}"/>
    <cellStyle name="Nota 2 3 3 5 8 4" xfId="22072" xr:uid="{00000000-0005-0000-0000-00003C560000}"/>
    <cellStyle name="Nota 2 3 3 5 9" xfId="22073" xr:uid="{00000000-0005-0000-0000-00003D560000}"/>
    <cellStyle name="Nota 2 3 3 5 9 2" xfId="22074" xr:uid="{00000000-0005-0000-0000-00003E560000}"/>
    <cellStyle name="Nota 2 3 3 5 9 2 2" xfId="22075" xr:uid="{00000000-0005-0000-0000-00003F560000}"/>
    <cellStyle name="Nota 2 3 3 5 9 3" xfId="22076" xr:uid="{00000000-0005-0000-0000-000040560000}"/>
    <cellStyle name="Nota 2 3 3 6" xfId="22077" xr:uid="{00000000-0005-0000-0000-000041560000}"/>
    <cellStyle name="Nota 2 3 3 6 2" xfId="22078" xr:uid="{00000000-0005-0000-0000-000042560000}"/>
    <cellStyle name="Nota 2 3 3 6 2 2" xfId="22079" xr:uid="{00000000-0005-0000-0000-000043560000}"/>
    <cellStyle name="Nota 2 3 3 6 2 2 2" xfId="22080" xr:uid="{00000000-0005-0000-0000-000044560000}"/>
    <cellStyle name="Nota 2 3 3 6 2 2 2 2" xfId="22081" xr:uid="{00000000-0005-0000-0000-000045560000}"/>
    <cellStyle name="Nota 2 3 3 6 2 2 3" xfId="22082" xr:uid="{00000000-0005-0000-0000-000046560000}"/>
    <cellStyle name="Nota 2 3 3 6 2 3" xfId="22083" xr:uid="{00000000-0005-0000-0000-000047560000}"/>
    <cellStyle name="Nota 2 3 3 6 2 3 2" xfId="22084" xr:uid="{00000000-0005-0000-0000-000048560000}"/>
    <cellStyle name="Nota 2 3 3 6 2 4" xfId="22085" xr:uid="{00000000-0005-0000-0000-000049560000}"/>
    <cellStyle name="Nota 2 3 3 6 2 4 2" xfId="22086" xr:uid="{00000000-0005-0000-0000-00004A560000}"/>
    <cellStyle name="Nota 2 3 3 6 2 5" xfId="22087" xr:uid="{00000000-0005-0000-0000-00004B560000}"/>
    <cellStyle name="Nota 2 3 3 6 3" xfId="22088" xr:uid="{00000000-0005-0000-0000-00004C560000}"/>
    <cellStyle name="Nota 2 3 3 6 3 2" xfId="22089" xr:uid="{00000000-0005-0000-0000-00004D560000}"/>
    <cellStyle name="Nota 2 3 3 6 3 2 2" xfId="22090" xr:uid="{00000000-0005-0000-0000-00004E560000}"/>
    <cellStyle name="Nota 2 3 3 6 3 3" xfId="22091" xr:uid="{00000000-0005-0000-0000-00004F560000}"/>
    <cellStyle name="Nota 2 3 3 6 4" xfId="22092" xr:uid="{00000000-0005-0000-0000-000050560000}"/>
    <cellStyle name="Nota 2 3 3 6 4 2" xfId="22093" xr:uid="{00000000-0005-0000-0000-000051560000}"/>
    <cellStyle name="Nota 2 3 3 6 4 2 2" xfId="22094" xr:uid="{00000000-0005-0000-0000-000052560000}"/>
    <cellStyle name="Nota 2 3 3 6 4 3" xfId="22095" xr:uid="{00000000-0005-0000-0000-000053560000}"/>
    <cellStyle name="Nota 2 3 3 6 5" xfId="22096" xr:uid="{00000000-0005-0000-0000-000054560000}"/>
    <cellStyle name="Nota 2 3 3 6 5 2" xfId="22097" xr:uid="{00000000-0005-0000-0000-000055560000}"/>
    <cellStyle name="Nota 2 3 3 6 5 2 2" xfId="22098" xr:uid="{00000000-0005-0000-0000-000056560000}"/>
    <cellStyle name="Nota 2 3 3 6 5 3" xfId="22099" xr:uid="{00000000-0005-0000-0000-000057560000}"/>
    <cellStyle name="Nota 2 3 3 6 6" xfId="22100" xr:uid="{00000000-0005-0000-0000-000058560000}"/>
    <cellStyle name="Nota 2 3 3 6 6 2" xfId="22101" xr:uid="{00000000-0005-0000-0000-000059560000}"/>
    <cellStyle name="Nota 2 3 3 6 6 2 2" xfId="22102" xr:uid="{00000000-0005-0000-0000-00005A560000}"/>
    <cellStyle name="Nota 2 3 3 6 6 3" xfId="22103" xr:uid="{00000000-0005-0000-0000-00005B560000}"/>
    <cellStyle name="Nota 2 3 3 6 7" xfId="22104" xr:uid="{00000000-0005-0000-0000-00005C560000}"/>
    <cellStyle name="Nota 2 3 3 6 7 2" xfId="22105" xr:uid="{00000000-0005-0000-0000-00005D560000}"/>
    <cellStyle name="Nota 2 3 3 6 8" xfId="22106" xr:uid="{00000000-0005-0000-0000-00005E560000}"/>
    <cellStyle name="Nota 2 3 3 6 8 2" xfId="22107" xr:uid="{00000000-0005-0000-0000-00005F560000}"/>
    <cellStyle name="Nota 2 3 3 6 9" xfId="22108" xr:uid="{00000000-0005-0000-0000-000060560000}"/>
    <cellStyle name="Nota 2 3 3 7" xfId="22109" xr:uid="{00000000-0005-0000-0000-000061560000}"/>
    <cellStyle name="Nota 2 3 3 7 2" xfId="22110" xr:uid="{00000000-0005-0000-0000-000062560000}"/>
    <cellStyle name="Nota 2 3 3 7 2 2" xfId="22111" xr:uid="{00000000-0005-0000-0000-000063560000}"/>
    <cellStyle name="Nota 2 3 3 7 2 2 2" xfId="22112" xr:uid="{00000000-0005-0000-0000-000064560000}"/>
    <cellStyle name="Nota 2 3 3 7 2 3" xfId="22113" xr:uid="{00000000-0005-0000-0000-000065560000}"/>
    <cellStyle name="Nota 2 3 3 7 2 3 2" xfId="22114" xr:uid="{00000000-0005-0000-0000-000066560000}"/>
    <cellStyle name="Nota 2 3 3 7 2 4" xfId="22115" xr:uid="{00000000-0005-0000-0000-000067560000}"/>
    <cellStyle name="Nota 2 3 3 7 3" xfId="22116" xr:uid="{00000000-0005-0000-0000-000068560000}"/>
    <cellStyle name="Nota 2 3 3 7 3 2" xfId="22117" xr:uid="{00000000-0005-0000-0000-000069560000}"/>
    <cellStyle name="Nota 2 3 3 7 4" xfId="22118" xr:uid="{00000000-0005-0000-0000-00006A560000}"/>
    <cellStyle name="Nota 2 3 3 7 4 2" xfId="22119" xr:uid="{00000000-0005-0000-0000-00006B560000}"/>
    <cellStyle name="Nota 2 3 3 7 5" xfId="22120" xr:uid="{00000000-0005-0000-0000-00006C560000}"/>
    <cellStyle name="Nota 2 3 3 8" xfId="22121" xr:uid="{00000000-0005-0000-0000-00006D560000}"/>
    <cellStyle name="Nota 2 3 3 8 2" xfId="22122" xr:uid="{00000000-0005-0000-0000-00006E560000}"/>
    <cellStyle name="Nota 2 3 3 8 2 2" xfId="22123" xr:uid="{00000000-0005-0000-0000-00006F560000}"/>
    <cellStyle name="Nota 2 3 3 8 2 2 2" xfId="22124" xr:uid="{00000000-0005-0000-0000-000070560000}"/>
    <cellStyle name="Nota 2 3 3 8 2 3" xfId="22125" xr:uid="{00000000-0005-0000-0000-000071560000}"/>
    <cellStyle name="Nota 2 3 3 8 2 3 2" xfId="22126" xr:uid="{00000000-0005-0000-0000-000072560000}"/>
    <cellStyle name="Nota 2 3 3 8 2 4" xfId="22127" xr:uid="{00000000-0005-0000-0000-000073560000}"/>
    <cellStyle name="Nota 2 3 3 8 3" xfId="22128" xr:uid="{00000000-0005-0000-0000-000074560000}"/>
    <cellStyle name="Nota 2 3 3 8 3 2" xfId="22129" xr:uid="{00000000-0005-0000-0000-000075560000}"/>
    <cellStyle name="Nota 2 3 3 8 4" xfId="22130" xr:uid="{00000000-0005-0000-0000-000076560000}"/>
    <cellStyle name="Nota 2 3 3 8 4 2" xfId="22131" xr:uid="{00000000-0005-0000-0000-000077560000}"/>
    <cellStyle name="Nota 2 3 3 8 5" xfId="22132" xr:uid="{00000000-0005-0000-0000-000078560000}"/>
    <cellStyle name="Nota 2 3 3 9" xfId="22133" xr:uid="{00000000-0005-0000-0000-000079560000}"/>
    <cellStyle name="Nota 2 3 3 9 2" xfId="22134" xr:uid="{00000000-0005-0000-0000-00007A560000}"/>
    <cellStyle name="Nota 2 3 3 9 2 2" xfId="22135" xr:uid="{00000000-0005-0000-0000-00007B560000}"/>
    <cellStyle name="Nota 2 3 3 9 2 2 2" xfId="22136" xr:uid="{00000000-0005-0000-0000-00007C560000}"/>
    <cellStyle name="Nota 2 3 3 9 2 3" xfId="22137" xr:uid="{00000000-0005-0000-0000-00007D560000}"/>
    <cellStyle name="Nota 2 3 3 9 2 3 2" xfId="22138" xr:uid="{00000000-0005-0000-0000-00007E560000}"/>
    <cellStyle name="Nota 2 3 3 9 2 4" xfId="22139" xr:uid="{00000000-0005-0000-0000-00007F560000}"/>
    <cellStyle name="Nota 2 3 3 9 3" xfId="22140" xr:uid="{00000000-0005-0000-0000-000080560000}"/>
    <cellStyle name="Nota 2 3 3 9 3 2" xfId="22141" xr:uid="{00000000-0005-0000-0000-000081560000}"/>
    <cellStyle name="Nota 2 3 3 9 4" xfId="22142" xr:uid="{00000000-0005-0000-0000-000082560000}"/>
    <cellStyle name="Nota 2 3 3 9 4 2" xfId="22143" xr:uid="{00000000-0005-0000-0000-000083560000}"/>
    <cellStyle name="Nota 2 3 3 9 5" xfId="22144" xr:uid="{00000000-0005-0000-0000-000084560000}"/>
    <cellStyle name="Nota 2 3 4" xfId="22145" xr:uid="{00000000-0005-0000-0000-000085560000}"/>
    <cellStyle name="Nota 2 3 4 2" xfId="22146" xr:uid="{00000000-0005-0000-0000-000086560000}"/>
    <cellStyle name="Nota 2 3 4 2 2" xfId="22147" xr:uid="{00000000-0005-0000-0000-000087560000}"/>
    <cellStyle name="Nota 2 3 4 2 2 2" xfId="22148" xr:uid="{00000000-0005-0000-0000-000088560000}"/>
    <cellStyle name="Nota 2 3 4 2 3" xfId="22149" xr:uid="{00000000-0005-0000-0000-000089560000}"/>
    <cellStyle name="Nota 2 3 4 3" xfId="22150" xr:uid="{00000000-0005-0000-0000-00008A560000}"/>
    <cellStyle name="Nota 2 3 4 3 2" xfId="22151" xr:uid="{00000000-0005-0000-0000-00008B560000}"/>
    <cellStyle name="Nota 2 3 4 3 2 2" xfId="22152" xr:uid="{00000000-0005-0000-0000-00008C560000}"/>
    <cellStyle name="Nota 2 3 4 3 3" xfId="22153" xr:uid="{00000000-0005-0000-0000-00008D560000}"/>
    <cellStyle name="Nota 2 3 4 4" xfId="22154" xr:uid="{00000000-0005-0000-0000-00008E560000}"/>
    <cellStyle name="Nota 2 3 4 4 2" xfId="22155" xr:uid="{00000000-0005-0000-0000-00008F560000}"/>
    <cellStyle name="Nota 2 3 4 4 2 2" xfId="22156" xr:uid="{00000000-0005-0000-0000-000090560000}"/>
    <cellStyle name="Nota 2 3 4 4 3" xfId="22157" xr:uid="{00000000-0005-0000-0000-000091560000}"/>
    <cellStyle name="Nota 2 3 4 5" xfId="22158" xr:uid="{00000000-0005-0000-0000-000092560000}"/>
    <cellStyle name="Nota 2 3 4 5 2" xfId="22159" xr:uid="{00000000-0005-0000-0000-000093560000}"/>
    <cellStyle name="Nota 2 3 4 5 2 2" xfId="22160" xr:uid="{00000000-0005-0000-0000-000094560000}"/>
    <cellStyle name="Nota 2 3 4 5 3" xfId="22161" xr:uid="{00000000-0005-0000-0000-000095560000}"/>
    <cellStyle name="Nota 2 3 4 6" xfId="22162" xr:uid="{00000000-0005-0000-0000-000096560000}"/>
    <cellStyle name="Nota 2 3 4 6 2" xfId="22163" xr:uid="{00000000-0005-0000-0000-000097560000}"/>
    <cellStyle name="Nota 2 3 4 7" xfId="22164" xr:uid="{00000000-0005-0000-0000-000098560000}"/>
    <cellStyle name="Nota 2 3 5" xfId="22165" xr:uid="{00000000-0005-0000-0000-000099560000}"/>
    <cellStyle name="Nota 2 3 5 2" xfId="22166" xr:uid="{00000000-0005-0000-0000-00009A560000}"/>
    <cellStyle name="Nota 2 3 5 2 2" xfId="22167" xr:uid="{00000000-0005-0000-0000-00009B560000}"/>
    <cellStyle name="Nota 2 3 5 2 2 2" xfId="22168" xr:uid="{00000000-0005-0000-0000-00009C560000}"/>
    <cellStyle name="Nota 2 3 5 2 3" xfId="22169" xr:uid="{00000000-0005-0000-0000-00009D560000}"/>
    <cellStyle name="Nota 2 3 5 3" xfId="22170" xr:uid="{00000000-0005-0000-0000-00009E560000}"/>
    <cellStyle name="Nota 2 3 5 3 2" xfId="22171" xr:uid="{00000000-0005-0000-0000-00009F560000}"/>
    <cellStyle name="Nota 2 3 5 3 2 2" xfId="22172" xr:uid="{00000000-0005-0000-0000-0000A0560000}"/>
    <cellStyle name="Nota 2 3 5 3 3" xfId="22173" xr:uid="{00000000-0005-0000-0000-0000A1560000}"/>
    <cellStyle name="Nota 2 3 5 4" xfId="22174" xr:uid="{00000000-0005-0000-0000-0000A2560000}"/>
    <cellStyle name="Nota 2 3 5 4 2" xfId="22175" xr:uid="{00000000-0005-0000-0000-0000A3560000}"/>
    <cellStyle name="Nota 2 3 5 4 2 2" xfId="22176" xr:uid="{00000000-0005-0000-0000-0000A4560000}"/>
    <cellStyle name="Nota 2 3 5 4 3" xfId="22177" xr:uid="{00000000-0005-0000-0000-0000A5560000}"/>
    <cellStyle name="Nota 2 3 5 5" xfId="22178" xr:uid="{00000000-0005-0000-0000-0000A6560000}"/>
    <cellStyle name="Nota 2 3 5 5 2" xfId="22179" xr:uid="{00000000-0005-0000-0000-0000A7560000}"/>
    <cellStyle name="Nota 2 3 5 5 2 2" xfId="22180" xr:uid="{00000000-0005-0000-0000-0000A8560000}"/>
    <cellStyle name="Nota 2 3 5 5 3" xfId="22181" xr:uid="{00000000-0005-0000-0000-0000A9560000}"/>
    <cellStyle name="Nota 2 3 5 6" xfId="22182" xr:uid="{00000000-0005-0000-0000-0000AA560000}"/>
    <cellStyle name="Nota 2 3 5 6 2" xfId="22183" xr:uid="{00000000-0005-0000-0000-0000AB560000}"/>
    <cellStyle name="Nota 2 3 5 7" xfId="22184" xr:uid="{00000000-0005-0000-0000-0000AC560000}"/>
    <cellStyle name="Nota 2 3 6" xfId="22185" xr:uid="{00000000-0005-0000-0000-0000AD560000}"/>
    <cellStyle name="Nota 2 3 6 2" xfId="22186" xr:uid="{00000000-0005-0000-0000-0000AE560000}"/>
    <cellStyle name="Nota 2 3 7" xfId="22187" xr:uid="{00000000-0005-0000-0000-0000AF560000}"/>
    <cellStyle name="Nota 2 3 8" xfId="22188" xr:uid="{00000000-0005-0000-0000-0000B0560000}"/>
    <cellStyle name="Nota 2 4" xfId="22189" xr:uid="{00000000-0005-0000-0000-0000B1560000}"/>
    <cellStyle name="Nota 2 5" xfId="22190" xr:uid="{00000000-0005-0000-0000-0000B2560000}"/>
    <cellStyle name="Nota 2 6" xfId="22191" xr:uid="{00000000-0005-0000-0000-0000B3560000}"/>
    <cellStyle name="Nota 2 7" xfId="22192" xr:uid="{00000000-0005-0000-0000-0000B4560000}"/>
    <cellStyle name="Nota 2 8" xfId="22193" xr:uid="{00000000-0005-0000-0000-0000B5560000}"/>
    <cellStyle name="Nota 3" xfId="22194" xr:uid="{00000000-0005-0000-0000-0000B6560000}"/>
    <cellStyle name="Nota 3 10" xfId="22195" xr:uid="{00000000-0005-0000-0000-0000B7560000}"/>
    <cellStyle name="Nota 3 10 2" xfId="22196" xr:uid="{00000000-0005-0000-0000-0000B8560000}"/>
    <cellStyle name="Nota 3 10 2 2" xfId="22197" xr:uid="{00000000-0005-0000-0000-0000B9560000}"/>
    <cellStyle name="Nota 3 10 2 2 2" xfId="22198" xr:uid="{00000000-0005-0000-0000-0000BA560000}"/>
    <cellStyle name="Nota 3 10 2 3" xfId="22199" xr:uid="{00000000-0005-0000-0000-0000BB560000}"/>
    <cellStyle name="Nota 3 10 3" xfId="22200" xr:uid="{00000000-0005-0000-0000-0000BC560000}"/>
    <cellStyle name="Nota 3 10 3 2" xfId="22201" xr:uid="{00000000-0005-0000-0000-0000BD560000}"/>
    <cellStyle name="Nota 3 10 3 2 2" xfId="22202" xr:uid="{00000000-0005-0000-0000-0000BE560000}"/>
    <cellStyle name="Nota 3 10 3 3" xfId="22203" xr:uid="{00000000-0005-0000-0000-0000BF560000}"/>
    <cellStyle name="Nota 3 10 4" xfId="22204" xr:uid="{00000000-0005-0000-0000-0000C0560000}"/>
    <cellStyle name="Nota 3 10 4 2" xfId="22205" xr:uid="{00000000-0005-0000-0000-0000C1560000}"/>
    <cellStyle name="Nota 3 10 4 2 2" xfId="22206" xr:uid="{00000000-0005-0000-0000-0000C2560000}"/>
    <cellStyle name="Nota 3 10 4 3" xfId="22207" xr:uid="{00000000-0005-0000-0000-0000C3560000}"/>
    <cellStyle name="Nota 3 10 5" xfId="22208" xr:uid="{00000000-0005-0000-0000-0000C4560000}"/>
    <cellStyle name="Nota 3 10 5 2" xfId="22209" xr:uid="{00000000-0005-0000-0000-0000C5560000}"/>
    <cellStyle name="Nota 3 10 5 2 2" xfId="22210" xr:uid="{00000000-0005-0000-0000-0000C6560000}"/>
    <cellStyle name="Nota 3 10 5 3" xfId="22211" xr:uid="{00000000-0005-0000-0000-0000C7560000}"/>
    <cellStyle name="Nota 3 10 6" xfId="22212" xr:uid="{00000000-0005-0000-0000-0000C8560000}"/>
    <cellStyle name="Nota 3 10 6 2" xfId="22213" xr:uid="{00000000-0005-0000-0000-0000C9560000}"/>
    <cellStyle name="Nota 3 10 7" xfId="22214" xr:uid="{00000000-0005-0000-0000-0000CA560000}"/>
    <cellStyle name="Nota 3 11" xfId="22215" xr:uid="{00000000-0005-0000-0000-0000CB560000}"/>
    <cellStyle name="Nota 3 11 2" xfId="22216" xr:uid="{00000000-0005-0000-0000-0000CC560000}"/>
    <cellStyle name="Nota 3 12" xfId="22217" xr:uid="{00000000-0005-0000-0000-0000CD560000}"/>
    <cellStyle name="Nota 3 13" xfId="22218" xr:uid="{00000000-0005-0000-0000-0000CE560000}"/>
    <cellStyle name="Nota 3 2" xfId="22219" xr:uid="{00000000-0005-0000-0000-0000CF560000}"/>
    <cellStyle name="Nota 3 3" xfId="22220" xr:uid="{00000000-0005-0000-0000-0000D0560000}"/>
    <cellStyle name="Nota 3 4" xfId="22221" xr:uid="{00000000-0005-0000-0000-0000D1560000}"/>
    <cellStyle name="Nota 3 5" xfId="22222" xr:uid="{00000000-0005-0000-0000-0000D2560000}"/>
    <cellStyle name="Nota 3 5 2" xfId="22223" xr:uid="{00000000-0005-0000-0000-0000D3560000}"/>
    <cellStyle name="Nota 3 5 2 10" xfId="22224" xr:uid="{00000000-0005-0000-0000-0000D4560000}"/>
    <cellStyle name="Nota 3 5 2 10 2" xfId="22225" xr:uid="{00000000-0005-0000-0000-0000D5560000}"/>
    <cellStyle name="Nota 3 5 2 10 2 2" xfId="22226" xr:uid="{00000000-0005-0000-0000-0000D6560000}"/>
    <cellStyle name="Nota 3 5 2 10 3" xfId="22227" xr:uid="{00000000-0005-0000-0000-0000D7560000}"/>
    <cellStyle name="Nota 3 5 2 10 3 2" xfId="22228" xr:uid="{00000000-0005-0000-0000-0000D8560000}"/>
    <cellStyle name="Nota 3 5 2 10 4" xfId="22229" xr:uid="{00000000-0005-0000-0000-0000D9560000}"/>
    <cellStyle name="Nota 3 5 2 11" xfId="22230" xr:uid="{00000000-0005-0000-0000-0000DA560000}"/>
    <cellStyle name="Nota 3 5 2 11 2" xfId="22231" xr:uid="{00000000-0005-0000-0000-0000DB560000}"/>
    <cellStyle name="Nota 3 5 2 11 2 2" xfId="22232" xr:uid="{00000000-0005-0000-0000-0000DC560000}"/>
    <cellStyle name="Nota 3 5 2 11 3" xfId="22233" xr:uid="{00000000-0005-0000-0000-0000DD560000}"/>
    <cellStyle name="Nota 3 5 2 11 3 2" xfId="22234" xr:uid="{00000000-0005-0000-0000-0000DE560000}"/>
    <cellStyle name="Nota 3 5 2 11 4" xfId="22235" xr:uid="{00000000-0005-0000-0000-0000DF560000}"/>
    <cellStyle name="Nota 3 5 2 12" xfId="22236" xr:uid="{00000000-0005-0000-0000-0000E0560000}"/>
    <cellStyle name="Nota 3 5 2 12 2" xfId="22237" xr:uid="{00000000-0005-0000-0000-0000E1560000}"/>
    <cellStyle name="Nota 3 5 2 12 2 2" xfId="22238" xr:uid="{00000000-0005-0000-0000-0000E2560000}"/>
    <cellStyle name="Nota 3 5 2 12 3" xfId="22239" xr:uid="{00000000-0005-0000-0000-0000E3560000}"/>
    <cellStyle name="Nota 3 5 2 13" xfId="22240" xr:uid="{00000000-0005-0000-0000-0000E4560000}"/>
    <cellStyle name="Nota 3 5 2 13 2" xfId="22241" xr:uid="{00000000-0005-0000-0000-0000E5560000}"/>
    <cellStyle name="Nota 3 5 2 14" xfId="22242" xr:uid="{00000000-0005-0000-0000-0000E6560000}"/>
    <cellStyle name="Nota 3 5 2 2" xfId="22243" xr:uid="{00000000-0005-0000-0000-0000E7560000}"/>
    <cellStyle name="Nota 3 5 2 2 10" xfId="22244" xr:uid="{00000000-0005-0000-0000-0000E8560000}"/>
    <cellStyle name="Nota 3 5 2 2 10 2" xfId="22245" xr:uid="{00000000-0005-0000-0000-0000E9560000}"/>
    <cellStyle name="Nota 3 5 2 2 10 2 2" xfId="22246" xr:uid="{00000000-0005-0000-0000-0000EA560000}"/>
    <cellStyle name="Nota 3 5 2 2 10 3" xfId="22247" xr:uid="{00000000-0005-0000-0000-0000EB560000}"/>
    <cellStyle name="Nota 3 5 2 2 10 3 2" xfId="22248" xr:uid="{00000000-0005-0000-0000-0000EC560000}"/>
    <cellStyle name="Nota 3 5 2 2 10 4" xfId="22249" xr:uid="{00000000-0005-0000-0000-0000ED560000}"/>
    <cellStyle name="Nota 3 5 2 2 11" xfId="22250" xr:uid="{00000000-0005-0000-0000-0000EE560000}"/>
    <cellStyle name="Nota 3 5 2 2 11 2" xfId="22251" xr:uid="{00000000-0005-0000-0000-0000EF560000}"/>
    <cellStyle name="Nota 3 5 2 2 11 2 2" xfId="22252" xr:uid="{00000000-0005-0000-0000-0000F0560000}"/>
    <cellStyle name="Nota 3 5 2 2 11 3" xfId="22253" xr:uid="{00000000-0005-0000-0000-0000F1560000}"/>
    <cellStyle name="Nota 3 5 2 2 12" xfId="22254" xr:uid="{00000000-0005-0000-0000-0000F2560000}"/>
    <cellStyle name="Nota 3 5 2 2 12 2" xfId="22255" xr:uid="{00000000-0005-0000-0000-0000F3560000}"/>
    <cellStyle name="Nota 3 5 2 2 13" xfId="22256" xr:uid="{00000000-0005-0000-0000-0000F4560000}"/>
    <cellStyle name="Nota 3 5 2 2 13 2" xfId="22257" xr:uid="{00000000-0005-0000-0000-0000F5560000}"/>
    <cellStyle name="Nota 3 5 2 2 14" xfId="22258" xr:uid="{00000000-0005-0000-0000-0000F6560000}"/>
    <cellStyle name="Nota 3 5 2 2 2" xfId="22259" xr:uid="{00000000-0005-0000-0000-0000F7560000}"/>
    <cellStyle name="Nota 3 5 2 2 2 2" xfId="22260" xr:uid="{00000000-0005-0000-0000-0000F8560000}"/>
    <cellStyle name="Nota 3 5 2 2 2 2 10" xfId="22261" xr:uid="{00000000-0005-0000-0000-0000F9560000}"/>
    <cellStyle name="Nota 3 5 2 2 2 2 10 2" xfId="22262" xr:uid="{00000000-0005-0000-0000-0000FA560000}"/>
    <cellStyle name="Nota 3 5 2 2 2 2 11" xfId="22263" xr:uid="{00000000-0005-0000-0000-0000FB560000}"/>
    <cellStyle name="Nota 3 5 2 2 2 2 11 2" xfId="22264" xr:uid="{00000000-0005-0000-0000-0000FC560000}"/>
    <cellStyle name="Nota 3 5 2 2 2 2 12" xfId="22265" xr:uid="{00000000-0005-0000-0000-0000FD560000}"/>
    <cellStyle name="Nota 3 5 2 2 2 2 2" xfId="22266" xr:uid="{00000000-0005-0000-0000-0000FE560000}"/>
    <cellStyle name="Nota 3 5 2 2 2 2 2 2" xfId="22267" xr:uid="{00000000-0005-0000-0000-0000FF560000}"/>
    <cellStyle name="Nota 3 5 2 2 2 2 2 2 2" xfId="22268" xr:uid="{00000000-0005-0000-0000-000000570000}"/>
    <cellStyle name="Nota 3 5 2 2 2 2 2 2 2 2" xfId="22269" xr:uid="{00000000-0005-0000-0000-000001570000}"/>
    <cellStyle name="Nota 3 5 2 2 2 2 2 2 3" xfId="22270" xr:uid="{00000000-0005-0000-0000-000002570000}"/>
    <cellStyle name="Nota 3 5 2 2 2 2 2 2 3 2" xfId="22271" xr:uid="{00000000-0005-0000-0000-000003570000}"/>
    <cellStyle name="Nota 3 5 2 2 2 2 2 2 4" xfId="22272" xr:uid="{00000000-0005-0000-0000-000004570000}"/>
    <cellStyle name="Nota 3 5 2 2 2 2 2 3" xfId="22273" xr:uid="{00000000-0005-0000-0000-000005570000}"/>
    <cellStyle name="Nota 3 5 2 2 2 2 2 3 2" xfId="22274" xr:uid="{00000000-0005-0000-0000-000006570000}"/>
    <cellStyle name="Nota 3 5 2 2 2 2 2 3 2 2" xfId="22275" xr:uid="{00000000-0005-0000-0000-000007570000}"/>
    <cellStyle name="Nota 3 5 2 2 2 2 2 3 3" xfId="22276" xr:uid="{00000000-0005-0000-0000-000008570000}"/>
    <cellStyle name="Nota 3 5 2 2 2 2 2 4" xfId="22277" xr:uid="{00000000-0005-0000-0000-000009570000}"/>
    <cellStyle name="Nota 3 5 2 2 2 2 2 4 2" xfId="22278" xr:uid="{00000000-0005-0000-0000-00000A570000}"/>
    <cellStyle name="Nota 3 5 2 2 2 2 2 5" xfId="22279" xr:uid="{00000000-0005-0000-0000-00000B570000}"/>
    <cellStyle name="Nota 3 5 2 2 2 2 2 5 2" xfId="22280" xr:uid="{00000000-0005-0000-0000-00000C570000}"/>
    <cellStyle name="Nota 3 5 2 2 2 2 2 6" xfId="22281" xr:uid="{00000000-0005-0000-0000-00000D570000}"/>
    <cellStyle name="Nota 3 5 2 2 2 2 3" xfId="22282" xr:uid="{00000000-0005-0000-0000-00000E570000}"/>
    <cellStyle name="Nota 3 5 2 2 2 2 3 2" xfId="22283" xr:uid="{00000000-0005-0000-0000-00000F570000}"/>
    <cellStyle name="Nota 3 5 2 2 2 2 3 2 2" xfId="22284" xr:uid="{00000000-0005-0000-0000-000010570000}"/>
    <cellStyle name="Nota 3 5 2 2 2 2 3 2 2 2" xfId="22285" xr:uid="{00000000-0005-0000-0000-000011570000}"/>
    <cellStyle name="Nota 3 5 2 2 2 2 3 2 3" xfId="22286" xr:uid="{00000000-0005-0000-0000-000012570000}"/>
    <cellStyle name="Nota 3 5 2 2 2 2 3 2 3 2" xfId="22287" xr:uid="{00000000-0005-0000-0000-000013570000}"/>
    <cellStyle name="Nota 3 5 2 2 2 2 3 2 4" xfId="22288" xr:uid="{00000000-0005-0000-0000-000014570000}"/>
    <cellStyle name="Nota 3 5 2 2 2 2 3 3" xfId="22289" xr:uid="{00000000-0005-0000-0000-000015570000}"/>
    <cellStyle name="Nota 3 5 2 2 2 2 3 3 2" xfId="22290" xr:uid="{00000000-0005-0000-0000-000016570000}"/>
    <cellStyle name="Nota 3 5 2 2 2 2 3 3 2 2" xfId="22291" xr:uid="{00000000-0005-0000-0000-000017570000}"/>
    <cellStyle name="Nota 3 5 2 2 2 2 3 3 3" xfId="22292" xr:uid="{00000000-0005-0000-0000-000018570000}"/>
    <cellStyle name="Nota 3 5 2 2 2 2 3 4" xfId="22293" xr:uid="{00000000-0005-0000-0000-000019570000}"/>
    <cellStyle name="Nota 3 5 2 2 2 2 3 4 2" xfId="22294" xr:uid="{00000000-0005-0000-0000-00001A570000}"/>
    <cellStyle name="Nota 3 5 2 2 2 2 3 5" xfId="22295" xr:uid="{00000000-0005-0000-0000-00001B570000}"/>
    <cellStyle name="Nota 3 5 2 2 2 2 3 5 2" xfId="22296" xr:uid="{00000000-0005-0000-0000-00001C570000}"/>
    <cellStyle name="Nota 3 5 2 2 2 2 3 6" xfId="22297" xr:uid="{00000000-0005-0000-0000-00001D570000}"/>
    <cellStyle name="Nota 3 5 2 2 2 2 4" xfId="22298" xr:uid="{00000000-0005-0000-0000-00001E570000}"/>
    <cellStyle name="Nota 3 5 2 2 2 2 4 2" xfId="22299" xr:uid="{00000000-0005-0000-0000-00001F570000}"/>
    <cellStyle name="Nota 3 5 2 2 2 2 4 2 2" xfId="22300" xr:uid="{00000000-0005-0000-0000-000020570000}"/>
    <cellStyle name="Nota 3 5 2 2 2 2 4 2 2 2" xfId="22301" xr:uid="{00000000-0005-0000-0000-000021570000}"/>
    <cellStyle name="Nota 3 5 2 2 2 2 4 2 3" xfId="22302" xr:uid="{00000000-0005-0000-0000-000022570000}"/>
    <cellStyle name="Nota 3 5 2 2 2 2 4 2 3 2" xfId="22303" xr:uid="{00000000-0005-0000-0000-000023570000}"/>
    <cellStyle name="Nota 3 5 2 2 2 2 4 2 4" xfId="22304" xr:uid="{00000000-0005-0000-0000-000024570000}"/>
    <cellStyle name="Nota 3 5 2 2 2 2 4 3" xfId="22305" xr:uid="{00000000-0005-0000-0000-000025570000}"/>
    <cellStyle name="Nota 3 5 2 2 2 2 4 3 2" xfId="22306" xr:uid="{00000000-0005-0000-0000-000026570000}"/>
    <cellStyle name="Nota 3 5 2 2 2 2 4 3 2 2" xfId="22307" xr:uid="{00000000-0005-0000-0000-000027570000}"/>
    <cellStyle name="Nota 3 5 2 2 2 2 4 3 3" xfId="22308" xr:uid="{00000000-0005-0000-0000-000028570000}"/>
    <cellStyle name="Nota 3 5 2 2 2 2 4 4" xfId="22309" xr:uid="{00000000-0005-0000-0000-000029570000}"/>
    <cellStyle name="Nota 3 5 2 2 2 2 4 4 2" xfId="22310" xr:uid="{00000000-0005-0000-0000-00002A570000}"/>
    <cellStyle name="Nota 3 5 2 2 2 2 4 5" xfId="22311" xr:uid="{00000000-0005-0000-0000-00002B570000}"/>
    <cellStyle name="Nota 3 5 2 2 2 2 4 5 2" xfId="22312" xr:uid="{00000000-0005-0000-0000-00002C570000}"/>
    <cellStyle name="Nota 3 5 2 2 2 2 4 6" xfId="22313" xr:uid="{00000000-0005-0000-0000-00002D570000}"/>
    <cellStyle name="Nota 3 5 2 2 2 2 5" xfId="22314" xr:uid="{00000000-0005-0000-0000-00002E570000}"/>
    <cellStyle name="Nota 3 5 2 2 2 2 5 2" xfId="22315" xr:uid="{00000000-0005-0000-0000-00002F570000}"/>
    <cellStyle name="Nota 3 5 2 2 2 2 5 2 2" xfId="22316" xr:uid="{00000000-0005-0000-0000-000030570000}"/>
    <cellStyle name="Nota 3 5 2 2 2 2 5 2 2 2" xfId="22317" xr:uid="{00000000-0005-0000-0000-000031570000}"/>
    <cellStyle name="Nota 3 5 2 2 2 2 5 2 3" xfId="22318" xr:uid="{00000000-0005-0000-0000-000032570000}"/>
    <cellStyle name="Nota 3 5 2 2 2 2 5 2 3 2" xfId="22319" xr:uid="{00000000-0005-0000-0000-000033570000}"/>
    <cellStyle name="Nota 3 5 2 2 2 2 5 2 4" xfId="22320" xr:uid="{00000000-0005-0000-0000-000034570000}"/>
    <cellStyle name="Nota 3 5 2 2 2 2 5 3" xfId="22321" xr:uid="{00000000-0005-0000-0000-000035570000}"/>
    <cellStyle name="Nota 3 5 2 2 2 2 5 3 2" xfId="22322" xr:uid="{00000000-0005-0000-0000-000036570000}"/>
    <cellStyle name="Nota 3 5 2 2 2 2 5 3 2 2" xfId="22323" xr:uid="{00000000-0005-0000-0000-000037570000}"/>
    <cellStyle name="Nota 3 5 2 2 2 2 5 3 3" xfId="22324" xr:uid="{00000000-0005-0000-0000-000038570000}"/>
    <cellStyle name="Nota 3 5 2 2 2 2 5 4" xfId="22325" xr:uid="{00000000-0005-0000-0000-000039570000}"/>
    <cellStyle name="Nota 3 5 2 2 2 2 5 4 2" xfId="22326" xr:uid="{00000000-0005-0000-0000-00003A570000}"/>
    <cellStyle name="Nota 3 5 2 2 2 2 5 5" xfId="22327" xr:uid="{00000000-0005-0000-0000-00003B570000}"/>
    <cellStyle name="Nota 3 5 2 2 2 2 5 5 2" xfId="22328" xr:uid="{00000000-0005-0000-0000-00003C570000}"/>
    <cellStyle name="Nota 3 5 2 2 2 2 5 6" xfId="22329" xr:uid="{00000000-0005-0000-0000-00003D570000}"/>
    <cellStyle name="Nota 3 5 2 2 2 2 6" xfId="22330" xr:uid="{00000000-0005-0000-0000-00003E570000}"/>
    <cellStyle name="Nota 3 5 2 2 2 2 6 2" xfId="22331" xr:uid="{00000000-0005-0000-0000-00003F570000}"/>
    <cellStyle name="Nota 3 5 2 2 2 2 6 2 2" xfId="22332" xr:uid="{00000000-0005-0000-0000-000040570000}"/>
    <cellStyle name="Nota 3 5 2 2 2 2 6 2 2 2" xfId="22333" xr:uid="{00000000-0005-0000-0000-000041570000}"/>
    <cellStyle name="Nota 3 5 2 2 2 2 6 2 3" xfId="22334" xr:uid="{00000000-0005-0000-0000-000042570000}"/>
    <cellStyle name="Nota 3 5 2 2 2 2 6 2 3 2" xfId="22335" xr:uid="{00000000-0005-0000-0000-000043570000}"/>
    <cellStyle name="Nota 3 5 2 2 2 2 6 2 4" xfId="22336" xr:uid="{00000000-0005-0000-0000-000044570000}"/>
    <cellStyle name="Nota 3 5 2 2 2 2 6 3" xfId="22337" xr:uid="{00000000-0005-0000-0000-000045570000}"/>
    <cellStyle name="Nota 3 5 2 2 2 2 6 3 2" xfId="22338" xr:uid="{00000000-0005-0000-0000-000046570000}"/>
    <cellStyle name="Nota 3 5 2 2 2 2 6 4" xfId="22339" xr:uid="{00000000-0005-0000-0000-000047570000}"/>
    <cellStyle name="Nota 3 5 2 2 2 2 6 4 2" xfId="22340" xr:uid="{00000000-0005-0000-0000-000048570000}"/>
    <cellStyle name="Nota 3 5 2 2 2 2 6 5" xfId="22341" xr:uid="{00000000-0005-0000-0000-000049570000}"/>
    <cellStyle name="Nota 3 5 2 2 2 2 7" xfId="22342" xr:uid="{00000000-0005-0000-0000-00004A570000}"/>
    <cellStyle name="Nota 3 5 2 2 2 2 7 2" xfId="22343" xr:uid="{00000000-0005-0000-0000-00004B570000}"/>
    <cellStyle name="Nota 3 5 2 2 2 2 7 2 2" xfId="22344" xr:uid="{00000000-0005-0000-0000-00004C570000}"/>
    <cellStyle name="Nota 3 5 2 2 2 2 7 3" xfId="22345" xr:uid="{00000000-0005-0000-0000-00004D570000}"/>
    <cellStyle name="Nota 3 5 2 2 2 2 7 3 2" xfId="22346" xr:uid="{00000000-0005-0000-0000-00004E570000}"/>
    <cellStyle name="Nota 3 5 2 2 2 2 7 4" xfId="22347" xr:uid="{00000000-0005-0000-0000-00004F570000}"/>
    <cellStyle name="Nota 3 5 2 2 2 2 8" xfId="22348" xr:uid="{00000000-0005-0000-0000-000050570000}"/>
    <cellStyle name="Nota 3 5 2 2 2 2 8 2" xfId="22349" xr:uid="{00000000-0005-0000-0000-000051570000}"/>
    <cellStyle name="Nota 3 5 2 2 2 2 8 2 2" xfId="22350" xr:uid="{00000000-0005-0000-0000-000052570000}"/>
    <cellStyle name="Nota 3 5 2 2 2 2 8 3" xfId="22351" xr:uid="{00000000-0005-0000-0000-000053570000}"/>
    <cellStyle name="Nota 3 5 2 2 2 2 8 3 2" xfId="22352" xr:uid="{00000000-0005-0000-0000-000054570000}"/>
    <cellStyle name="Nota 3 5 2 2 2 2 8 4" xfId="22353" xr:uid="{00000000-0005-0000-0000-000055570000}"/>
    <cellStyle name="Nota 3 5 2 2 2 2 9" xfId="22354" xr:uid="{00000000-0005-0000-0000-000056570000}"/>
    <cellStyle name="Nota 3 5 2 2 2 2 9 2" xfId="22355" xr:uid="{00000000-0005-0000-0000-000057570000}"/>
    <cellStyle name="Nota 3 5 2 2 2 2 9 2 2" xfId="22356" xr:uid="{00000000-0005-0000-0000-000058570000}"/>
    <cellStyle name="Nota 3 5 2 2 2 2 9 3" xfId="22357" xr:uid="{00000000-0005-0000-0000-000059570000}"/>
    <cellStyle name="Nota 3 5 2 2 2 3" xfId="22358" xr:uid="{00000000-0005-0000-0000-00005A570000}"/>
    <cellStyle name="Nota 3 5 2 2 2 3 10" xfId="22359" xr:uid="{00000000-0005-0000-0000-00005B570000}"/>
    <cellStyle name="Nota 3 5 2 2 2 3 10 2" xfId="22360" xr:uid="{00000000-0005-0000-0000-00005C570000}"/>
    <cellStyle name="Nota 3 5 2 2 2 3 11" xfId="22361" xr:uid="{00000000-0005-0000-0000-00005D570000}"/>
    <cellStyle name="Nota 3 5 2 2 2 3 11 2" xfId="22362" xr:uid="{00000000-0005-0000-0000-00005E570000}"/>
    <cellStyle name="Nota 3 5 2 2 2 3 12" xfId="22363" xr:uid="{00000000-0005-0000-0000-00005F570000}"/>
    <cellStyle name="Nota 3 5 2 2 2 3 2" xfId="22364" xr:uid="{00000000-0005-0000-0000-000060570000}"/>
    <cellStyle name="Nota 3 5 2 2 2 3 2 2" xfId="22365" xr:uid="{00000000-0005-0000-0000-000061570000}"/>
    <cellStyle name="Nota 3 5 2 2 2 3 2 2 2" xfId="22366" xr:uid="{00000000-0005-0000-0000-000062570000}"/>
    <cellStyle name="Nota 3 5 2 2 2 3 2 2 2 2" xfId="22367" xr:uid="{00000000-0005-0000-0000-000063570000}"/>
    <cellStyle name="Nota 3 5 2 2 2 3 2 2 3" xfId="22368" xr:uid="{00000000-0005-0000-0000-000064570000}"/>
    <cellStyle name="Nota 3 5 2 2 2 3 2 2 3 2" xfId="22369" xr:uid="{00000000-0005-0000-0000-000065570000}"/>
    <cellStyle name="Nota 3 5 2 2 2 3 2 2 4" xfId="22370" xr:uid="{00000000-0005-0000-0000-000066570000}"/>
    <cellStyle name="Nota 3 5 2 2 2 3 2 3" xfId="22371" xr:uid="{00000000-0005-0000-0000-000067570000}"/>
    <cellStyle name="Nota 3 5 2 2 2 3 2 3 2" xfId="22372" xr:uid="{00000000-0005-0000-0000-000068570000}"/>
    <cellStyle name="Nota 3 5 2 2 2 3 2 3 2 2" xfId="22373" xr:uid="{00000000-0005-0000-0000-000069570000}"/>
    <cellStyle name="Nota 3 5 2 2 2 3 2 3 3" xfId="22374" xr:uid="{00000000-0005-0000-0000-00006A570000}"/>
    <cellStyle name="Nota 3 5 2 2 2 3 2 4" xfId="22375" xr:uid="{00000000-0005-0000-0000-00006B570000}"/>
    <cellStyle name="Nota 3 5 2 2 2 3 2 4 2" xfId="22376" xr:uid="{00000000-0005-0000-0000-00006C570000}"/>
    <cellStyle name="Nota 3 5 2 2 2 3 2 5" xfId="22377" xr:uid="{00000000-0005-0000-0000-00006D570000}"/>
    <cellStyle name="Nota 3 5 2 2 2 3 2 5 2" xfId="22378" xr:uid="{00000000-0005-0000-0000-00006E570000}"/>
    <cellStyle name="Nota 3 5 2 2 2 3 2 6" xfId="22379" xr:uid="{00000000-0005-0000-0000-00006F570000}"/>
    <cellStyle name="Nota 3 5 2 2 2 3 3" xfId="22380" xr:uid="{00000000-0005-0000-0000-000070570000}"/>
    <cellStyle name="Nota 3 5 2 2 2 3 3 2" xfId="22381" xr:uid="{00000000-0005-0000-0000-000071570000}"/>
    <cellStyle name="Nota 3 5 2 2 2 3 3 2 2" xfId="22382" xr:uid="{00000000-0005-0000-0000-000072570000}"/>
    <cellStyle name="Nota 3 5 2 2 2 3 3 2 2 2" xfId="22383" xr:uid="{00000000-0005-0000-0000-000073570000}"/>
    <cellStyle name="Nota 3 5 2 2 2 3 3 2 3" xfId="22384" xr:uid="{00000000-0005-0000-0000-000074570000}"/>
    <cellStyle name="Nota 3 5 2 2 2 3 3 2 3 2" xfId="22385" xr:uid="{00000000-0005-0000-0000-000075570000}"/>
    <cellStyle name="Nota 3 5 2 2 2 3 3 2 4" xfId="22386" xr:uid="{00000000-0005-0000-0000-000076570000}"/>
    <cellStyle name="Nota 3 5 2 2 2 3 3 3" xfId="22387" xr:uid="{00000000-0005-0000-0000-000077570000}"/>
    <cellStyle name="Nota 3 5 2 2 2 3 3 3 2" xfId="22388" xr:uid="{00000000-0005-0000-0000-000078570000}"/>
    <cellStyle name="Nota 3 5 2 2 2 3 3 3 2 2" xfId="22389" xr:uid="{00000000-0005-0000-0000-000079570000}"/>
    <cellStyle name="Nota 3 5 2 2 2 3 3 3 3" xfId="22390" xr:uid="{00000000-0005-0000-0000-00007A570000}"/>
    <cellStyle name="Nota 3 5 2 2 2 3 3 4" xfId="22391" xr:uid="{00000000-0005-0000-0000-00007B570000}"/>
    <cellStyle name="Nota 3 5 2 2 2 3 3 4 2" xfId="22392" xr:uid="{00000000-0005-0000-0000-00007C570000}"/>
    <cellStyle name="Nota 3 5 2 2 2 3 3 5" xfId="22393" xr:uid="{00000000-0005-0000-0000-00007D570000}"/>
    <cellStyle name="Nota 3 5 2 2 2 3 3 5 2" xfId="22394" xr:uid="{00000000-0005-0000-0000-00007E570000}"/>
    <cellStyle name="Nota 3 5 2 2 2 3 3 6" xfId="22395" xr:uid="{00000000-0005-0000-0000-00007F570000}"/>
    <cellStyle name="Nota 3 5 2 2 2 3 4" xfId="22396" xr:uid="{00000000-0005-0000-0000-000080570000}"/>
    <cellStyle name="Nota 3 5 2 2 2 3 4 2" xfId="22397" xr:uid="{00000000-0005-0000-0000-000081570000}"/>
    <cellStyle name="Nota 3 5 2 2 2 3 4 2 2" xfId="22398" xr:uid="{00000000-0005-0000-0000-000082570000}"/>
    <cellStyle name="Nota 3 5 2 2 2 3 4 2 2 2" xfId="22399" xr:uid="{00000000-0005-0000-0000-000083570000}"/>
    <cellStyle name="Nota 3 5 2 2 2 3 4 2 3" xfId="22400" xr:uid="{00000000-0005-0000-0000-000084570000}"/>
    <cellStyle name="Nota 3 5 2 2 2 3 4 2 3 2" xfId="22401" xr:uid="{00000000-0005-0000-0000-000085570000}"/>
    <cellStyle name="Nota 3 5 2 2 2 3 4 2 4" xfId="22402" xr:uid="{00000000-0005-0000-0000-000086570000}"/>
    <cellStyle name="Nota 3 5 2 2 2 3 4 3" xfId="22403" xr:uid="{00000000-0005-0000-0000-000087570000}"/>
    <cellStyle name="Nota 3 5 2 2 2 3 4 3 2" xfId="22404" xr:uid="{00000000-0005-0000-0000-000088570000}"/>
    <cellStyle name="Nota 3 5 2 2 2 3 4 3 2 2" xfId="22405" xr:uid="{00000000-0005-0000-0000-000089570000}"/>
    <cellStyle name="Nota 3 5 2 2 2 3 4 3 3" xfId="22406" xr:uid="{00000000-0005-0000-0000-00008A570000}"/>
    <cellStyle name="Nota 3 5 2 2 2 3 4 4" xfId="22407" xr:uid="{00000000-0005-0000-0000-00008B570000}"/>
    <cellStyle name="Nota 3 5 2 2 2 3 4 4 2" xfId="22408" xr:uid="{00000000-0005-0000-0000-00008C570000}"/>
    <cellStyle name="Nota 3 5 2 2 2 3 4 5" xfId="22409" xr:uid="{00000000-0005-0000-0000-00008D570000}"/>
    <cellStyle name="Nota 3 5 2 2 2 3 4 5 2" xfId="22410" xr:uid="{00000000-0005-0000-0000-00008E570000}"/>
    <cellStyle name="Nota 3 5 2 2 2 3 4 6" xfId="22411" xr:uid="{00000000-0005-0000-0000-00008F570000}"/>
    <cellStyle name="Nota 3 5 2 2 2 3 5" xfId="22412" xr:uid="{00000000-0005-0000-0000-000090570000}"/>
    <cellStyle name="Nota 3 5 2 2 2 3 5 2" xfId="22413" xr:uid="{00000000-0005-0000-0000-000091570000}"/>
    <cellStyle name="Nota 3 5 2 2 2 3 5 2 2" xfId="22414" xr:uid="{00000000-0005-0000-0000-000092570000}"/>
    <cellStyle name="Nota 3 5 2 2 2 3 5 2 2 2" xfId="22415" xr:uid="{00000000-0005-0000-0000-000093570000}"/>
    <cellStyle name="Nota 3 5 2 2 2 3 5 2 3" xfId="22416" xr:uid="{00000000-0005-0000-0000-000094570000}"/>
    <cellStyle name="Nota 3 5 2 2 2 3 5 2 3 2" xfId="22417" xr:uid="{00000000-0005-0000-0000-000095570000}"/>
    <cellStyle name="Nota 3 5 2 2 2 3 5 2 4" xfId="22418" xr:uid="{00000000-0005-0000-0000-000096570000}"/>
    <cellStyle name="Nota 3 5 2 2 2 3 5 3" xfId="22419" xr:uid="{00000000-0005-0000-0000-000097570000}"/>
    <cellStyle name="Nota 3 5 2 2 2 3 5 3 2" xfId="22420" xr:uid="{00000000-0005-0000-0000-000098570000}"/>
    <cellStyle name="Nota 3 5 2 2 2 3 5 3 2 2" xfId="22421" xr:uid="{00000000-0005-0000-0000-000099570000}"/>
    <cellStyle name="Nota 3 5 2 2 2 3 5 3 3" xfId="22422" xr:uid="{00000000-0005-0000-0000-00009A570000}"/>
    <cellStyle name="Nota 3 5 2 2 2 3 5 4" xfId="22423" xr:uid="{00000000-0005-0000-0000-00009B570000}"/>
    <cellStyle name="Nota 3 5 2 2 2 3 5 4 2" xfId="22424" xr:uid="{00000000-0005-0000-0000-00009C570000}"/>
    <cellStyle name="Nota 3 5 2 2 2 3 5 5" xfId="22425" xr:uid="{00000000-0005-0000-0000-00009D570000}"/>
    <cellStyle name="Nota 3 5 2 2 2 3 5 5 2" xfId="22426" xr:uid="{00000000-0005-0000-0000-00009E570000}"/>
    <cellStyle name="Nota 3 5 2 2 2 3 5 6" xfId="22427" xr:uid="{00000000-0005-0000-0000-00009F570000}"/>
    <cellStyle name="Nota 3 5 2 2 2 3 6" xfId="22428" xr:uid="{00000000-0005-0000-0000-0000A0570000}"/>
    <cellStyle name="Nota 3 5 2 2 2 3 6 2" xfId="22429" xr:uid="{00000000-0005-0000-0000-0000A1570000}"/>
    <cellStyle name="Nota 3 5 2 2 2 3 6 2 2" xfId="22430" xr:uid="{00000000-0005-0000-0000-0000A2570000}"/>
    <cellStyle name="Nota 3 5 2 2 2 3 6 2 2 2" xfId="22431" xr:uid="{00000000-0005-0000-0000-0000A3570000}"/>
    <cellStyle name="Nota 3 5 2 2 2 3 6 2 3" xfId="22432" xr:uid="{00000000-0005-0000-0000-0000A4570000}"/>
    <cellStyle name="Nota 3 5 2 2 2 3 6 2 3 2" xfId="22433" xr:uid="{00000000-0005-0000-0000-0000A5570000}"/>
    <cellStyle name="Nota 3 5 2 2 2 3 6 2 4" xfId="22434" xr:uid="{00000000-0005-0000-0000-0000A6570000}"/>
    <cellStyle name="Nota 3 5 2 2 2 3 6 3" xfId="22435" xr:uid="{00000000-0005-0000-0000-0000A7570000}"/>
    <cellStyle name="Nota 3 5 2 2 2 3 6 3 2" xfId="22436" xr:uid="{00000000-0005-0000-0000-0000A8570000}"/>
    <cellStyle name="Nota 3 5 2 2 2 3 6 4" xfId="22437" xr:uid="{00000000-0005-0000-0000-0000A9570000}"/>
    <cellStyle name="Nota 3 5 2 2 2 3 6 4 2" xfId="22438" xr:uid="{00000000-0005-0000-0000-0000AA570000}"/>
    <cellStyle name="Nota 3 5 2 2 2 3 6 5" xfId="22439" xr:uid="{00000000-0005-0000-0000-0000AB570000}"/>
    <cellStyle name="Nota 3 5 2 2 2 3 7" xfId="22440" xr:uid="{00000000-0005-0000-0000-0000AC570000}"/>
    <cellStyle name="Nota 3 5 2 2 2 3 7 2" xfId="22441" xr:uid="{00000000-0005-0000-0000-0000AD570000}"/>
    <cellStyle name="Nota 3 5 2 2 2 3 7 2 2" xfId="22442" xr:uid="{00000000-0005-0000-0000-0000AE570000}"/>
    <cellStyle name="Nota 3 5 2 2 2 3 7 3" xfId="22443" xr:uid="{00000000-0005-0000-0000-0000AF570000}"/>
    <cellStyle name="Nota 3 5 2 2 2 3 7 3 2" xfId="22444" xr:uid="{00000000-0005-0000-0000-0000B0570000}"/>
    <cellStyle name="Nota 3 5 2 2 2 3 7 4" xfId="22445" xr:uid="{00000000-0005-0000-0000-0000B1570000}"/>
    <cellStyle name="Nota 3 5 2 2 2 3 8" xfId="22446" xr:uid="{00000000-0005-0000-0000-0000B2570000}"/>
    <cellStyle name="Nota 3 5 2 2 2 3 8 2" xfId="22447" xr:uid="{00000000-0005-0000-0000-0000B3570000}"/>
    <cellStyle name="Nota 3 5 2 2 2 3 8 2 2" xfId="22448" xr:uid="{00000000-0005-0000-0000-0000B4570000}"/>
    <cellStyle name="Nota 3 5 2 2 2 3 8 3" xfId="22449" xr:uid="{00000000-0005-0000-0000-0000B5570000}"/>
    <cellStyle name="Nota 3 5 2 2 2 3 8 3 2" xfId="22450" xr:uid="{00000000-0005-0000-0000-0000B6570000}"/>
    <cellStyle name="Nota 3 5 2 2 2 3 8 4" xfId="22451" xr:uid="{00000000-0005-0000-0000-0000B7570000}"/>
    <cellStyle name="Nota 3 5 2 2 2 3 9" xfId="22452" xr:uid="{00000000-0005-0000-0000-0000B8570000}"/>
    <cellStyle name="Nota 3 5 2 2 2 3 9 2" xfId="22453" xr:uid="{00000000-0005-0000-0000-0000B9570000}"/>
    <cellStyle name="Nota 3 5 2 2 2 3 9 2 2" xfId="22454" xr:uid="{00000000-0005-0000-0000-0000BA570000}"/>
    <cellStyle name="Nota 3 5 2 2 2 3 9 3" xfId="22455" xr:uid="{00000000-0005-0000-0000-0000BB570000}"/>
    <cellStyle name="Nota 3 5 2 2 2 4" xfId="22456" xr:uid="{00000000-0005-0000-0000-0000BC570000}"/>
    <cellStyle name="Nota 3 5 2 2 2 4 2" xfId="22457" xr:uid="{00000000-0005-0000-0000-0000BD570000}"/>
    <cellStyle name="Nota 3 5 2 2 2 4 2 2" xfId="22458" xr:uid="{00000000-0005-0000-0000-0000BE570000}"/>
    <cellStyle name="Nota 3 5 2 2 2 4 2 2 2" xfId="22459" xr:uid="{00000000-0005-0000-0000-0000BF570000}"/>
    <cellStyle name="Nota 3 5 2 2 2 4 2 3" xfId="22460" xr:uid="{00000000-0005-0000-0000-0000C0570000}"/>
    <cellStyle name="Nota 3 5 2 2 2 4 3" xfId="22461" xr:uid="{00000000-0005-0000-0000-0000C1570000}"/>
    <cellStyle name="Nota 3 5 2 2 2 4 3 2" xfId="22462" xr:uid="{00000000-0005-0000-0000-0000C2570000}"/>
    <cellStyle name="Nota 3 5 2 2 2 4 3 2 2" xfId="22463" xr:uid="{00000000-0005-0000-0000-0000C3570000}"/>
    <cellStyle name="Nota 3 5 2 2 2 4 3 3" xfId="22464" xr:uid="{00000000-0005-0000-0000-0000C4570000}"/>
    <cellStyle name="Nota 3 5 2 2 2 4 4" xfId="22465" xr:uid="{00000000-0005-0000-0000-0000C5570000}"/>
    <cellStyle name="Nota 3 5 2 2 2 4 4 2" xfId="22466" xr:uid="{00000000-0005-0000-0000-0000C6570000}"/>
    <cellStyle name="Nota 3 5 2 2 2 4 4 2 2" xfId="22467" xr:uid="{00000000-0005-0000-0000-0000C7570000}"/>
    <cellStyle name="Nota 3 5 2 2 2 4 4 3" xfId="22468" xr:uid="{00000000-0005-0000-0000-0000C8570000}"/>
    <cellStyle name="Nota 3 5 2 2 2 4 5" xfId="22469" xr:uid="{00000000-0005-0000-0000-0000C9570000}"/>
    <cellStyle name="Nota 3 5 2 2 2 4 5 2" xfId="22470" xr:uid="{00000000-0005-0000-0000-0000CA570000}"/>
    <cellStyle name="Nota 3 5 2 2 2 4 5 2 2" xfId="22471" xr:uid="{00000000-0005-0000-0000-0000CB570000}"/>
    <cellStyle name="Nota 3 5 2 2 2 4 5 3" xfId="22472" xr:uid="{00000000-0005-0000-0000-0000CC570000}"/>
    <cellStyle name="Nota 3 5 2 2 2 4 6" xfId="22473" xr:uid="{00000000-0005-0000-0000-0000CD570000}"/>
    <cellStyle name="Nota 3 5 2 2 2 4 6 2" xfId="22474" xr:uid="{00000000-0005-0000-0000-0000CE570000}"/>
    <cellStyle name="Nota 3 5 2 2 2 4 6 2 2" xfId="22475" xr:uid="{00000000-0005-0000-0000-0000CF570000}"/>
    <cellStyle name="Nota 3 5 2 2 2 4 6 3" xfId="22476" xr:uid="{00000000-0005-0000-0000-0000D0570000}"/>
    <cellStyle name="Nota 3 5 2 2 2 4 7" xfId="22477" xr:uid="{00000000-0005-0000-0000-0000D1570000}"/>
    <cellStyle name="Nota 3 5 2 2 2 4 7 2" xfId="22478" xr:uid="{00000000-0005-0000-0000-0000D2570000}"/>
    <cellStyle name="Nota 3 5 2 2 2 4 8" xfId="22479" xr:uid="{00000000-0005-0000-0000-0000D3570000}"/>
    <cellStyle name="Nota 3 5 2 2 2 4 8 2" xfId="22480" xr:uid="{00000000-0005-0000-0000-0000D4570000}"/>
    <cellStyle name="Nota 3 5 2 2 2 4 9" xfId="22481" xr:uid="{00000000-0005-0000-0000-0000D5570000}"/>
    <cellStyle name="Nota 3 5 2 2 2 5" xfId="22482" xr:uid="{00000000-0005-0000-0000-0000D6570000}"/>
    <cellStyle name="Nota 3 5 2 2 2 5 2" xfId="22483" xr:uid="{00000000-0005-0000-0000-0000D7570000}"/>
    <cellStyle name="Nota 3 5 2 2 2 5 2 2" xfId="22484" xr:uid="{00000000-0005-0000-0000-0000D8570000}"/>
    <cellStyle name="Nota 3 5 2 2 2 5 2 2 2" xfId="22485" xr:uid="{00000000-0005-0000-0000-0000D9570000}"/>
    <cellStyle name="Nota 3 5 2 2 2 5 2 3" xfId="22486" xr:uid="{00000000-0005-0000-0000-0000DA570000}"/>
    <cellStyle name="Nota 3 5 2 2 2 5 3" xfId="22487" xr:uid="{00000000-0005-0000-0000-0000DB570000}"/>
    <cellStyle name="Nota 3 5 2 2 2 5 3 2" xfId="22488" xr:uid="{00000000-0005-0000-0000-0000DC570000}"/>
    <cellStyle name="Nota 3 5 2 2 2 5 4" xfId="22489" xr:uid="{00000000-0005-0000-0000-0000DD570000}"/>
    <cellStyle name="Nota 3 5 2 2 2 5 4 2" xfId="22490" xr:uid="{00000000-0005-0000-0000-0000DE570000}"/>
    <cellStyle name="Nota 3 5 2 2 2 5 5" xfId="22491" xr:uid="{00000000-0005-0000-0000-0000DF570000}"/>
    <cellStyle name="Nota 3 5 2 2 2 6" xfId="22492" xr:uid="{00000000-0005-0000-0000-0000E0570000}"/>
    <cellStyle name="Nota 3 5 2 2 2 6 2" xfId="22493" xr:uid="{00000000-0005-0000-0000-0000E1570000}"/>
    <cellStyle name="Nota 3 5 2 2 2 7" xfId="22494" xr:uid="{00000000-0005-0000-0000-0000E2570000}"/>
    <cellStyle name="Nota 3 5 2 2 3" xfId="22495" xr:uid="{00000000-0005-0000-0000-0000E3570000}"/>
    <cellStyle name="Nota 3 5 2 2 3 2" xfId="22496" xr:uid="{00000000-0005-0000-0000-0000E4570000}"/>
    <cellStyle name="Nota 3 5 2 2 3 2 10" xfId="22497" xr:uid="{00000000-0005-0000-0000-0000E5570000}"/>
    <cellStyle name="Nota 3 5 2 2 3 2 10 2" xfId="22498" xr:uid="{00000000-0005-0000-0000-0000E6570000}"/>
    <cellStyle name="Nota 3 5 2 2 3 2 11" xfId="22499" xr:uid="{00000000-0005-0000-0000-0000E7570000}"/>
    <cellStyle name="Nota 3 5 2 2 3 2 11 2" xfId="22500" xr:uid="{00000000-0005-0000-0000-0000E8570000}"/>
    <cellStyle name="Nota 3 5 2 2 3 2 12" xfId="22501" xr:uid="{00000000-0005-0000-0000-0000E9570000}"/>
    <cellStyle name="Nota 3 5 2 2 3 2 2" xfId="22502" xr:uid="{00000000-0005-0000-0000-0000EA570000}"/>
    <cellStyle name="Nota 3 5 2 2 3 2 2 2" xfId="22503" xr:uid="{00000000-0005-0000-0000-0000EB570000}"/>
    <cellStyle name="Nota 3 5 2 2 3 2 2 2 2" xfId="22504" xr:uid="{00000000-0005-0000-0000-0000EC570000}"/>
    <cellStyle name="Nota 3 5 2 2 3 2 2 2 2 2" xfId="22505" xr:uid="{00000000-0005-0000-0000-0000ED570000}"/>
    <cellStyle name="Nota 3 5 2 2 3 2 2 2 3" xfId="22506" xr:uid="{00000000-0005-0000-0000-0000EE570000}"/>
    <cellStyle name="Nota 3 5 2 2 3 2 2 2 3 2" xfId="22507" xr:uid="{00000000-0005-0000-0000-0000EF570000}"/>
    <cellStyle name="Nota 3 5 2 2 3 2 2 2 4" xfId="22508" xr:uid="{00000000-0005-0000-0000-0000F0570000}"/>
    <cellStyle name="Nota 3 5 2 2 3 2 2 3" xfId="22509" xr:uid="{00000000-0005-0000-0000-0000F1570000}"/>
    <cellStyle name="Nota 3 5 2 2 3 2 2 3 2" xfId="22510" xr:uid="{00000000-0005-0000-0000-0000F2570000}"/>
    <cellStyle name="Nota 3 5 2 2 3 2 2 3 2 2" xfId="22511" xr:uid="{00000000-0005-0000-0000-0000F3570000}"/>
    <cellStyle name="Nota 3 5 2 2 3 2 2 3 3" xfId="22512" xr:uid="{00000000-0005-0000-0000-0000F4570000}"/>
    <cellStyle name="Nota 3 5 2 2 3 2 2 4" xfId="22513" xr:uid="{00000000-0005-0000-0000-0000F5570000}"/>
    <cellStyle name="Nota 3 5 2 2 3 2 2 4 2" xfId="22514" xr:uid="{00000000-0005-0000-0000-0000F6570000}"/>
    <cellStyle name="Nota 3 5 2 2 3 2 2 5" xfId="22515" xr:uid="{00000000-0005-0000-0000-0000F7570000}"/>
    <cellStyle name="Nota 3 5 2 2 3 2 2 5 2" xfId="22516" xr:uid="{00000000-0005-0000-0000-0000F8570000}"/>
    <cellStyle name="Nota 3 5 2 2 3 2 2 6" xfId="22517" xr:uid="{00000000-0005-0000-0000-0000F9570000}"/>
    <cellStyle name="Nota 3 5 2 2 3 2 3" xfId="22518" xr:uid="{00000000-0005-0000-0000-0000FA570000}"/>
    <cellStyle name="Nota 3 5 2 2 3 2 3 2" xfId="22519" xr:uid="{00000000-0005-0000-0000-0000FB570000}"/>
    <cellStyle name="Nota 3 5 2 2 3 2 3 2 2" xfId="22520" xr:uid="{00000000-0005-0000-0000-0000FC570000}"/>
    <cellStyle name="Nota 3 5 2 2 3 2 3 2 2 2" xfId="22521" xr:uid="{00000000-0005-0000-0000-0000FD570000}"/>
    <cellStyle name="Nota 3 5 2 2 3 2 3 2 3" xfId="22522" xr:uid="{00000000-0005-0000-0000-0000FE570000}"/>
    <cellStyle name="Nota 3 5 2 2 3 2 3 2 3 2" xfId="22523" xr:uid="{00000000-0005-0000-0000-0000FF570000}"/>
    <cellStyle name="Nota 3 5 2 2 3 2 3 2 4" xfId="22524" xr:uid="{00000000-0005-0000-0000-000000580000}"/>
    <cellStyle name="Nota 3 5 2 2 3 2 3 3" xfId="22525" xr:uid="{00000000-0005-0000-0000-000001580000}"/>
    <cellStyle name="Nota 3 5 2 2 3 2 3 3 2" xfId="22526" xr:uid="{00000000-0005-0000-0000-000002580000}"/>
    <cellStyle name="Nota 3 5 2 2 3 2 3 3 2 2" xfId="22527" xr:uid="{00000000-0005-0000-0000-000003580000}"/>
    <cellStyle name="Nota 3 5 2 2 3 2 3 3 3" xfId="22528" xr:uid="{00000000-0005-0000-0000-000004580000}"/>
    <cellStyle name="Nota 3 5 2 2 3 2 3 4" xfId="22529" xr:uid="{00000000-0005-0000-0000-000005580000}"/>
    <cellStyle name="Nota 3 5 2 2 3 2 3 4 2" xfId="22530" xr:uid="{00000000-0005-0000-0000-000006580000}"/>
    <cellStyle name="Nota 3 5 2 2 3 2 3 5" xfId="22531" xr:uid="{00000000-0005-0000-0000-000007580000}"/>
    <cellStyle name="Nota 3 5 2 2 3 2 3 5 2" xfId="22532" xr:uid="{00000000-0005-0000-0000-000008580000}"/>
    <cellStyle name="Nota 3 5 2 2 3 2 3 6" xfId="22533" xr:uid="{00000000-0005-0000-0000-000009580000}"/>
    <cellStyle name="Nota 3 5 2 2 3 2 4" xfId="22534" xr:uid="{00000000-0005-0000-0000-00000A580000}"/>
    <cellStyle name="Nota 3 5 2 2 3 2 4 2" xfId="22535" xr:uid="{00000000-0005-0000-0000-00000B580000}"/>
    <cellStyle name="Nota 3 5 2 2 3 2 4 2 2" xfId="22536" xr:uid="{00000000-0005-0000-0000-00000C580000}"/>
    <cellStyle name="Nota 3 5 2 2 3 2 4 2 2 2" xfId="22537" xr:uid="{00000000-0005-0000-0000-00000D580000}"/>
    <cellStyle name="Nota 3 5 2 2 3 2 4 2 3" xfId="22538" xr:uid="{00000000-0005-0000-0000-00000E580000}"/>
    <cellStyle name="Nota 3 5 2 2 3 2 4 2 3 2" xfId="22539" xr:uid="{00000000-0005-0000-0000-00000F580000}"/>
    <cellStyle name="Nota 3 5 2 2 3 2 4 2 4" xfId="22540" xr:uid="{00000000-0005-0000-0000-000010580000}"/>
    <cellStyle name="Nota 3 5 2 2 3 2 4 3" xfId="22541" xr:uid="{00000000-0005-0000-0000-000011580000}"/>
    <cellStyle name="Nota 3 5 2 2 3 2 4 3 2" xfId="22542" xr:uid="{00000000-0005-0000-0000-000012580000}"/>
    <cellStyle name="Nota 3 5 2 2 3 2 4 3 2 2" xfId="22543" xr:uid="{00000000-0005-0000-0000-000013580000}"/>
    <cellStyle name="Nota 3 5 2 2 3 2 4 3 3" xfId="22544" xr:uid="{00000000-0005-0000-0000-000014580000}"/>
    <cellStyle name="Nota 3 5 2 2 3 2 4 4" xfId="22545" xr:uid="{00000000-0005-0000-0000-000015580000}"/>
    <cellStyle name="Nota 3 5 2 2 3 2 4 4 2" xfId="22546" xr:uid="{00000000-0005-0000-0000-000016580000}"/>
    <cellStyle name="Nota 3 5 2 2 3 2 4 5" xfId="22547" xr:uid="{00000000-0005-0000-0000-000017580000}"/>
    <cellStyle name="Nota 3 5 2 2 3 2 4 5 2" xfId="22548" xr:uid="{00000000-0005-0000-0000-000018580000}"/>
    <cellStyle name="Nota 3 5 2 2 3 2 4 6" xfId="22549" xr:uid="{00000000-0005-0000-0000-000019580000}"/>
    <cellStyle name="Nota 3 5 2 2 3 2 5" xfId="22550" xr:uid="{00000000-0005-0000-0000-00001A580000}"/>
    <cellStyle name="Nota 3 5 2 2 3 2 5 2" xfId="22551" xr:uid="{00000000-0005-0000-0000-00001B580000}"/>
    <cellStyle name="Nota 3 5 2 2 3 2 5 2 2" xfId="22552" xr:uid="{00000000-0005-0000-0000-00001C580000}"/>
    <cellStyle name="Nota 3 5 2 2 3 2 5 2 2 2" xfId="22553" xr:uid="{00000000-0005-0000-0000-00001D580000}"/>
    <cellStyle name="Nota 3 5 2 2 3 2 5 2 3" xfId="22554" xr:uid="{00000000-0005-0000-0000-00001E580000}"/>
    <cellStyle name="Nota 3 5 2 2 3 2 5 2 3 2" xfId="22555" xr:uid="{00000000-0005-0000-0000-00001F580000}"/>
    <cellStyle name="Nota 3 5 2 2 3 2 5 2 4" xfId="22556" xr:uid="{00000000-0005-0000-0000-000020580000}"/>
    <cellStyle name="Nota 3 5 2 2 3 2 5 3" xfId="22557" xr:uid="{00000000-0005-0000-0000-000021580000}"/>
    <cellStyle name="Nota 3 5 2 2 3 2 5 3 2" xfId="22558" xr:uid="{00000000-0005-0000-0000-000022580000}"/>
    <cellStyle name="Nota 3 5 2 2 3 2 5 3 2 2" xfId="22559" xr:uid="{00000000-0005-0000-0000-000023580000}"/>
    <cellStyle name="Nota 3 5 2 2 3 2 5 3 3" xfId="22560" xr:uid="{00000000-0005-0000-0000-000024580000}"/>
    <cellStyle name="Nota 3 5 2 2 3 2 5 4" xfId="22561" xr:uid="{00000000-0005-0000-0000-000025580000}"/>
    <cellStyle name="Nota 3 5 2 2 3 2 5 4 2" xfId="22562" xr:uid="{00000000-0005-0000-0000-000026580000}"/>
    <cellStyle name="Nota 3 5 2 2 3 2 5 5" xfId="22563" xr:uid="{00000000-0005-0000-0000-000027580000}"/>
    <cellStyle name="Nota 3 5 2 2 3 2 5 5 2" xfId="22564" xr:uid="{00000000-0005-0000-0000-000028580000}"/>
    <cellStyle name="Nota 3 5 2 2 3 2 5 6" xfId="22565" xr:uid="{00000000-0005-0000-0000-000029580000}"/>
    <cellStyle name="Nota 3 5 2 2 3 2 6" xfId="22566" xr:uid="{00000000-0005-0000-0000-00002A580000}"/>
    <cellStyle name="Nota 3 5 2 2 3 2 6 2" xfId="22567" xr:uid="{00000000-0005-0000-0000-00002B580000}"/>
    <cellStyle name="Nota 3 5 2 2 3 2 6 2 2" xfId="22568" xr:uid="{00000000-0005-0000-0000-00002C580000}"/>
    <cellStyle name="Nota 3 5 2 2 3 2 6 2 2 2" xfId="22569" xr:uid="{00000000-0005-0000-0000-00002D580000}"/>
    <cellStyle name="Nota 3 5 2 2 3 2 6 2 3" xfId="22570" xr:uid="{00000000-0005-0000-0000-00002E580000}"/>
    <cellStyle name="Nota 3 5 2 2 3 2 6 2 3 2" xfId="22571" xr:uid="{00000000-0005-0000-0000-00002F580000}"/>
    <cellStyle name="Nota 3 5 2 2 3 2 6 2 4" xfId="22572" xr:uid="{00000000-0005-0000-0000-000030580000}"/>
    <cellStyle name="Nota 3 5 2 2 3 2 6 3" xfId="22573" xr:uid="{00000000-0005-0000-0000-000031580000}"/>
    <cellStyle name="Nota 3 5 2 2 3 2 6 3 2" xfId="22574" xr:uid="{00000000-0005-0000-0000-000032580000}"/>
    <cellStyle name="Nota 3 5 2 2 3 2 6 4" xfId="22575" xr:uid="{00000000-0005-0000-0000-000033580000}"/>
    <cellStyle name="Nota 3 5 2 2 3 2 6 4 2" xfId="22576" xr:uid="{00000000-0005-0000-0000-000034580000}"/>
    <cellStyle name="Nota 3 5 2 2 3 2 6 5" xfId="22577" xr:uid="{00000000-0005-0000-0000-000035580000}"/>
    <cellStyle name="Nota 3 5 2 2 3 2 7" xfId="22578" xr:uid="{00000000-0005-0000-0000-000036580000}"/>
    <cellStyle name="Nota 3 5 2 2 3 2 7 2" xfId="22579" xr:uid="{00000000-0005-0000-0000-000037580000}"/>
    <cellStyle name="Nota 3 5 2 2 3 2 7 2 2" xfId="22580" xr:uid="{00000000-0005-0000-0000-000038580000}"/>
    <cellStyle name="Nota 3 5 2 2 3 2 7 3" xfId="22581" xr:uid="{00000000-0005-0000-0000-000039580000}"/>
    <cellStyle name="Nota 3 5 2 2 3 2 7 3 2" xfId="22582" xr:uid="{00000000-0005-0000-0000-00003A580000}"/>
    <cellStyle name="Nota 3 5 2 2 3 2 7 4" xfId="22583" xr:uid="{00000000-0005-0000-0000-00003B580000}"/>
    <cellStyle name="Nota 3 5 2 2 3 2 8" xfId="22584" xr:uid="{00000000-0005-0000-0000-00003C580000}"/>
    <cellStyle name="Nota 3 5 2 2 3 2 8 2" xfId="22585" xr:uid="{00000000-0005-0000-0000-00003D580000}"/>
    <cellStyle name="Nota 3 5 2 2 3 2 8 2 2" xfId="22586" xr:uid="{00000000-0005-0000-0000-00003E580000}"/>
    <cellStyle name="Nota 3 5 2 2 3 2 8 3" xfId="22587" xr:uid="{00000000-0005-0000-0000-00003F580000}"/>
    <cellStyle name="Nota 3 5 2 2 3 2 8 3 2" xfId="22588" xr:uid="{00000000-0005-0000-0000-000040580000}"/>
    <cellStyle name="Nota 3 5 2 2 3 2 8 4" xfId="22589" xr:uid="{00000000-0005-0000-0000-000041580000}"/>
    <cellStyle name="Nota 3 5 2 2 3 2 9" xfId="22590" xr:uid="{00000000-0005-0000-0000-000042580000}"/>
    <cellStyle name="Nota 3 5 2 2 3 2 9 2" xfId="22591" xr:uid="{00000000-0005-0000-0000-000043580000}"/>
    <cellStyle name="Nota 3 5 2 2 3 2 9 2 2" xfId="22592" xr:uid="{00000000-0005-0000-0000-000044580000}"/>
    <cellStyle name="Nota 3 5 2 2 3 2 9 3" xfId="22593" xr:uid="{00000000-0005-0000-0000-000045580000}"/>
    <cellStyle name="Nota 3 5 2 2 3 3" xfId="22594" xr:uid="{00000000-0005-0000-0000-000046580000}"/>
    <cellStyle name="Nota 3 5 2 2 3 3 10" xfId="22595" xr:uid="{00000000-0005-0000-0000-000047580000}"/>
    <cellStyle name="Nota 3 5 2 2 3 3 10 2" xfId="22596" xr:uid="{00000000-0005-0000-0000-000048580000}"/>
    <cellStyle name="Nota 3 5 2 2 3 3 11" xfId="22597" xr:uid="{00000000-0005-0000-0000-000049580000}"/>
    <cellStyle name="Nota 3 5 2 2 3 3 11 2" xfId="22598" xr:uid="{00000000-0005-0000-0000-00004A580000}"/>
    <cellStyle name="Nota 3 5 2 2 3 3 12" xfId="22599" xr:uid="{00000000-0005-0000-0000-00004B580000}"/>
    <cellStyle name="Nota 3 5 2 2 3 3 2" xfId="22600" xr:uid="{00000000-0005-0000-0000-00004C580000}"/>
    <cellStyle name="Nota 3 5 2 2 3 3 2 2" xfId="22601" xr:uid="{00000000-0005-0000-0000-00004D580000}"/>
    <cellStyle name="Nota 3 5 2 2 3 3 2 2 2" xfId="22602" xr:uid="{00000000-0005-0000-0000-00004E580000}"/>
    <cellStyle name="Nota 3 5 2 2 3 3 2 2 2 2" xfId="22603" xr:uid="{00000000-0005-0000-0000-00004F580000}"/>
    <cellStyle name="Nota 3 5 2 2 3 3 2 2 3" xfId="22604" xr:uid="{00000000-0005-0000-0000-000050580000}"/>
    <cellStyle name="Nota 3 5 2 2 3 3 2 2 3 2" xfId="22605" xr:uid="{00000000-0005-0000-0000-000051580000}"/>
    <cellStyle name="Nota 3 5 2 2 3 3 2 2 4" xfId="22606" xr:uid="{00000000-0005-0000-0000-000052580000}"/>
    <cellStyle name="Nota 3 5 2 2 3 3 2 3" xfId="22607" xr:uid="{00000000-0005-0000-0000-000053580000}"/>
    <cellStyle name="Nota 3 5 2 2 3 3 2 3 2" xfId="22608" xr:uid="{00000000-0005-0000-0000-000054580000}"/>
    <cellStyle name="Nota 3 5 2 2 3 3 2 3 2 2" xfId="22609" xr:uid="{00000000-0005-0000-0000-000055580000}"/>
    <cellStyle name="Nota 3 5 2 2 3 3 2 3 3" xfId="22610" xr:uid="{00000000-0005-0000-0000-000056580000}"/>
    <cellStyle name="Nota 3 5 2 2 3 3 2 4" xfId="22611" xr:uid="{00000000-0005-0000-0000-000057580000}"/>
    <cellStyle name="Nota 3 5 2 2 3 3 2 4 2" xfId="22612" xr:uid="{00000000-0005-0000-0000-000058580000}"/>
    <cellStyle name="Nota 3 5 2 2 3 3 2 5" xfId="22613" xr:uid="{00000000-0005-0000-0000-000059580000}"/>
    <cellStyle name="Nota 3 5 2 2 3 3 2 5 2" xfId="22614" xr:uid="{00000000-0005-0000-0000-00005A580000}"/>
    <cellStyle name="Nota 3 5 2 2 3 3 2 6" xfId="22615" xr:uid="{00000000-0005-0000-0000-00005B580000}"/>
    <cellStyle name="Nota 3 5 2 2 3 3 3" xfId="22616" xr:uid="{00000000-0005-0000-0000-00005C580000}"/>
    <cellStyle name="Nota 3 5 2 2 3 3 3 2" xfId="22617" xr:uid="{00000000-0005-0000-0000-00005D580000}"/>
    <cellStyle name="Nota 3 5 2 2 3 3 3 2 2" xfId="22618" xr:uid="{00000000-0005-0000-0000-00005E580000}"/>
    <cellStyle name="Nota 3 5 2 2 3 3 3 2 2 2" xfId="22619" xr:uid="{00000000-0005-0000-0000-00005F580000}"/>
    <cellStyle name="Nota 3 5 2 2 3 3 3 2 3" xfId="22620" xr:uid="{00000000-0005-0000-0000-000060580000}"/>
    <cellStyle name="Nota 3 5 2 2 3 3 3 2 3 2" xfId="22621" xr:uid="{00000000-0005-0000-0000-000061580000}"/>
    <cellStyle name="Nota 3 5 2 2 3 3 3 2 4" xfId="22622" xr:uid="{00000000-0005-0000-0000-000062580000}"/>
    <cellStyle name="Nota 3 5 2 2 3 3 3 3" xfId="22623" xr:uid="{00000000-0005-0000-0000-000063580000}"/>
    <cellStyle name="Nota 3 5 2 2 3 3 3 3 2" xfId="22624" xr:uid="{00000000-0005-0000-0000-000064580000}"/>
    <cellStyle name="Nota 3 5 2 2 3 3 3 3 2 2" xfId="22625" xr:uid="{00000000-0005-0000-0000-000065580000}"/>
    <cellStyle name="Nota 3 5 2 2 3 3 3 3 3" xfId="22626" xr:uid="{00000000-0005-0000-0000-000066580000}"/>
    <cellStyle name="Nota 3 5 2 2 3 3 3 4" xfId="22627" xr:uid="{00000000-0005-0000-0000-000067580000}"/>
    <cellStyle name="Nota 3 5 2 2 3 3 3 4 2" xfId="22628" xr:uid="{00000000-0005-0000-0000-000068580000}"/>
    <cellStyle name="Nota 3 5 2 2 3 3 3 5" xfId="22629" xr:uid="{00000000-0005-0000-0000-000069580000}"/>
    <cellStyle name="Nota 3 5 2 2 3 3 3 5 2" xfId="22630" xr:uid="{00000000-0005-0000-0000-00006A580000}"/>
    <cellStyle name="Nota 3 5 2 2 3 3 3 6" xfId="22631" xr:uid="{00000000-0005-0000-0000-00006B580000}"/>
    <cellStyle name="Nota 3 5 2 2 3 3 4" xfId="22632" xr:uid="{00000000-0005-0000-0000-00006C580000}"/>
    <cellStyle name="Nota 3 5 2 2 3 3 4 2" xfId="22633" xr:uid="{00000000-0005-0000-0000-00006D580000}"/>
    <cellStyle name="Nota 3 5 2 2 3 3 4 2 2" xfId="22634" xr:uid="{00000000-0005-0000-0000-00006E580000}"/>
    <cellStyle name="Nota 3 5 2 2 3 3 4 2 2 2" xfId="22635" xr:uid="{00000000-0005-0000-0000-00006F580000}"/>
    <cellStyle name="Nota 3 5 2 2 3 3 4 2 3" xfId="22636" xr:uid="{00000000-0005-0000-0000-000070580000}"/>
    <cellStyle name="Nota 3 5 2 2 3 3 4 2 3 2" xfId="22637" xr:uid="{00000000-0005-0000-0000-000071580000}"/>
    <cellStyle name="Nota 3 5 2 2 3 3 4 2 4" xfId="22638" xr:uid="{00000000-0005-0000-0000-000072580000}"/>
    <cellStyle name="Nota 3 5 2 2 3 3 4 3" xfId="22639" xr:uid="{00000000-0005-0000-0000-000073580000}"/>
    <cellStyle name="Nota 3 5 2 2 3 3 4 3 2" xfId="22640" xr:uid="{00000000-0005-0000-0000-000074580000}"/>
    <cellStyle name="Nota 3 5 2 2 3 3 4 3 2 2" xfId="22641" xr:uid="{00000000-0005-0000-0000-000075580000}"/>
    <cellStyle name="Nota 3 5 2 2 3 3 4 3 3" xfId="22642" xr:uid="{00000000-0005-0000-0000-000076580000}"/>
    <cellStyle name="Nota 3 5 2 2 3 3 4 4" xfId="22643" xr:uid="{00000000-0005-0000-0000-000077580000}"/>
    <cellStyle name="Nota 3 5 2 2 3 3 4 4 2" xfId="22644" xr:uid="{00000000-0005-0000-0000-000078580000}"/>
    <cellStyle name="Nota 3 5 2 2 3 3 4 5" xfId="22645" xr:uid="{00000000-0005-0000-0000-000079580000}"/>
    <cellStyle name="Nota 3 5 2 2 3 3 4 5 2" xfId="22646" xr:uid="{00000000-0005-0000-0000-00007A580000}"/>
    <cellStyle name="Nota 3 5 2 2 3 3 4 6" xfId="22647" xr:uid="{00000000-0005-0000-0000-00007B580000}"/>
    <cellStyle name="Nota 3 5 2 2 3 3 5" xfId="22648" xr:uid="{00000000-0005-0000-0000-00007C580000}"/>
    <cellStyle name="Nota 3 5 2 2 3 3 5 2" xfId="22649" xr:uid="{00000000-0005-0000-0000-00007D580000}"/>
    <cellStyle name="Nota 3 5 2 2 3 3 5 2 2" xfId="22650" xr:uid="{00000000-0005-0000-0000-00007E580000}"/>
    <cellStyle name="Nota 3 5 2 2 3 3 5 2 2 2" xfId="22651" xr:uid="{00000000-0005-0000-0000-00007F580000}"/>
    <cellStyle name="Nota 3 5 2 2 3 3 5 2 3" xfId="22652" xr:uid="{00000000-0005-0000-0000-000080580000}"/>
    <cellStyle name="Nota 3 5 2 2 3 3 5 2 3 2" xfId="22653" xr:uid="{00000000-0005-0000-0000-000081580000}"/>
    <cellStyle name="Nota 3 5 2 2 3 3 5 2 4" xfId="22654" xr:uid="{00000000-0005-0000-0000-000082580000}"/>
    <cellStyle name="Nota 3 5 2 2 3 3 5 3" xfId="22655" xr:uid="{00000000-0005-0000-0000-000083580000}"/>
    <cellStyle name="Nota 3 5 2 2 3 3 5 3 2" xfId="22656" xr:uid="{00000000-0005-0000-0000-000084580000}"/>
    <cellStyle name="Nota 3 5 2 2 3 3 5 3 2 2" xfId="22657" xr:uid="{00000000-0005-0000-0000-000085580000}"/>
    <cellStyle name="Nota 3 5 2 2 3 3 5 3 3" xfId="22658" xr:uid="{00000000-0005-0000-0000-000086580000}"/>
    <cellStyle name="Nota 3 5 2 2 3 3 5 4" xfId="22659" xr:uid="{00000000-0005-0000-0000-000087580000}"/>
    <cellStyle name="Nota 3 5 2 2 3 3 5 4 2" xfId="22660" xr:uid="{00000000-0005-0000-0000-000088580000}"/>
    <cellStyle name="Nota 3 5 2 2 3 3 5 5" xfId="22661" xr:uid="{00000000-0005-0000-0000-000089580000}"/>
    <cellStyle name="Nota 3 5 2 2 3 3 5 5 2" xfId="22662" xr:uid="{00000000-0005-0000-0000-00008A580000}"/>
    <cellStyle name="Nota 3 5 2 2 3 3 5 6" xfId="22663" xr:uid="{00000000-0005-0000-0000-00008B580000}"/>
    <cellStyle name="Nota 3 5 2 2 3 3 6" xfId="22664" xr:uid="{00000000-0005-0000-0000-00008C580000}"/>
    <cellStyle name="Nota 3 5 2 2 3 3 6 2" xfId="22665" xr:uid="{00000000-0005-0000-0000-00008D580000}"/>
    <cellStyle name="Nota 3 5 2 2 3 3 6 2 2" xfId="22666" xr:uid="{00000000-0005-0000-0000-00008E580000}"/>
    <cellStyle name="Nota 3 5 2 2 3 3 6 2 2 2" xfId="22667" xr:uid="{00000000-0005-0000-0000-00008F580000}"/>
    <cellStyle name="Nota 3 5 2 2 3 3 6 2 3" xfId="22668" xr:uid="{00000000-0005-0000-0000-000090580000}"/>
    <cellStyle name="Nota 3 5 2 2 3 3 6 2 3 2" xfId="22669" xr:uid="{00000000-0005-0000-0000-000091580000}"/>
    <cellStyle name="Nota 3 5 2 2 3 3 6 2 4" xfId="22670" xr:uid="{00000000-0005-0000-0000-000092580000}"/>
    <cellStyle name="Nota 3 5 2 2 3 3 6 3" xfId="22671" xr:uid="{00000000-0005-0000-0000-000093580000}"/>
    <cellStyle name="Nota 3 5 2 2 3 3 6 3 2" xfId="22672" xr:uid="{00000000-0005-0000-0000-000094580000}"/>
    <cellStyle name="Nota 3 5 2 2 3 3 6 4" xfId="22673" xr:uid="{00000000-0005-0000-0000-000095580000}"/>
    <cellStyle name="Nota 3 5 2 2 3 3 6 4 2" xfId="22674" xr:uid="{00000000-0005-0000-0000-000096580000}"/>
    <cellStyle name="Nota 3 5 2 2 3 3 6 5" xfId="22675" xr:uid="{00000000-0005-0000-0000-000097580000}"/>
    <cellStyle name="Nota 3 5 2 2 3 3 7" xfId="22676" xr:uid="{00000000-0005-0000-0000-000098580000}"/>
    <cellStyle name="Nota 3 5 2 2 3 3 7 2" xfId="22677" xr:uid="{00000000-0005-0000-0000-000099580000}"/>
    <cellStyle name="Nota 3 5 2 2 3 3 7 2 2" xfId="22678" xr:uid="{00000000-0005-0000-0000-00009A580000}"/>
    <cellStyle name="Nota 3 5 2 2 3 3 7 3" xfId="22679" xr:uid="{00000000-0005-0000-0000-00009B580000}"/>
    <cellStyle name="Nota 3 5 2 2 3 3 7 3 2" xfId="22680" xr:uid="{00000000-0005-0000-0000-00009C580000}"/>
    <cellStyle name="Nota 3 5 2 2 3 3 7 4" xfId="22681" xr:uid="{00000000-0005-0000-0000-00009D580000}"/>
    <cellStyle name="Nota 3 5 2 2 3 3 8" xfId="22682" xr:uid="{00000000-0005-0000-0000-00009E580000}"/>
    <cellStyle name="Nota 3 5 2 2 3 3 8 2" xfId="22683" xr:uid="{00000000-0005-0000-0000-00009F580000}"/>
    <cellStyle name="Nota 3 5 2 2 3 3 8 2 2" xfId="22684" xr:uid="{00000000-0005-0000-0000-0000A0580000}"/>
    <cellStyle name="Nota 3 5 2 2 3 3 8 3" xfId="22685" xr:uid="{00000000-0005-0000-0000-0000A1580000}"/>
    <cellStyle name="Nota 3 5 2 2 3 3 8 3 2" xfId="22686" xr:uid="{00000000-0005-0000-0000-0000A2580000}"/>
    <cellStyle name="Nota 3 5 2 2 3 3 8 4" xfId="22687" xr:uid="{00000000-0005-0000-0000-0000A3580000}"/>
    <cellStyle name="Nota 3 5 2 2 3 3 9" xfId="22688" xr:uid="{00000000-0005-0000-0000-0000A4580000}"/>
    <cellStyle name="Nota 3 5 2 2 3 3 9 2" xfId="22689" xr:uid="{00000000-0005-0000-0000-0000A5580000}"/>
    <cellStyle name="Nota 3 5 2 2 3 3 9 2 2" xfId="22690" xr:uid="{00000000-0005-0000-0000-0000A6580000}"/>
    <cellStyle name="Nota 3 5 2 2 3 3 9 3" xfId="22691" xr:uid="{00000000-0005-0000-0000-0000A7580000}"/>
    <cellStyle name="Nota 3 5 2 2 3 4" xfId="22692" xr:uid="{00000000-0005-0000-0000-0000A8580000}"/>
    <cellStyle name="Nota 3 5 2 2 3 4 2" xfId="22693" xr:uid="{00000000-0005-0000-0000-0000A9580000}"/>
    <cellStyle name="Nota 3 5 2 2 3 4 2 2" xfId="22694" xr:uid="{00000000-0005-0000-0000-0000AA580000}"/>
    <cellStyle name="Nota 3 5 2 2 3 4 2 2 2" xfId="22695" xr:uid="{00000000-0005-0000-0000-0000AB580000}"/>
    <cellStyle name="Nota 3 5 2 2 3 4 2 3" xfId="22696" xr:uid="{00000000-0005-0000-0000-0000AC580000}"/>
    <cellStyle name="Nota 3 5 2 2 3 4 3" xfId="22697" xr:uid="{00000000-0005-0000-0000-0000AD580000}"/>
    <cellStyle name="Nota 3 5 2 2 3 4 3 2" xfId="22698" xr:uid="{00000000-0005-0000-0000-0000AE580000}"/>
    <cellStyle name="Nota 3 5 2 2 3 4 3 2 2" xfId="22699" xr:uid="{00000000-0005-0000-0000-0000AF580000}"/>
    <cellStyle name="Nota 3 5 2 2 3 4 3 3" xfId="22700" xr:uid="{00000000-0005-0000-0000-0000B0580000}"/>
    <cellStyle name="Nota 3 5 2 2 3 4 4" xfId="22701" xr:uid="{00000000-0005-0000-0000-0000B1580000}"/>
    <cellStyle name="Nota 3 5 2 2 3 4 4 2" xfId="22702" xr:uid="{00000000-0005-0000-0000-0000B2580000}"/>
    <cellStyle name="Nota 3 5 2 2 3 4 4 2 2" xfId="22703" xr:uid="{00000000-0005-0000-0000-0000B3580000}"/>
    <cellStyle name="Nota 3 5 2 2 3 4 4 3" xfId="22704" xr:uid="{00000000-0005-0000-0000-0000B4580000}"/>
    <cellStyle name="Nota 3 5 2 2 3 4 5" xfId="22705" xr:uid="{00000000-0005-0000-0000-0000B5580000}"/>
    <cellStyle name="Nota 3 5 2 2 3 4 5 2" xfId="22706" xr:uid="{00000000-0005-0000-0000-0000B6580000}"/>
    <cellStyle name="Nota 3 5 2 2 3 4 5 2 2" xfId="22707" xr:uid="{00000000-0005-0000-0000-0000B7580000}"/>
    <cellStyle name="Nota 3 5 2 2 3 4 5 3" xfId="22708" xr:uid="{00000000-0005-0000-0000-0000B8580000}"/>
    <cellStyle name="Nota 3 5 2 2 3 4 6" xfId="22709" xr:uid="{00000000-0005-0000-0000-0000B9580000}"/>
    <cellStyle name="Nota 3 5 2 2 3 4 6 2" xfId="22710" xr:uid="{00000000-0005-0000-0000-0000BA580000}"/>
    <cellStyle name="Nota 3 5 2 2 3 4 6 2 2" xfId="22711" xr:uid="{00000000-0005-0000-0000-0000BB580000}"/>
    <cellStyle name="Nota 3 5 2 2 3 4 6 3" xfId="22712" xr:uid="{00000000-0005-0000-0000-0000BC580000}"/>
    <cellStyle name="Nota 3 5 2 2 3 4 7" xfId="22713" xr:uid="{00000000-0005-0000-0000-0000BD580000}"/>
    <cellStyle name="Nota 3 5 2 2 3 4 7 2" xfId="22714" xr:uid="{00000000-0005-0000-0000-0000BE580000}"/>
    <cellStyle name="Nota 3 5 2 2 3 4 8" xfId="22715" xr:uid="{00000000-0005-0000-0000-0000BF580000}"/>
    <cellStyle name="Nota 3 5 2 2 3 4 8 2" xfId="22716" xr:uid="{00000000-0005-0000-0000-0000C0580000}"/>
    <cellStyle name="Nota 3 5 2 2 3 4 9" xfId="22717" xr:uid="{00000000-0005-0000-0000-0000C1580000}"/>
    <cellStyle name="Nota 3 5 2 2 3 5" xfId="22718" xr:uid="{00000000-0005-0000-0000-0000C2580000}"/>
    <cellStyle name="Nota 3 5 2 2 3 5 2" xfId="22719" xr:uid="{00000000-0005-0000-0000-0000C3580000}"/>
    <cellStyle name="Nota 3 5 2 2 3 5 2 2" xfId="22720" xr:uid="{00000000-0005-0000-0000-0000C4580000}"/>
    <cellStyle name="Nota 3 5 2 2 3 5 2 2 2" xfId="22721" xr:uid="{00000000-0005-0000-0000-0000C5580000}"/>
    <cellStyle name="Nota 3 5 2 2 3 5 2 3" xfId="22722" xr:uid="{00000000-0005-0000-0000-0000C6580000}"/>
    <cellStyle name="Nota 3 5 2 2 3 5 3" xfId="22723" xr:uid="{00000000-0005-0000-0000-0000C7580000}"/>
    <cellStyle name="Nota 3 5 2 2 3 5 3 2" xfId="22724" xr:uid="{00000000-0005-0000-0000-0000C8580000}"/>
    <cellStyle name="Nota 3 5 2 2 3 5 4" xfId="22725" xr:uid="{00000000-0005-0000-0000-0000C9580000}"/>
    <cellStyle name="Nota 3 5 2 2 3 5 4 2" xfId="22726" xr:uid="{00000000-0005-0000-0000-0000CA580000}"/>
    <cellStyle name="Nota 3 5 2 2 3 5 5" xfId="22727" xr:uid="{00000000-0005-0000-0000-0000CB580000}"/>
    <cellStyle name="Nota 3 5 2 2 3 6" xfId="22728" xr:uid="{00000000-0005-0000-0000-0000CC580000}"/>
    <cellStyle name="Nota 3 5 2 2 3 6 2" xfId="22729" xr:uid="{00000000-0005-0000-0000-0000CD580000}"/>
    <cellStyle name="Nota 3 5 2 2 3 7" xfId="22730" xr:uid="{00000000-0005-0000-0000-0000CE580000}"/>
    <cellStyle name="Nota 3 5 2 2 4" xfId="22731" xr:uid="{00000000-0005-0000-0000-0000CF580000}"/>
    <cellStyle name="Nota 3 5 2 2 4 10" xfId="22732" xr:uid="{00000000-0005-0000-0000-0000D0580000}"/>
    <cellStyle name="Nota 3 5 2 2 4 10 2" xfId="22733" xr:uid="{00000000-0005-0000-0000-0000D1580000}"/>
    <cellStyle name="Nota 3 5 2 2 4 11" xfId="22734" xr:uid="{00000000-0005-0000-0000-0000D2580000}"/>
    <cellStyle name="Nota 3 5 2 2 4 11 2" xfId="22735" xr:uid="{00000000-0005-0000-0000-0000D3580000}"/>
    <cellStyle name="Nota 3 5 2 2 4 12" xfId="22736" xr:uid="{00000000-0005-0000-0000-0000D4580000}"/>
    <cellStyle name="Nota 3 5 2 2 4 2" xfId="22737" xr:uid="{00000000-0005-0000-0000-0000D5580000}"/>
    <cellStyle name="Nota 3 5 2 2 4 2 2" xfId="22738" xr:uid="{00000000-0005-0000-0000-0000D6580000}"/>
    <cellStyle name="Nota 3 5 2 2 4 2 2 2" xfId="22739" xr:uid="{00000000-0005-0000-0000-0000D7580000}"/>
    <cellStyle name="Nota 3 5 2 2 4 2 2 2 2" xfId="22740" xr:uid="{00000000-0005-0000-0000-0000D8580000}"/>
    <cellStyle name="Nota 3 5 2 2 4 2 2 3" xfId="22741" xr:uid="{00000000-0005-0000-0000-0000D9580000}"/>
    <cellStyle name="Nota 3 5 2 2 4 2 2 3 2" xfId="22742" xr:uid="{00000000-0005-0000-0000-0000DA580000}"/>
    <cellStyle name="Nota 3 5 2 2 4 2 2 4" xfId="22743" xr:uid="{00000000-0005-0000-0000-0000DB580000}"/>
    <cellStyle name="Nota 3 5 2 2 4 2 3" xfId="22744" xr:uid="{00000000-0005-0000-0000-0000DC580000}"/>
    <cellStyle name="Nota 3 5 2 2 4 2 3 2" xfId="22745" xr:uid="{00000000-0005-0000-0000-0000DD580000}"/>
    <cellStyle name="Nota 3 5 2 2 4 2 3 2 2" xfId="22746" xr:uid="{00000000-0005-0000-0000-0000DE580000}"/>
    <cellStyle name="Nota 3 5 2 2 4 2 3 3" xfId="22747" xr:uid="{00000000-0005-0000-0000-0000DF580000}"/>
    <cellStyle name="Nota 3 5 2 2 4 2 4" xfId="22748" xr:uid="{00000000-0005-0000-0000-0000E0580000}"/>
    <cellStyle name="Nota 3 5 2 2 4 2 4 2" xfId="22749" xr:uid="{00000000-0005-0000-0000-0000E1580000}"/>
    <cellStyle name="Nota 3 5 2 2 4 2 5" xfId="22750" xr:uid="{00000000-0005-0000-0000-0000E2580000}"/>
    <cellStyle name="Nota 3 5 2 2 4 2 5 2" xfId="22751" xr:uid="{00000000-0005-0000-0000-0000E3580000}"/>
    <cellStyle name="Nota 3 5 2 2 4 2 6" xfId="22752" xr:uid="{00000000-0005-0000-0000-0000E4580000}"/>
    <cellStyle name="Nota 3 5 2 2 4 3" xfId="22753" xr:uid="{00000000-0005-0000-0000-0000E5580000}"/>
    <cellStyle name="Nota 3 5 2 2 4 3 2" xfId="22754" xr:uid="{00000000-0005-0000-0000-0000E6580000}"/>
    <cellStyle name="Nota 3 5 2 2 4 3 2 2" xfId="22755" xr:uid="{00000000-0005-0000-0000-0000E7580000}"/>
    <cellStyle name="Nota 3 5 2 2 4 3 2 2 2" xfId="22756" xr:uid="{00000000-0005-0000-0000-0000E8580000}"/>
    <cellStyle name="Nota 3 5 2 2 4 3 2 3" xfId="22757" xr:uid="{00000000-0005-0000-0000-0000E9580000}"/>
    <cellStyle name="Nota 3 5 2 2 4 3 2 3 2" xfId="22758" xr:uid="{00000000-0005-0000-0000-0000EA580000}"/>
    <cellStyle name="Nota 3 5 2 2 4 3 2 4" xfId="22759" xr:uid="{00000000-0005-0000-0000-0000EB580000}"/>
    <cellStyle name="Nota 3 5 2 2 4 3 3" xfId="22760" xr:uid="{00000000-0005-0000-0000-0000EC580000}"/>
    <cellStyle name="Nota 3 5 2 2 4 3 3 2" xfId="22761" xr:uid="{00000000-0005-0000-0000-0000ED580000}"/>
    <cellStyle name="Nota 3 5 2 2 4 3 3 2 2" xfId="22762" xr:uid="{00000000-0005-0000-0000-0000EE580000}"/>
    <cellStyle name="Nota 3 5 2 2 4 3 3 3" xfId="22763" xr:uid="{00000000-0005-0000-0000-0000EF580000}"/>
    <cellStyle name="Nota 3 5 2 2 4 3 4" xfId="22764" xr:uid="{00000000-0005-0000-0000-0000F0580000}"/>
    <cellStyle name="Nota 3 5 2 2 4 3 4 2" xfId="22765" xr:uid="{00000000-0005-0000-0000-0000F1580000}"/>
    <cellStyle name="Nota 3 5 2 2 4 3 5" xfId="22766" xr:uid="{00000000-0005-0000-0000-0000F2580000}"/>
    <cellStyle name="Nota 3 5 2 2 4 3 5 2" xfId="22767" xr:uid="{00000000-0005-0000-0000-0000F3580000}"/>
    <cellStyle name="Nota 3 5 2 2 4 3 6" xfId="22768" xr:uid="{00000000-0005-0000-0000-0000F4580000}"/>
    <cellStyle name="Nota 3 5 2 2 4 4" xfId="22769" xr:uid="{00000000-0005-0000-0000-0000F5580000}"/>
    <cellStyle name="Nota 3 5 2 2 4 4 2" xfId="22770" xr:uid="{00000000-0005-0000-0000-0000F6580000}"/>
    <cellStyle name="Nota 3 5 2 2 4 4 2 2" xfId="22771" xr:uid="{00000000-0005-0000-0000-0000F7580000}"/>
    <cellStyle name="Nota 3 5 2 2 4 4 2 2 2" xfId="22772" xr:uid="{00000000-0005-0000-0000-0000F8580000}"/>
    <cellStyle name="Nota 3 5 2 2 4 4 2 3" xfId="22773" xr:uid="{00000000-0005-0000-0000-0000F9580000}"/>
    <cellStyle name="Nota 3 5 2 2 4 4 2 3 2" xfId="22774" xr:uid="{00000000-0005-0000-0000-0000FA580000}"/>
    <cellStyle name="Nota 3 5 2 2 4 4 2 4" xfId="22775" xr:uid="{00000000-0005-0000-0000-0000FB580000}"/>
    <cellStyle name="Nota 3 5 2 2 4 4 3" xfId="22776" xr:uid="{00000000-0005-0000-0000-0000FC580000}"/>
    <cellStyle name="Nota 3 5 2 2 4 4 3 2" xfId="22777" xr:uid="{00000000-0005-0000-0000-0000FD580000}"/>
    <cellStyle name="Nota 3 5 2 2 4 4 3 2 2" xfId="22778" xr:uid="{00000000-0005-0000-0000-0000FE580000}"/>
    <cellStyle name="Nota 3 5 2 2 4 4 3 3" xfId="22779" xr:uid="{00000000-0005-0000-0000-0000FF580000}"/>
    <cellStyle name="Nota 3 5 2 2 4 4 4" xfId="22780" xr:uid="{00000000-0005-0000-0000-000000590000}"/>
    <cellStyle name="Nota 3 5 2 2 4 4 4 2" xfId="22781" xr:uid="{00000000-0005-0000-0000-000001590000}"/>
    <cellStyle name="Nota 3 5 2 2 4 4 5" xfId="22782" xr:uid="{00000000-0005-0000-0000-000002590000}"/>
    <cellStyle name="Nota 3 5 2 2 4 4 5 2" xfId="22783" xr:uid="{00000000-0005-0000-0000-000003590000}"/>
    <cellStyle name="Nota 3 5 2 2 4 4 6" xfId="22784" xr:uid="{00000000-0005-0000-0000-000004590000}"/>
    <cellStyle name="Nota 3 5 2 2 4 5" xfId="22785" xr:uid="{00000000-0005-0000-0000-000005590000}"/>
    <cellStyle name="Nota 3 5 2 2 4 5 2" xfId="22786" xr:uid="{00000000-0005-0000-0000-000006590000}"/>
    <cellStyle name="Nota 3 5 2 2 4 5 2 2" xfId="22787" xr:uid="{00000000-0005-0000-0000-000007590000}"/>
    <cellStyle name="Nota 3 5 2 2 4 5 2 2 2" xfId="22788" xr:uid="{00000000-0005-0000-0000-000008590000}"/>
    <cellStyle name="Nota 3 5 2 2 4 5 2 3" xfId="22789" xr:uid="{00000000-0005-0000-0000-000009590000}"/>
    <cellStyle name="Nota 3 5 2 2 4 5 2 3 2" xfId="22790" xr:uid="{00000000-0005-0000-0000-00000A590000}"/>
    <cellStyle name="Nota 3 5 2 2 4 5 2 4" xfId="22791" xr:uid="{00000000-0005-0000-0000-00000B590000}"/>
    <cellStyle name="Nota 3 5 2 2 4 5 3" xfId="22792" xr:uid="{00000000-0005-0000-0000-00000C590000}"/>
    <cellStyle name="Nota 3 5 2 2 4 5 3 2" xfId="22793" xr:uid="{00000000-0005-0000-0000-00000D590000}"/>
    <cellStyle name="Nota 3 5 2 2 4 5 3 2 2" xfId="22794" xr:uid="{00000000-0005-0000-0000-00000E590000}"/>
    <cellStyle name="Nota 3 5 2 2 4 5 3 3" xfId="22795" xr:uid="{00000000-0005-0000-0000-00000F590000}"/>
    <cellStyle name="Nota 3 5 2 2 4 5 4" xfId="22796" xr:uid="{00000000-0005-0000-0000-000010590000}"/>
    <cellStyle name="Nota 3 5 2 2 4 5 4 2" xfId="22797" xr:uid="{00000000-0005-0000-0000-000011590000}"/>
    <cellStyle name="Nota 3 5 2 2 4 5 5" xfId="22798" xr:uid="{00000000-0005-0000-0000-000012590000}"/>
    <cellStyle name="Nota 3 5 2 2 4 5 5 2" xfId="22799" xr:uid="{00000000-0005-0000-0000-000013590000}"/>
    <cellStyle name="Nota 3 5 2 2 4 5 6" xfId="22800" xr:uid="{00000000-0005-0000-0000-000014590000}"/>
    <cellStyle name="Nota 3 5 2 2 4 6" xfId="22801" xr:uid="{00000000-0005-0000-0000-000015590000}"/>
    <cellStyle name="Nota 3 5 2 2 4 6 2" xfId="22802" xr:uid="{00000000-0005-0000-0000-000016590000}"/>
    <cellStyle name="Nota 3 5 2 2 4 6 2 2" xfId="22803" xr:uid="{00000000-0005-0000-0000-000017590000}"/>
    <cellStyle name="Nota 3 5 2 2 4 6 2 2 2" xfId="22804" xr:uid="{00000000-0005-0000-0000-000018590000}"/>
    <cellStyle name="Nota 3 5 2 2 4 6 2 3" xfId="22805" xr:uid="{00000000-0005-0000-0000-000019590000}"/>
    <cellStyle name="Nota 3 5 2 2 4 6 2 3 2" xfId="22806" xr:uid="{00000000-0005-0000-0000-00001A590000}"/>
    <cellStyle name="Nota 3 5 2 2 4 6 2 4" xfId="22807" xr:uid="{00000000-0005-0000-0000-00001B590000}"/>
    <cellStyle name="Nota 3 5 2 2 4 6 3" xfId="22808" xr:uid="{00000000-0005-0000-0000-00001C590000}"/>
    <cellStyle name="Nota 3 5 2 2 4 6 3 2" xfId="22809" xr:uid="{00000000-0005-0000-0000-00001D590000}"/>
    <cellStyle name="Nota 3 5 2 2 4 6 4" xfId="22810" xr:uid="{00000000-0005-0000-0000-00001E590000}"/>
    <cellStyle name="Nota 3 5 2 2 4 6 4 2" xfId="22811" xr:uid="{00000000-0005-0000-0000-00001F590000}"/>
    <cellStyle name="Nota 3 5 2 2 4 6 5" xfId="22812" xr:uid="{00000000-0005-0000-0000-000020590000}"/>
    <cellStyle name="Nota 3 5 2 2 4 7" xfId="22813" xr:uid="{00000000-0005-0000-0000-000021590000}"/>
    <cellStyle name="Nota 3 5 2 2 4 7 2" xfId="22814" xr:uid="{00000000-0005-0000-0000-000022590000}"/>
    <cellStyle name="Nota 3 5 2 2 4 7 2 2" xfId="22815" xr:uid="{00000000-0005-0000-0000-000023590000}"/>
    <cellStyle name="Nota 3 5 2 2 4 7 3" xfId="22816" xr:uid="{00000000-0005-0000-0000-000024590000}"/>
    <cellStyle name="Nota 3 5 2 2 4 7 3 2" xfId="22817" xr:uid="{00000000-0005-0000-0000-000025590000}"/>
    <cellStyle name="Nota 3 5 2 2 4 7 4" xfId="22818" xr:uid="{00000000-0005-0000-0000-000026590000}"/>
    <cellStyle name="Nota 3 5 2 2 4 8" xfId="22819" xr:uid="{00000000-0005-0000-0000-000027590000}"/>
    <cellStyle name="Nota 3 5 2 2 4 8 2" xfId="22820" xr:uid="{00000000-0005-0000-0000-000028590000}"/>
    <cellStyle name="Nota 3 5 2 2 4 8 2 2" xfId="22821" xr:uid="{00000000-0005-0000-0000-000029590000}"/>
    <cellStyle name="Nota 3 5 2 2 4 8 3" xfId="22822" xr:uid="{00000000-0005-0000-0000-00002A590000}"/>
    <cellStyle name="Nota 3 5 2 2 4 8 3 2" xfId="22823" xr:uid="{00000000-0005-0000-0000-00002B590000}"/>
    <cellStyle name="Nota 3 5 2 2 4 8 4" xfId="22824" xr:uid="{00000000-0005-0000-0000-00002C590000}"/>
    <cellStyle name="Nota 3 5 2 2 4 9" xfId="22825" xr:uid="{00000000-0005-0000-0000-00002D590000}"/>
    <cellStyle name="Nota 3 5 2 2 4 9 2" xfId="22826" xr:uid="{00000000-0005-0000-0000-00002E590000}"/>
    <cellStyle name="Nota 3 5 2 2 4 9 2 2" xfId="22827" xr:uid="{00000000-0005-0000-0000-00002F590000}"/>
    <cellStyle name="Nota 3 5 2 2 4 9 3" xfId="22828" xr:uid="{00000000-0005-0000-0000-000030590000}"/>
    <cellStyle name="Nota 3 5 2 2 5" xfId="22829" xr:uid="{00000000-0005-0000-0000-000031590000}"/>
    <cellStyle name="Nota 3 5 2 2 5 2" xfId="22830" xr:uid="{00000000-0005-0000-0000-000032590000}"/>
    <cellStyle name="Nota 3 5 2 2 5 2 2" xfId="22831" xr:uid="{00000000-0005-0000-0000-000033590000}"/>
    <cellStyle name="Nota 3 5 2 2 5 2 2 2" xfId="22832" xr:uid="{00000000-0005-0000-0000-000034590000}"/>
    <cellStyle name="Nota 3 5 2 2 5 2 2 2 2" xfId="22833" xr:uid="{00000000-0005-0000-0000-000035590000}"/>
    <cellStyle name="Nota 3 5 2 2 5 2 2 3" xfId="22834" xr:uid="{00000000-0005-0000-0000-000036590000}"/>
    <cellStyle name="Nota 3 5 2 2 5 2 3" xfId="22835" xr:uid="{00000000-0005-0000-0000-000037590000}"/>
    <cellStyle name="Nota 3 5 2 2 5 2 3 2" xfId="22836" xr:uid="{00000000-0005-0000-0000-000038590000}"/>
    <cellStyle name="Nota 3 5 2 2 5 2 4" xfId="22837" xr:uid="{00000000-0005-0000-0000-000039590000}"/>
    <cellStyle name="Nota 3 5 2 2 5 2 4 2" xfId="22838" xr:uid="{00000000-0005-0000-0000-00003A590000}"/>
    <cellStyle name="Nota 3 5 2 2 5 2 5" xfId="22839" xr:uid="{00000000-0005-0000-0000-00003B590000}"/>
    <cellStyle name="Nota 3 5 2 2 5 3" xfId="22840" xr:uid="{00000000-0005-0000-0000-00003C590000}"/>
    <cellStyle name="Nota 3 5 2 2 5 3 2" xfId="22841" xr:uid="{00000000-0005-0000-0000-00003D590000}"/>
    <cellStyle name="Nota 3 5 2 2 5 3 2 2" xfId="22842" xr:uid="{00000000-0005-0000-0000-00003E590000}"/>
    <cellStyle name="Nota 3 5 2 2 5 3 3" xfId="22843" xr:uid="{00000000-0005-0000-0000-00003F590000}"/>
    <cellStyle name="Nota 3 5 2 2 5 4" xfId="22844" xr:uid="{00000000-0005-0000-0000-000040590000}"/>
    <cellStyle name="Nota 3 5 2 2 5 4 2" xfId="22845" xr:uid="{00000000-0005-0000-0000-000041590000}"/>
    <cellStyle name="Nota 3 5 2 2 5 4 2 2" xfId="22846" xr:uid="{00000000-0005-0000-0000-000042590000}"/>
    <cellStyle name="Nota 3 5 2 2 5 4 3" xfId="22847" xr:uid="{00000000-0005-0000-0000-000043590000}"/>
    <cellStyle name="Nota 3 5 2 2 5 5" xfId="22848" xr:uid="{00000000-0005-0000-0000-000044590000}"/>
    <cellStyle name="Nota 3 5 2 2 5 5 2" xfId="22849" xr:uid="{00000000-0005-0000-0000-000045590000}"/>
    <cellStyle name="Nota 3 5 2 2 5 5 2 2" xfId="22850" xr:uid="{00000000-0005-0000-0000-000046590000}"/>
    <cellStyle name="Nota 3 5 2 2 5 5 3" xfId="22851" xr:uid="{00000000-0005-0000-0000-000047590000}"/>
    <cellStyle name="Nota 3 5 2 2 5 6" xfId="22852" xr:uid="{00000000-0005-0000-0000-000048590000}"/>
    <cellStyle name="Nota 3 5 2 2 5 6 2" xfId="22853" xr:uid="{00000000-0005-0000-0000-000049590000}"/>
    <cellStyle name="Nota 3 5 2 2 5 6 2 2" xfId="22854" xr:uid="{00000000-0005-0000-0000-00004A590000}"/>
    <cellStyle name="Nota 3 5 2 2 5 6 3" xfId="22855" xr:uid="{00000000-0005-0000-0000-00004B590000}"/>
    <cellStyle name="Nota 3 5 2 2 5 7" xfId="22856" xr:uid="{00000000-0005-0000-0000-00004C590000}"/>
    <cellStyle name="Nota 3 5 2 2 5 7 2" xfId="22857" xr:uid="{00000000-0005-0000-0000-00004D590000}"/>
    <cellStyle name="Nota 3 5 2 2 5 8" xfId="22858" xr:uid="{00000000-0005-0000-0000-00004E590000}"/>
    <cellStyle name="Nota 3 5 2 2 5 8 2" xfId="22859" xr:uid="{00000000-0005-0000-0000-00004F590000}"/>
    <cellStyle name="Nota 3 5 2 2 5 9" xfId="22860" xr:uid="{00000000-0005-0000-0000-000050590000}"/>
    <cellStyle name="Nota 3 5 2 2 6" xfId="22861" xr:uid="{00000000-0005-0000-0000-000051590000}"/>
    <cellStyle name="Nota 3 5 2 2 6 2" xfId="22862" xr:uid="{00000000-0005-0000-0000-000052590000}"/>
    <cellStyle name="Nota 3 5 2 2 6 2 2" xfId="22863" xr:uid="{00000000-0005-0000-0000-000053590000}"/>
    <cellStyle name="Nota 3 5 2 2 6 2 2 2" xfId="22864" xr:uid="{00000000-0005-0000-0000-000054590000}"/>
    <cellStyle name="Nota 3 5 2 2 6 2 2 2 2" xfId="22865" xr:uid="{00000000-0005-0000-0000-000055590000}"/>
    <cellStyle name="Nota 3 5 2 2 6 2 2 3" xfId="22866" xr:uid="{00000000-0005-0000-0000-000056590000}"/>
    <cellStyle name="Nota 3 5 2 2 6 2 3" xfId="22867" xr:uid="{00000000-0005-0000-0000-000057590000}"/>
    <cellStyle name="Nota 3 5 2 2 6 2 3 2" xfId="22868" xr:uid="{00000000-0005-0000-0000-000058590000}"/>
    <cellStyle name="Nota 3 5 2 2 6 2 4" xfId="22869" xr:uid="{00000000-0005-0000-0000-000059590000}"/>
    <cellStyle name="Nota 3 5 2 2 6 2 4 2" xfId="22870" xr:uid="{00000000-0005-0000-0000-00005A590000}"/>
    <cellStyle name="Nota 3 5 2 2 6 2 5" xfId="22871" xr:uid="{00000000-0005-0000-0000-00005B590000}"/>
    <cellStyle name="Nota 3 5 2 2 6 3" xfId="22872" xr:uid="{00000000-0005-0000-0000-00005C590000}"/>
    <cellStyle name="Nota 3 5 2 2 6 3 2" xfId="22873" xr:uid="{00000000-0005-0000-0000-00005D590000}"/>
    <cellStyle name="Nota 3 5 2 2 6 3 2 2" xfId="22874" xr:uid="{00000000-0005-0000-0000-00005E590000}"/>
    <cellStyle name="Nota 3 5 2 2 6 3 3" xfId="22875" xr:uid="{00000000-0005-0000-0000-00005F590000}"/>
    <cellStyle name="Nota 3 5 2 2 6 4" xfId="22876" xr:uid="{00000000-0005-0000-0000-000060590000}"/>
    <cellStyle name="Nota 3 5 2 2 6 4 2" xfId="22877" xr:uid="{00000000-0005-0000-0000-000061590000}"/>
    <cellStyle name="Nota 3 5 2 2 6 4 2 2" xfId="22878" xr:uid="{00000000-0005-0000-0000-000062590000}"/>
    <cellStyle name="Nota 3 5 2 2 6 4 3" xfId="22879" xr:uid="{00000000-0005-0000-0000-000063590000}"/>
    <cellStyle name="Nota 3 5 2 2 6 5" xfId="22880" xr:uid="{00000000-0005-0000-0000-000064590000}"/>
    <cellStyle name="Nota 3 5 2 2 6 5 2" xfId="22881" xr:uid="{00000000-0005-0000-0000-000065590000}"/>
    <cellStyle name="Nota 3 5 2 2 6 5 2 2" xfId="22882" xr:uid="{00000000-0005-0000-0000-000066590000}"/>
    <cellStyle name="Nota 3 5 2 2 6 5 3" xfId="22883" xr:uid="{00000000-0005-0000-0000-000067590000}"/>
    <cellStyle name="Nota 3 5 2 2 6 6" xfId="22884" xr:uid="{00000000-0005-0000-0000-000068590000}"/>
    <cellStyle name="Nota 3 5 2 2 6 6 2" xfId="22885" xr:uid="{00000000-0005-0000-0000-000069590000}"/>
    <cellStyle name="Nota 3 5 2 2 6 6 2 2" xfId="22886" xr:uid="{00000000-0005-0000-0000-00006A590000}"/>
    <cellStyle name="Nota 3 5 2 2 6 6 3" xfId="22887" xr:uid="{00000000-0005-0000-0000-00006B590000}"/>
    <cellStyle name="Nota 3 5 2 2 6 7" xfId="22888" xr:uid="{00000000-0005-0000-0000-00006C590000}"/>
    <cellStyle name="Nota 3 5 2 2 6 7 2" xfId="22889" xr:uid="{00000000-0005-0000-0000-00006D590000}"/>
    <cellStyle name="Nota 3 5 2 2 6 8" xfId="22890" xr:uid="{00000000-0005-0000-0000-00006E590000}"/>
    <cellStyle name="Nota 3 5 2 2 6 8 2" xfId="22891" xr:uid="{00000000-0005-0000-0000-00006F590000}"/>
    <cellStyle name="Nota 3 5 2 2 6 9" xfId="22892" xr:uid="{00000000-0005-0000-0000-000070590000}"/>
    <cellStyle name="Nota 3 5 2 2 7" xfId="22893" xr:uid="{00000000-0005-0000-0000-000071590000}"/>
    <cellStyle name="Nota 3 5 2 2 7 2" xfId="22894" xr:uid="{00000000-0005-0000-0000-000072590000}"/>
    <cellStyle name="Nota 3 5 2 2 7 2 2" xfId="22895" xr:uid="{00000000-0005-0000-0000-000073590000}"/>
    <cellStyle name="Nota 3 5 2 2 7 2 2 2" xfId="22896" xr:uid="{00000000-0005-0000-0000-000074590000}"/>
    <cellStyle name="Nota 3 5 2 2 7 2 3" xfId="22897" xr:uid="{00000000-0005-0000-0000-000075590000}"/>
    <cellStyle name="Nota 3 5 2 2 7 2 3 2" xfId="22898" xr:uid="{00000000-0005-0000-0000-000076590000}"/>
    <cellStyle name="Nota 3 5 2 2 7 2 4" xfId="22899" xr:uid="{00000000-0005-0000-0000-000077590000}"/>
    <cellStyle name="Nota 3 5 2 2 7 3" xfId="22900" xr:uid="{00000000-0005-0000-0000-000078590000}"/>
    <cellStyle name="Nota 3 5 2 2 7 3 2" xfId="22901" xr:uid="{00000000-0005-0000-0000-000079590000}"/>
    <cellStyle name="Nota 3 5 2 2 7 4" xfId="22902" xr:uid="{00000000-0005-0000-0000-00007A590000}"/>
    <cellStyle name="Nota 3 5 2 2 7 4 2" xfId="22903" xr:uid="{00000000-0005-0000-0000-00007B590000}"/>
    <cellStyle name="Nota 3 5 2 2 7 5" xfId="22904" xr:uid="{00000000-0005-0000-0000-00007C590000}"/>
    <cellStyle name="Nota 3 5 2 2 8" xfId="22905" xr:uid="{00000000-0005-0000-0000-00007D590000}"/>
    <cellStyle name="Nota 3 5 2 2 8 2" xfId="22906" xr:uid="{00000000-0005-0000-0000-00007E590000}"/>
    <cellStyle name="Nota 3 5 2 2 8 2 2" xfId="22907" xr:uid="{00000000-0005-0000-0000-00007F590000}"/>
    <cellStyle name="Nota 3 5 2 2 8 2 2 2" xfId="22908" xr:uid="{00000000-0005-0000-0000-000080590000}"/>
    <cellStyle name="Nota 3 5 2 2 8 2 3" xfId="22909" xr:uid="{00000000-0005-0000-0000-000081590000}"/>
    <cellStyle name="Nota 3 5 2 2 8 2 3 2" xfId="22910" xr:uid="{00000000-0005-0000-0000-000082590000}"/>
    <cellStyle name="Nota 3 5 2 2 8 2 4" xfId="22911" xr:uid="{00000000-0005-0000-0000-000083590000}"/>
    <cellStyle name="Nota 3 5 2 2 8 3" xfId="22912" xr:uid="{00000000-0005-0000-0000-000084590000}"/>
    <cellStyle name="Nota 3 5 2 2 8 3 2" xfId="22913" xr:uid="{00000000-0005-0000-0000-000085590000}"/>
    <cellStyle name="Nota 3 5 2 2 8 4" xfId="22914" xr:uid="{00000000-0005-0000-0000-000086590000}"/>
    <cellStyle name="Nota 3 5 2 2 8 4 2" xfId="22915" xr:uid="{00000000-0005-0000-0000-000087590000}"/>
    <cellStyle name="Nota 3 5 2 2 8 5" xfId="22916" xr:uid="{00000000-0005-0000-0000-000088590000}"/>
    <cellStyle name="Nota 3 5 2 2 9" xfId="22917" xr:uid="{00000000-0005-0000-0000-000089590000}"/>
    <cellStyle name="Nota 3 5 2 2 9 2" xfId="22918" xr:uid="{00000000-0005-0000-0000-00008A590000}"/>
    <cellStyle name="Nota 3 5 2 2 9 2 2" xfId="22919" xr:uid="{00000000-0005-0000-0000-00008B590000}"/>
    <cellStyle name="Nota 3 5 2 2 9 3" xfId="22920" xr:uid="{00000000-0005-0000-0000-00008C590000}"/>
    <cellStyle name="Nota 3 5 2 2 9 3 2" xfId="22921" xr:uid="{00000000-0005-0000-0000-00008D590000}"/>
    <cellStyle name="Nota 3 5 2 2 9 4" xfId="22922" xr:uid="{00000000-0005-0000-0000-00008E590000}"/>
    <cellStyle name="Nota 3 5 2 3" xfId="22923" xr:uid="{00000000-0005-0000-0000-00008F590000}"/>
    <cellStyle name="Nota 3 5 2 3 2" xfId="22924" xr:uid="{00000000-0005-0000-0000-000090590000}"/>
    <cellStyle name="Nota 3 5 2 3 2 10" xfId="22925" xr:uid="{00000000-0005-0000-0000-000091590000}"/>
    <cellStyle name="Nota 3 5 2 3 2 10 2" xfId="22926" xr:uid="{00000000-0005-0000-0000-000092590000}"/>
    <cellStyle name="Nota 3 5 2 3 2 11" xfId="22927" xr:uid="{00000000-0005-0000-0000-000093590000}"/>
    <cellStyle name="Nota 3 5 2 3 2 11 2" xfId="22928" xr:uid="{00000000-0005-0000-0000-000094590000}"/>
    <cellStyle name="Nota 3 5 2 3 2 12" xfId="22929" xr:uid="{00000000-0005-0000-0000-000095590000}"/>
    <cellStyle name="Nota 3 5 2 3 2 2" xfId="22930" xr:uid="{00000000-0005-0000-0000-000096590000}"/>
    <cellStyle name="Nota 3 5 2 3 2 2 2" xfId="22931" xr:uid="{00000000-0005-0000-0000-000097590000}"/>
    <cellStyle name="Nota 3 5 2 3 2 2 2 2" xfId="22932" xr:uid="{00000000-0005-0000-0000-000098590000}"/>
    <cellStyle name="Nota 3 5 2 3 2 2 2 2 2" xfId="22933" xr:uid="{00000000-0005-0000-0000-000099590000}"/>
    <cellStyle name="Nota 3 5 2 3 2 2 2 3" xfId="22934" xr:uid="{00000000-0005-0000-0000-00009A590000}"/>
    <cellStyle name="Nota 3 5 2 3 2 2 2 3 2" xfId="22935" xr:uid="{00000000-0005-0000-0000-00009B590000}"/>
    <cellStyle name="Nota 3 5 2 3 2 2 2 4" xfId="22936" xr:uid="{00000000-0005-0000-0000-00009C590000}"/>
    <cellStyle name="Nota 3 5 2 3 2 2 3" xfId="22937" xr:uid="{00000000-0005-0000-0000-00009D590000}"/>
    <cellStyle name="Nota 3 5 2 3 2 2 3 2" xfId="22938" xr:uid="{00000000-0005-0000-0000-00009E590000}"/>
    <cellStyle name="Nota 3 5 2 3 2 2 3 2 2" xfId="22939" xr:uid="{00000000-0005-0000-0000-00009F590000}"/>
    <cellStyle name="Nota 3 5 2 3 2 2 3 3" xfId="22940" xr:uid="{00000000-0005-0000-0000-0000A0590000}"/>
    <cellStyle name="Nota 3 5 2 3 2 2 4" xfId="22941" xr:uid="{00000000-0005-0000-0000-0000A1590000}"/>
    <cellStyle name="Nota 3 5 2 3 2 2 4 2" xfId="22942" xr:uid="{00000000-0005-0000-0000-0000A2590000}"/>
    <cellStyle name="Nota 3 5 2 3 2 2 5" xfId="22943" xr:uid="{00000000-0005-0000-0000-0000A3590000}"/>
    <cellStyle name="Nota 3 5 2 3 2 2 5 2" xfId="22944" xr:uid="{00000000-0005-0000-0000-0000A4590000}"/>
    <cellStyle name="Nota 3 5 2 3 2 2 6" xfId="22945" xr:uid="{00000000-0005-0000-0000-0000A5590000}"/>
    <cellStyle name="Nota 3 5 2 3 2 3" xfId="22946" xr:uid="{00000000-0005-0000-0000-0000A6590000}"/>
    <cellStyle name="Nota 3 5 2 3 2 3 2" xfId="22947" xr:uid="{00000000-0005-0000-0000-0000A7590000}"/>
    <cellStyle name="Nota 3 5 2 3 2 3 2 2" xfId="22948" xr:uid="{00000000-0005-0000-0000-0000A8590000}"/>
    <cellStyle name="Nota 3 5 2 3 2 3 2 2 2" xfId="22949" xr:uid="{00000000-0005-0000-0000-0000A9590000}"/>
    <cellStyle name="Nota 3 5 2 3 2 3 2 3" xfId="22950" xr:uid="{00000000-0005-0000-0000-0000AA590000}"/>
    <cellStyle name="Nota 3 5 2 3 2 3 2 3 2" xfId="22951" xr:uid="{00000000-0005-0000-0000-0000AB590000}"/>
    <cellStyle name="Nota 3 5 2 3 2 3 2 4" xfId="22952" xr:uid="{00000000-0005-0000-0000-0000AC590000}"/>
    <cellStyle name="Nota 3 5 2 3 2 3 3" xfId="22953" xr:uid="{00000000-0005-0000-0000-0000AD590000}"/>
    <cellStyle name="Nota 3 5 2 3 2 3 3 2" xfId="22954" xr:uid="{00000000-0005-0000-0000-0000AE590000}"/>
    <cellStyle name="Nota 3 5 2 3 2 3 3 2 2" xfId="22955" xr:uid="{00000000-0005-0000-0000-0000AF590000}"/>
    <cellStyle name="Nota 3 5 2 3 2 3 3 3" xfId="22956" xr:uid="{00000000-0005-0000-0000-0000B0590000}"/>
    <cellStyle name="Nota 3 5 2 3 2 3 4" xfId="22957" xr:uid="{00000000-0005-0000-0000-0000B1590000}"/>
    <cellStyle name="Nota 3 5 2 3 2 3 4 2" xfId="22958" xr:uid="{00000000-0005-0000-0000-0000B2590000}"/>
    <cellStyle name="Nota 3 5 2 3 2 3 5" xfId="22959" xr:uid="{00000000-0005-0000-0000-0000B3590000}"/>
    <cellStyle name="Nota 3 5 2 3 2 3 5 2" xfId="22960" xr:uid="{00000000-0005-0000-0000-0000B4590000}"/>
    <cellStyle name="Nota 3 5 2 3 2 3 6" xfId="22961" xr:uid="{00000000-0005-0000-0000-0000B5590000}"/>
    <cellStyle name="Nota 3 5 2 3 2 4" xfId="22962" xr:uid="{00000000-0005-0000-0000-0000B6590000}"/>
    <cellStyle name="Nota 3 5 2 3 2 4 2" xfId="22963" xr:uid="{00000000-0005-0000-0000-0000B7590000}"/>
    <cellStyle name="Nota 3 5 2 3 2 4 2 2" xfId="22964" xr:uid="{00000000-0005-0000-0000-0000B8590000}"/>
    <cellStyle name="Nota 3 5 2 3 2 4 2 2 2" xfId="22965" xr:uid="{00000000-0005-0000-0000-0000B9590000}"/>
    <cellStyle name="Nota 3 5 2 3 2 4 2 3" xfId="22966" xr:uid="{00000000-0005-0000-0000-0000BA590000}"/>
    <cellStyle name="Nota 3 5 2 3 2 4 2 3 2" xfId="22967" xr:uid="{00000000-0005-0000-0000-0000BB590000}"/>
    <cellStyle name="Nota 3 5 2 3 2 4 2 4" xfId="22968" xr:uid="{00000000-0005-0000-0000-0000BC590000}"/>
    <cellStyle name="Nota 3 5 2 3 2 4 3" xfId="22969" xr:uid="{00000000-0005-0000-0000-0000BD590000}"/>
    <cellStyle name="Nota 3 5 2 3 2 4 3 2" xfId="22970" xr:uid="{00000000-0005-0000-0000-0000BE590000}"/>
    <cellStyle name="Nota 3 5 2 3 2 4 3 2 2" xfId="22971" xr:uid="{00000000-0005-0000-0000-0000BF590000}"/>
    <cellStyle name="Nota 3 5 2 3 2 4 3 3" xfId="22972" xr:uid="{00000000-0005-0000-0000-0000C0590000}"/>
    <cellStyle name="Nota 3 5 2 3 2 4 4" xfId="22973" xr:uid="{00000000-0005-0000-0000-0000C1590000}"/>
    <cellStyle name="Nota 3 5 2 3 2 4 4 2" xfId="22974" xr:uid="{00000000-0005-0000-0000-0000C2590000}"/>
    <cellStyle name="Nota 3 5 2 3 2 4 5" xfId="22975" xr:uid="{00000000-0005-0000-0000-0000C3590000}"/>
    <cellStyle name="Nota 3 5 2 3 2 4 5 2" xfId="22976" xr:uid="{00000000-0005-0000-0000-0000C4590000}"/>
    <cellStyle name="Nota 3 5 2 3 2 4 6" xfId="22977" xr:uid="{00000000-0005-0000-0000-0000C5590000}"/>
    <cellStyle name="Nota 3 5 2 3 2 5" xfId="22978" xr:uid="{00000000-0005-0000-0000-0000C6590000}"/>
    <cellStyle name="Nota 3 5 2 3 2 5 2" xfId="22979" xr:uid="{00000000-0005-0000-0000-0000C7590000}"/>
    <cellStyle name="Nota 3 5 2 3 2 5 2 2" xfId="22980" xr:uid="{00000000-0005-0000-0000-0000C8590000}"/>
    <cellStyle name="Nota 3 5 2 3 2 5 2 2 2" xfId="22981" xr:uid="{00000000-0005-0000-0000-0000C9590000}"/>
    <cellStyle name="Nota 3 5 2 3 2 5 2 3" xfId="22982" xr:uid="{00000000-0005-0000-0000-0000CA590000}"/>
    <cellStyle name="Nota 3 5 2 3 2 5 2 3 2" xfId="22983" xr:uid="{00000000-0005-0000-0000-0000CB590000}"/>
    <cellStyle name="Nota 3 5 2 3 2 5 2 4" xfId="22984" xr:uid="{00000000-0005-0000-0000-0000CC590000}"/>
    <cellStyle name="Nota 3 5 2 3 2 5 3" xfId="22985" xr:uid="{00000000-0005-0000-0000-0000CD590000}"/>
    <cellStyle name="Nota 3 5 2 3 2 5 3 2" xfId="22986" xr:uid="{00000000-0005-0000-0000-0000CE590000}"/>
    <cellStyle name="Nota 3 5 2 3 2 5 3 2 2" xfId="22987" xr:uid="{00000000-0005-0000-0000-0000CF590000}"/>
    <cellStyle name="Nota 3 5 2 3 2 5 3 3" xfId="22988" xr:uid="{00000000-0005-0000-0000-0000D0590000}"/>
    <cellStyle name="Nota 3 5 2 3 2 5 4" xfId="22989" xr:uid="{00000000-0005-0000-0000-0000D1590000}"/>
    <cellStyle name="Nota 3 5 2 3 2 5 4 2" xfId="22990" xr:uid="{00000000-0005-0000-0000-0000D2590000}"/>
    <cellStyle name="Nota 3 5 2 3 2 5 5" xfId="22991" xr:uid="{00000000-0005-0000-0000-0000D3590000}"/>
    <cellStyle name="Nota 3 5 2 3 2 5 5 2" xfId="22992" xr:uid="{00000000-0005-0000-0000-0000D4590000}"/>
    <cellStyle name="Nota 3 5 2 3 2 5 6" xfId="22993" xr:uid="{00000000-0005-0000-0000-0000D5590000}"/>
    <cellStyle name="Nota 3 5 2 3 2 6" xfId="22994" xr:uid="{00000000-0005-0000-0000-0000D6590000}"/>
    <cellStyle name="Nota 3 5 2 3 2 6 2" xfId="22995" xr:uid="{00000000-0005-0000-0000-0000D7590000}"/>
    <cellStyle name="Nota 3 5 2 3 2 6 2 2" xfId="22996" xr:uid="{00000000-0005-0000-0000-0000D8590000}"/>
    <cellStyle name="Nota 3 5 2 3 2 6 2 2 2" xfId="22997" xr:uid="{00000000-0005-0000-0000-0000D9590000}"/>
    <cellStyle name="Nota 3 5 2 3 2 6 2 3" xfId="22998" xr:uid="{00000000-0005-0000-0000-0000DA590000}"/>
    <cellStyle name="Nota 3 5 2 3 2 6 2 3 2" xfId="22999" xr:uid="{00000000-0005-0000-0000-0000DB590000}"/>
    <cellStyle name="Nota 3 5 2 3 2 6 2 4" xfId="23000" xr:uid="{00000000-0005-0000-0000-0000DC590000}"/>
    <cellStyle name="Nota 3 5 2 3 2 6 3" xfId="23001" xr:uid="{00000000-0005-0000-0000-0000DD590000}"/>
    <cellStyle name="Nota 3 5 2 3 2 6 3 2" xfId="23002" xr:uid="{00000000-0005-0000-0000-0000DE590000}"/>
    <cellStyle name="Nota 3 5 2 3 2 6 4" xfId="23003" xr:uid="{00000000-0005-0000-0000-0000DF590000}"/>
    <cellStyle name="Nota 3 5 2 3 2 6 4 2" xfId="23004" xr:uid="{00000000-0005-0000-0000-0000E0590000}"/>
    <cellStyle name="Nota 3 5 2 3 2 6 5" xfId="23005" xr:uid="{00000000-0005-0000-0000-0000E1590000}"/>
    <cellStyle name="Nota 3 5 2 3 2 7" xfId="23006" xr:uid="{00000000-0005-0000-0000-0000E2590000}"/>
    <cellStyle name="Nota 3 5 2 3 2 7 2" xfId="23007" xr:uid="{00000000-0005-0000-0000-0000E3590000}"/>
    <cellStyle name="Nota 3 5 2 3 2 7 2 2" xfId="23008" xr:uid="{00000000-0005-0000-0000-0000E4590000}"/>
    <cellStyle name="Nota 3 5 2 3 2 7 3" xfId="23009" xr:uid="{00000000-0005-0000-0000-0000E5590000}"/>
    <cellStyle name="Nota 3 5 2 3 2 7 3 2" xfId="23010" xr:uid="{00000000-0005-0000-0000-0000E6590000}"/>
    <cellStyle name="Nota 3 5 2 3 2 7 4" xfId="23011" xr:uid="{00000000-0005-0000-0000-0000E7590000}"/>
    <cellStyle name="Nota 3 5 2 3 2 8" xfId="23012" xr:uid="{00000000-0005-0000-0000-0000E8590000}"/>
    <cellStyle name="Nota 3 5 2 3 2 8 2" xfId="23013" xr:uid="{00000000-0005-0000-0000-0000E9590000}"/>
    <cellStyle name="Nota 3 5 2 3 2 8 2 2" xfId="23014" xr:uid="{00000000-0005-0000-0000-0000EA590000}"/>
    <cellStyle name="Nota 3 5 2 3 2 8 3" xfId="23015" xr:uid="{00000000-0005-0000-0000-0000EB590000}"/>
    <cellStyle name="Nota 3 5 2 3 2 8 3 2" xfId="23016" xr:uid="{00000000-0005-0000-0000-0000EC590000}"/>
    <cellStyle name="Nota 3 5 2 3 2 8 4" xfId="23017" xr:uid="{00000000-0005-0000-0000-0000ED590000}"/>
    <cellStyle name="Nota 3 5 2 3 2 9" xfId="23018" xr:uid="{00000000-0005-0000-0000-0000EE590000}"/>
    <cellStyle name="Nota 3 5 2 3 2 9 2" xfId="23019" xr:uid="{00000000-0005-0000-0000-0000EF590000}"/>
    <cellStyle name="Nota 3 5 2 3 2 9 2 2" xfId="23020" xr:uid="{00000000-0005-0000-0000-0000F0590000}"/>
    <cellStyle name="Nota 3 5 2 3 2 9 3" xfId="23021" xr:uid="{00000000-0005-0000-0000-0000F1590000}"/>
    <cellStyle name="Nota 3 5 2 3 3" xfId="23022" xr:uid="{00000000-0005-0000-0000-0000F2590000}"/>
    <cellStyle name="Nota 3 5 2 3 3 10" xfId="23023" xr:uid="{00000000-0005-0000-0000-0000F3590000}"/>
    <cellStyle name="Nota 3 5 2 3 3 10 2" xfId="23024" xr:uid="{00000000-0005-0000-0000-0000F4590000}"/>
    <cellStyle name="Nota 3 5 2 3 3 11" xfId="23025" xr:uid="{00000000-0005-0000-0000-0000F5590000}"/>
    <cellStyle name="Nota 3 5 2 3 3 11 2" xfId="23026" xr:uid="{00000000-0005-0000-0000-0000F6590000}"/>
    <cellStyle name="Nota 3 5 2 3 3 12" xfId="23027" xr:uid="{00000000-0005-0000-0000-0000F7590000}"/>
    <cellStyle name="Nota 3 5 2 3 3 2" xfId="23028" xr:uid="{00000000-0005-0000-0000-0000F8590000}"/>
    <cellStyle name="Nota 3 5 2 3 3 2 2" xfId="23029" xr:uid="{00000000-0005-0000-0000-0000F9590000}"/>
    <cellStyle name="Nota 3 5 2 3 3 2 2 2" xfId="23030" xr:uid="{00000000-0005-0000-0000-0000FA590000}"/>
    <cellStyle name="Nota 3 5 2 3 3 2 2 2 2" xfId="23031" xr:uid="{00000000-0005-0000-0000-0000FB590000}"/>
    <cellStyle name="Nota 3 5 2 3 3 2 2 3" xfId="23032" xr:uid="{00000000-0005-0000-0000-0000FC590000}"/>
    <cellStyle name="Nota 3 5 2 3 3 2 2 3 2" xfId="23033" xr:uid="{00000000-0005-0000-0000-0000FD590000}"/>
    <cellStyle name="Nota 3 5 2 3 3 2 2 4" xfId="23034" xr:uid="{00000000-0005-0000-0000-0000FE590000}"/>
    <cellStyle name="Nota 3 5 2 3 3 2 3" xfId="23035" xr:uid="{00000000-0005-0000-0000-0000FF590000}"/>
    <cellStyle name="Nota 3 5 2 3 3 2 3 2" xfId="23036" xr:uid="{00000000-0005-0000-0000-0000005A0000}"/>
    <cellStyle name="Nota 3 5 2 3 3 2 3 2 2" xfId="23037" xr:uid="{00000000-0005-0000-0000-0000015A0000}"/>
    <cellStyle name="Nota 3 5 2 3 3 2 3 3" xfId="23038" xr:uid="{00000000-0005-0000-0000-0000025A0000}"/>
    <cellStyle name="Nota 3 5 2 3 3 2 4" xfId="23039" xr:uid="{00000000-0005-0000-0000-0000035A0000}"/>
    <cellStyle name="Nota 3 5 2 3 3 2 4 2" xfId="23040" xr:uid="{00000000-0005-0000-0000-0000045A0000}"/>
    <cellStyle name="Nota 3 5 2 3 3 2 5" xfId="23041" xr:uid="{00000000-0005-0000-0000-0000055A0000}"/>
    <cellStyle name="Nota 3 5 2 3 3 2 5 2" xfId="23042" xr:uid="{00000000-0005-0000-0000-0000065A0000}"/>
    <cellStyle name="Nota 3 5 2 3 3 2 6" xfId="23043" xr:uid="{00000000-0005-0000-0000-0000075A0000}"/>
    <cellStyle name="Nota 3 5 2 3 3 3" xfId="23044" xr:uid="{00000000-0005-0000-0000-0000085A0000}"/>
    <cellStyle name="Nota 3 5 2 3 3 3 2" xfId="23045" xr:uid="{00000000-0005-0000-0000-0000095A0000}"/>
    <cellStyle name="Nota 3 5 2 3 3 3 2 2" xfId="23046" xr:uid="{00000000-0005-0000-0000-00000A5A0000}"/>
    <cellStyle name="Nota 3 5 2 3 3 3 2 2 2" xfId="23047" xr:uid="{00000000-0005-0000-0000-00000B5A0000}"/>
    <cellStyle name="Nota 3 5 2 3 3 3 2 3" xfId="23048" xr:uid="{00000000-0005-0000-0000-00000C5A0000}"/>
    <cellStyle name="Nota 3 5 2 3 3 3 2 3 2" xfId="23049" xr:uid="{00000000-0005-0000-0000-00000D5A0000}"/>
    <cellStyle name="Nota 3 5 2 3 3 3 2 4" xfId="23050" xr:uid="{00000000-0005-0000-0000-00000E5A0000}"/>
    <cellStyle name="Nota 3 5 2 3 3 3 3" xfId="23051" xr:uid="{00000000-0005-0000-0000-00000F5A0000}"/>
    <cellStyle name="Nota 3 5 2 3 3 3 3 2" xfId="23052" xr:uid="{00000000-0005-0000-0000-0000105A0000}"/>
    <cellStyle name="Nota 3 5 2 3 3 3 3 2 2" xfId="23053" xr:uid="{00000000-0005-0000-0000-0000115A0000}"/>
    <cellStyle name="Nota 3 5 2 3 3 3 3 3" xfId="23054" xr:uid="{00000000-0005-0000-0000-0000125A0000}"/>
    <cellStyle name="Nota 3 5 2 3 3 3 4" xfId="23055" xr:uid="{00000000-0005-0000-0000-0000135A0000}"/>
    <cellStyle name="Nota 3 5 2 3 3 3 4 2" xfId="23056" xr:uid="{00000000-0005-0000-0000-0000145A0000}"/>
    <cellStyle name="Nota 3 5 2 3 3 3 5" xfId="23057" xr:uid="{00000000-0005-0000-0000-0000155A0000}"/>
    <cellStyle name="Nota 3 5 2 3 3 3 5 2" xfId="23058" xr:uid="{00000000-0005-0000-0000-0000165A0000}"/>
    <cellStyle name="Nota 3 5 2 3 3 3 6" xfId="23059" xr:uid="{00000000-0005-0000-0000-0000175A0000}"/>
    <cellStyle name="Nota 3 5 2 3 3 4" xfId="23060" xr:uid="{00000000-0005-0000-0000-0000185A0000}"/>
    <cellStyle name="Nota 3 5 2 3 3 4 2" xfId="23061" xr:uid="{00000000-0005-0000-0000-0000195A0000}"/>
    <cellStyle name="Nota 3 5 2 3 3 4 2 2" xfId="23062" xr:uid="{00000000-0005-0000-0000-00001A5A0000}"/>
    <cellStyle name="Nota 3 5 2 3 3 4 2 2 2" xfId="23063" xr:uid="{00000000-0005-0000-0000-00001B5A0000}"/>
    <cellStyle name="Nota 3 5 2 3 3 4 2 3" xfId="23064" xr:uid="{00000000-0005-0000-0000-00001C5A0000}"/>
    <cellStyle name="Nota 3 5 2 3 3 4 2 3 2" xfId="23065" xr:uid="{00000000-0005-0000-0000-00001D5A0000}"/>
    <cellStyle name="Nota 3 5 2 3 3 4 2 4" xfId="23066" xr:uid="{00000000-0005-0000-0000-00001E5A0000}"/>
    <cellStyle name="Nota 3 5 2 3 3 4 3" xfId="23067" xr:uid="{00000000-0005-0000-0000-00001F5A0000}"/>
    <cellStyle name="Nota 3 5 2 3 3 4 3 2" xfId="23068" xr:uid="{00000000-0005-0000-0000-0000205A0000}"/>
    <cellStyle name="Nota 3 5 2 3 3 4 3 2 2" xfId="23069" xr:uid="{00000000-0005-0000-0000-0000215A0000}"/>
    <cellStyle name="Nota 3 5 2 3 3 4 3 3" xfId="23070" xr:uid="{00000000-0005-0000-0000-0000225A0000}"/>
    <cellStyle name="Nota 3 5 2 3 3 4 4" xfId="23071" xr:uid="{00000000-0005-0000-0000-0000235A0000}"/>
    <cellStyle name="Nota 3 5 2 3 3 4 4 2" xfId="23072" xr:uid="{00000000-0005-0000-0000-0000245A0000}"/>
    <cellStyle name="Nota 3 5 2 3 3 4 5" xfId="23073" xr:uid="{00000000-0005-0000-0000-0000255A0000}"/>
    <cellStyle name="Nota 3 5 2 3 3 4 5 2" xfId="23074" xr:uid="{00000000-0005-0000-0000-0000265A0000}"/>
    <cellStyle name="Nota 3 5 2 3 3 4 6" xfId="23075" xr:uid="{00000000-0005-0000-0000-0000275A0000}"/>
    <cellStyle name="Nota 3 5 2 3 3 5" xfId="23076" xr:uid="{00000000-0005-0000-0000-0000285A0000}"/>
    <cellStyle name="Nota 3 5 2 3 3 5 2" xfId="23077" xr:uid="{00000000-0005-0000-0000-0000295A0000}"/>
    <cellStyle name="Nota 3 5 2 3 3 5 2 2" xfId="23078" xr:uid="{00000000-0005-0000-0000-00002A5A0000}"/>
    <cellStyle name="Nota 3 5 2 3 3 5 2 2 2" xfId="23079" xr:uid="{00000000-0005-0000-0000-00002B5A0000}"/>
    <cellStyle name="Nota 3 5 2 3 3 5 2 3" xfId="23080" xr:uid="{00000000-0005-0000-0000-00002C5A0000}"/>
    <cellStyle name="Nota 3 5 2 3 3 5 2 3 2" xfId="23081" xr:uid="{00000000-0005-0000-0000-00002D5A0000}"/>
    <cellStyle name="Nota 3 5 2 3 3 5 2 4" xfId="23082" xr:uid="{00000000-0005-0000-0000-00002E5A0000}"/>
    <cellStyle name="Nota 3 5 2 3 3 5 3" xfId="23083" xr:uid="{00000000-0005-0000-0000-00002F5A0000}"/>
    <cellStyle name="Nota 3 5 2 3 3 5 3 2" xfId="23084" xr:uid="{00000000-0005-0000-0000-0000305A0000}"/>
    <cellStyle name="Nota 3 5 2 3 3 5 3 2 2" xfId="23085" xr:uid="{00000000-0005-0000-0000-0000315A0000}"/>
    <cellStyle name="Nota 3 5 2 3 3 5 3 3" xfId="23086" xr:uid="{00000000-0005-0000-0000-0000325A0000}"/>
    <cellStyle name="Nota 3 5 2 3 3 5 4" xfId="23087" xr:uid="{00000000-0005-0000-0000-0000335A0000}"/>
    <cellStyle name="Nota 3 5 2 3 3 5 4 2" xfId="23088" xr:uid="{00000000-0005-0000-0000-0000345A0000}"/>
    <cellStyle name="Nota 3 5 2 3 3 5 5" xfId="23089" xr:uid="{00000000-0005-0000-0000-0000355A0000}"/>
    <cellStyle name="Nota 3 5 2 3 3 5 5 2" xfId="23090" xr:uid="{00000000-0005-0000-0000-0000365A0000}"/>
    <cellStyle name="Nota 3 5 2 3 3 5 6" xfId="23091" xr:uid="{00000000-0005-0000-0000-0000375A0000}"/>
    <cellStyle name="Nota 3 5 2 3 3 6" xfId="23092" xr:uid="{00000000-0005-0000-0000-0000385A0000}"/>
    <cellStyle name="Nota 3 5 2 3 3 6 2" xfId="23093" xr:uid="{00000000-0005-0000-0000-0000395A0000}"/>
    <cellStyle name="Nota 3 5 2 3 3 6 2 2" xfId="23094" xr:uid="{00000000-0005-0000-0000-00003A5A0000}"/>
    <cellStyle name="Nota 3 5 2 3 3 6 2 2 2" xfId="23095" xr:uid="{00000000-0005-0000-0000-00003B5A0000}"/>
    <cellStyle name="Nota 3 5 2 3 3 6 2 3" xfId="23096" xr:uid="{00000000-0005-0000-0000-00003C5A0000}"/>
    <cellStyle name="Nota 3 5 2 3 3 6 2 3 2" xfId="23097" xr:uid="{00000000-0005-0000-0000-00003D5A0000}"/>
    <cellStyle name="Nota 3 5 2 3 3 6 2 4" xfId="23098" xr:uid="{00000000-0005-0000-0000-00003E5A0000}"/>
    <cellStyle name="Nota 3 5 2 3 3 6 3" xfId="23099" xr:uid="{00000000-0005-0000-0000-00003F5A0000}"/>
    <cellStyle name="Nota 3 5 2 3 3 6 3 2" xfId="23100" xr:uid="{00000000-0005-0000-0000-0000405A0000}"/>
    <cellStyle name="Nota 3 5 2 3 3 6 4" xfId="23101" xr:uid="{00000000-0005-0000-0000-0000415A0000}"/>
    <cellStyle name="Nota 3 5 2 3 3 6 4 2" xfId="23102" xr:uid="{00000000-0005-0000-0000-0000425A0000}"/>
    <cellStyle name="Nota 3 5 2 3 3 6 5" xfId="23103" xr:uid="{00000000-0005-0000-0000-0000435A0000}"/>
    <cellStyle name="Nota 3 5 2 3 3 7" xfId="23104" xr:uid="{00000000-0005-0000-0000-0000445A0000}"/>
    <cellStyle name="Nota 3 5 2 3 3 7 2" xfId="23105" xr:uid="{00000000-0005-0000-0000-0000455A0000}"/>
    <cellStyle name="Nota 3 5 2 3 3 7 2 2" xfId="23106" xr:uid="{00000000-0005-0000-0000-0000465A0000}"/>
    <cellStyle name="Nota 3 5 2 3 3 7 3" xfId="23107" xr:uid="{00000000-0005-0000-0000-0000475A0000}"/>
    <cellStyle name="Nota 3 5 2 3 3 7 3 2" xfId="23108" xr:uid="{00000000-0005-0000-0000-0000485A0000}"/>
    <cellStyle name="Nota 3 5 2 3 3 7 4" xfId="23109" xr:uid="{00000000-0005-0000-0000-0000495A0000}"/>
    <cellStyle name="Nota 3 5 2 3 3 8" xfId="23110" xr:uid="{00000000-0005-0000-0000-00004A5A0000}"/>
    <cellStyle name="Nota 3 5 2 3 3 8 2" xfId="23111" xr:uid="{00000000-0005-0000-0000-00004B5A0000}"/>
    <cellStyle name="Nota 3 5 2 3 3 8 2 2" xfId="23112" xr:uid="{00000000-0005-0000-0000-00004C5A0000}"/>
    <cellStyle name="Nota 3 5 2 3 3 8 3" xfId="23113" xr:uid="{00000000-0005-0000-0000-00004D5A0000}"/>
    <cellStyle name="Nota 3 5 2 3 3 8 3 2" xfId="23114" xr:uid="{00000000-0005-0000-0000-00004E5A0000}"/>
    <cellStyle name="Nota 3 5 2 3 3 8 4" xfId="23115" xr:uid="{00000000-0005-0000-0000-00004F5A0000}"/>
    <cellStyle name="Nota 3 5 2 3 3 9" xfId="23116" xr:uid="{00000000-0005-0000-0000-0000505A0000}"/>
    <cellStyle name="Nota 3 5 2 3 3 9 2" xfId="23117" xr:uid="{00000000-0005-0000-0000-0000515A0000}"/>
    <cellStyle name="Nota 3 5 2 3 3 9 2 2" xfId="23118" xr:uid="{00000000-0005-0000-0000-0000525A0000}"/>
    <cellStyle name="Nota 3 5 2 3 3 9 3" xfId="23119" xr:uid="{00000000-0005-0000-0000-0000535A0000}"/>
    <cellStyle name="Nota 3 5 2 3 4" xfId="23120" xr:uid="{00000000-0005-0000-0000-0000545A0000}"/>
    <cellStyle name="Nota 3 5 2 3 4 2" xfId="23121" xr:uid="{00000000-0005-0000-0000-0000555A0000}"/>
    <cellStyle name="Nota 3 5 2 3 4 2 2" xfId="23122" xr:uid="{00000000-0005-0000-0000-0000565A0000}"/>
    <cellStyle name="Nota 3 5 2 3 4 2 2 2" xfId="23123" xr:uid="{00000000-0005-0000-0000-0000575A0000}"/>
    <cellStyle name="Nota 3 5 2 3 4 2 3" xfId="23124" xr:uid="{00000000-0005-0000-0000-0000585A0000}"/>
    <cellStyle name="Nota 3 5 2 3 4 3" xfId="23125" xr:uid="{00000000-0005-0000-0000-0000595A0000}"/>
    <cellStyle name="Nota 3 5 2 3 4 3 2" xfId="23126" xr:uid="{00000000-0005-0000-0000-00005A5A0000}"/>
    <cellStyle name="Nota 3 5 2 3 4 3 2 2" xfId="23127" xr:uid="{00000000-0005-0000-0000-00005B5A0000}"/>
    <cellStyle name="Nota 3 5 2 3 4 3 3" xfId="23128" xr:uid="{00000000-0005-0000-0000-00005C5A0000}"/>
    <cellStyle name="Nota 3 5 2 3 4 4" xfId="23129" xr:uid="{00000000-0005-0000-0000-00005D5A0000}"/>
    <cellStyle name="Nota 3 5 2 3 4 4 2" xfId="23130" xr:uid="{00000000-0005-0000-0000-00005E5A0000}"/>
    <cellStyle name="Nota 3 5 2 3 4 4 2 2" xfId="23131" xr:uid="{00000000-0005-0000-0000-00005F5A0000}"/>
    <cellStyle name="Nota 3 5 2 3 4 4 3" xfId="23132" xr:uid="{00000000-0005-0000-0000-0000605A0000}"/>
    <cellStyle name="Nota 3 5 2 3 4 5" xfId="23133" xr:uid="{00000000-0005-0000-0000-0000615A0000}"/>
    <cellStyle name="Nota 3 5 2 3 4 5 2" xfId="23134" xr:uid="{00000000-0005-0000-0000-0000625A0000}"/>
    <cellStyle name="Nota 3 5 2 3 4 5 2 2" xfId="23135" xr:uid="{00000000-0005-0000-0000-0000635A0000}"/>
    <cellStyle name="Nota 3 5 2 3 4 5 3" xfId="23136" xr:uid="{00000000-0005-0000-0000-0000645A0000}"/>
    <cellStyle name="Nota 3 5 2 3 4 6" xfId="23137" xr:uid="{00000000-0005-0000-0000-0000655A0000}"/>
    <cellStyle name="Nota 3 5 2 3 4 6 2" xfId="23138" xr:uid="{00000000-0005-0000-0000-0000665A0000}"/>
    <cellStyle name="Nota 3 5 2 3 4 6 2 2" xfId="23139" xr:uid="{00000000-0005-0000-0000-0000675A0000}"/>
    <cellStyle name="Nota 3 5 2 3 4 6 3" xfId="23140" xr:uid="{00000000-0005-0000-0000-0000685A0000}"/>
    <cellStyle name="Nota 3 5 2 3 4 7" xfId="23141" xr:uid="{00000000-0005-0000-0000-0000695A0000}"/>
    <cellStyle name="Nota 3 5 2 3 4 7 2" xfId="23142" xr:uid="{00000000-0005-0000-0000-00006A5A0000}"/>
    <cellStyle name="Nota 3 5 2 3 4 8" xfId="23143" xr:uid="{00000000-0005-0000-0000-00006B5A0000}"/>
    <cellStyle name="Nota 3 5 2 3 4 8 2" xfId="23144" xr:uid="{00000000-0005-0000-0000-00006C5A0000}"/>
    <cellStyle name="Nota 3 5 2 3 4 9" xfId="23145" xr:uid="{00000000-0005-0000-0000-00006D5A0000}"/>
    <cellStyle name="Nota 3 5 2 3 5" xfId="23146" xr:uid="{00000000-0005-0000-0000-00006E5A0000}"/>
    <cellStyle name="Nota 3 5 2 3 5 2" xfId="23147" xr:uid="{00000000-0005-0000-0000-00006F5A0000}"/>
    <cellStyle name="Nota 3 5 2 3 5 2 2" xfId="23148" xr:uid="{00000000-0005-0000-0000-0000705A0000}"/>
    <cellStyle name="Nota 3 5 2 3 5 2 2 2" xfId="23149" xr:uid="{00000000-0005-0000-0000-0000715A0000}"/>
    <cellStyle name="Nota 3 5 2 3 5 2 3" xfId="23150" xr:uid="{00000000-0005-0000-0000-0000725A0000}"/>
    <cellStyle name="Nota 3 5 2 3 5 3" xfId="23151" xr:uid="{00000000-0005-0000-0000-0000735A0000}"/>
    <cellStyle name="Nota 3 5 2 3 5 3 2" xfId="23152" xr:uid="{00000000-0005-0000-0000-0000745A0000}"/>
    <cellStyle name="Nota 3 5 2 3 5 4" xfId="23153" xr:uid="{00000000-0005-0000-0000-0000755A0000}"/>
    <cellStyle name="Nota 3 5 2 3 5 4 2" xfId="23154" xr:uid="{00000000-0005-0000-0000-0000765A0000}"/>
    <cellStyle name="Nota 3 5 2 3 5 5" xfId="23155" xr:uid="{00000000-0005-0000-0000-0000775A0000}"/>
    <cellStyle name="Nota 3 5 2 3 6" xfId="23156" xr:uid="{00000000-0005-0000-0000-0000785A0000}"/>
    <cellStyle name="Nota 3 5 2 3 6 2" xfId="23157" xr:uid="{00000000-0005-0000-0000-0000795A0000}"/>
    <cellStyle name="Nota 3 5 2 3 7" xfId="23158" xr:uid="{00000000-0005-0000-0000-00007A5A0000}"/>
    <cellStyle name="Nota 3 5 2 4" xfId="23159" xr:uid="{00000000-0005-0000-0000-00007B5A0000}"/>
    <cellStyle name="Nota 3 5 2 4 2" xfId="23160" xr:uid="{00000000-0005-0000-0000-00007C5A0000}"/>
    <cellStyle name="Nota 3 5 2 4 2 2" xfId="23161" xr:uid="{00000000-0005-0000-0000-00007D5A0000}"/>
    <cellStyle name="Nota 3 5 2 4 2 2 10" xfId="23162" xr:uid="{00000000-0005-0000-0000-00007E5A0000}"/>
    <cellStyle name="Nota 3 5 2 4 2 2 10 2" xfId="23163" xr:uid="{00000000-0005-0000-0000-00007F5A0000}"/>
    <cellStyle name="Nota 3 5 2 4 2 2 11" xfId="23164" xr:uid="{00000000-0005-0000-0000-0000805A0000}"/>
    <cellStyle name="Nota 3 5 2 4 2 2 11 2" xfId="23165" xr:uid="{00000000-0005-0000-0000-0000815A0000}"/>
    <cellStyle name="Nota 3 5 2 4 2 2 12" xfId="23166" xr:uid="{00000000-0005-0000-0000-0000825A0000}"/>
    <cellStyle name="Nota 3 5 2 4 2 2 2" xfId="23167" xr:uid="{00000000-0005-0000-0000-0000835A0000}"/>
    <cellStyle name="Nota 3 5 2 4 2 2 2 2" xfId="23168" xr:uid="{00000000-0005-0000-0000-0000845A0000}"/>
    <cellStyle name="Nota 3 5 2 4 2 2 2 2 2" xfId="23169" xr:uid="{00000000-0005-0000-0000-0000855A0000}"/>
    <cellStyle name="Nota 3 5 2 4 2 2 2 2 2 2" xfId="23170" xr:uid="{00000000-0005-0000-0000-0000865A0000}"/>
    <cellStyle name="Nota 3 5 2 4 2 2 2 2 3" xfId="23171" xr:uid="{00000000-0005-0000-0000-0000875A0000}"/>
    <cellStyle name="Nota 3 5 2 4 2 2 2 2 3 2" xfId="23172" xr:uid="{00000000-0005-0000-0000-0000885A0000}"/>
    <cellStyle name="Nota 3 5 2 4 2 2 2 2 4" xfId="23173" xr:uid="{00000000-0005-0000-0000-0000895A0000}"/>
    <cellStyle name="Nota 3 5 2 4 2 2 2 3" xfId="23174" xr:uid="{00000000-0005-0000-0000-00008A5A0000}"/>
    <cellStyle name="Nota 3 5 2 4 2 2 2 3 2" xfId="23175" xr:uid="{00000000-0005-0000-0000-00008B5A0000}"/>
    <cellStyle name="Nota 3 5 2 4 2 2 2 3 2 2" xfId="23176" xr:uid="{00000000-0005-0000-0000-00008C5A0000}"/>
    <cellStyle name="Nota 3 5 2 4 2 2 2 3 3" xfId="23177" xr:uid="{00000000-0005-0000-0000-00008D5A0000}"/>
    <cellStyle name="Nota 3 5 2 4 2 2 2 4" xfId="23178" xr:uid="{00000000-0005-0000-0000-00008E5A0000}"/>
    <cellStyle name="Nota 3 5 2 4 2 2 2 4 2" xfId="23179" xr:uid="{00000000-0005-0000-0000-00008F5A0000}"/>
    <cellStyle name="Nota 3 5 2 4 2 2 2 5" xfId="23180" xr:uid="{00000000-0005-0000-0000-0000905A0000}"/>
    <cellStyle name="Nota 3 5 2 4 2 2 2 5 2" xfId="23181" xr:uid="{00000000-0005-0000-0000-0000915A0000}"/>
    <cellStyle name="Nota 3 5 2 4 2 2 2 6" xfId="23182" xr:uid="{00000000-0005-0000-0000-0000925A0000}"/>
    <cellStyle name="Nota 3 5 2 4 2 2 3" xfId="23183" xr:uid="{00000000-0005-0000-0000-0000935A0000}"/>
    <cellStyle name="Nota 3 5 2 4 2 2 3 2" xfId="23184" xr:uid="{00000000-0005-0000-0000-0000945A0000}"/>
    <cellStyle name="Nota 3 5 2 4 2 2 3 2 2" xfId="23185" xr:uid="{00000000-0005-0000-0000-0000955A0000}"/>
    <cellStyle name="Nota 3 5 2 4 2 2 3 2 2 2" xfId="23186" xr:uid="{00000000-0005-0000-0000-0000965A0000}"/>
    <cellStyle name="Nota 3 5 2 4 2 2 3 2 3" xfId="23187" xr:uid="{00000000-0005-0000-0000-0000975A0000}"/>
    <cellStyle name="Nota 3 5 2 4 2 2 3 2 3 2" xfId="23188" xr:uid="{00000000-0005-0000-0000-0000985A0000}"/>
    <cellStyle name="Nota 3 5 2 4 2 2 3 2 4" xfId="23189" xr:uid="{00000000-0005-0000-0000-0000995A0000}"/>
    <cellStyle name="Nota 3 5 2 4 2 2 3 3" xfId="23190" xr:uid="{00000000-0005-0000-0000-00009A5A0000}"/>
    <cellStyle name="Nota 3 5 2 4 2 2 3 3 2" xfId="23191" xr:uid="{00000000-0005-0000-0000-00009B5A0000}"/>
    <cellStyle name="Nota 3 5 2 4 2 2 3 3 2 2" xfId="23192" xr:uid="{00000000-0005-0000-0000-00009C5A0000}"/>
    <cellStyle name="Nota 3 5 2 4 2 2 3 3 3" xfId="23193" xr:uid="{00000000-0005-0000-0000-00009D5A0000}"/>
    <cellStyle name="Nota 3 5 2 4 2 2 3 4" xfId="23194" xr:uid="{00000000-0005-0000-0000-00009E5A0000}"/>
    <cellStyle name="Nota 3 5 2 4 2 2 3 4 2" xfId="23195" xr:uid="{00000000-0005-0000-0000-00009F5A0000}"/>
    <cellStyle name="Nota 3 5 2 4 2 2 3 5" xfId="23196" xr:uid="{00000000-0005-0000-0000-0000A05A0000}"/>
    <cellStyle name="Nota 3 5 2 4 2 2 3 5 2" xfId="23197" xr:uid="{00000000-0005-0000-0000-0000A15A0000}"/>
    <cellStyle name="Nota 3 5 2 4 2 2 3 6" xfId="23198" xr:uid="{00000000-0005-0000-0000-0000A25A0000}"/>
    <cellStyle name="Nota 3 5 2 4 2 2 4" xfId="23199" xr:uid="{00000000-0005-0000-0000-0000A35A0000}"/>
    <cellStyle name="Nota 3 5 2 4 2 2 4 2" xfId="23200" xr:uid="{00000000-0005-0000-0000-0000A45A0000}"/>
    <cellStyle name="Nota 3 5 2 4 2 2 4 2 2" xfId="23201" xr:uid="{00000000-0005-0000-0000-0000A55A0000}"/>
    <cellStyle name="Nota 3 5 2 4 2 2 4 2 2 2" xfId="23202" xr:uid="{00000000-0005-0000-0000-0000A65A0000}"/>
    <cellStyle name="Nota 3 5 2 4 2 2 4 2 3" xfId="23203" xr:uid="{00000000-0005-0000-0000-0000A75A0000}"/>
    <cellStyle name="Nota 3 5 2 4 2 2 4 2 3 2" xfId="23204" xr:uid="{00000000-0005-0000-0000-0000A85A0000}"/>
    <cellStyle name="Nota 3 5 2 4 2 2 4 2 4" xfId="23205" xr:uid="{00000000-0005-0000-0000-0000A95A0000}"/>
    <cellStyle name="Nota 3 5 2 4 2 2 4 3" xfId="23206" xr:uid="{00000000-0005-0000-0000-0000AA5A0000}"/>
    <cellStyle name="Nota 3 5 2 4 2 2 4 3 2" xfId="23207" xr:uid="{00000000-0005-0000-0000-0000AB5A0000}"/>
    <cellStyle name="Nota 3 5 2 4 2 2 4 3 2 2" xfId="23208" xr:uid="{00000000-0005-0000-0000-0000AC5A0000}"/>
    <cellStyle name="Nota 3 5 2 4 2 2 4 3 3" xfId="23209" xr:uid="{00000000-0005-0000-0000-0000AD5A0000}"/>
    <cellStyle name="Nota 3 5 2 4 2 2 4 4" xfId="23210" xr:uid="{00000000-0005-0000-0000-0000AE5A0000}"/>
    <cellStyle name="Nota 3 5 2 4 2 2 4 4 2" xfId="23211" xr:uid="{00000000-0005-0000-0000-0000AF5A0000}"/>
    <cellStyle name="Nota 3 5 2 4 2 2 4 5" xfId="23212" xr:uid="{00000000-0005-0000-0000-0000B05A0000}"/>
    <cellStyle name="Nota 3 5 2 4 2 2 4 5 2" xfId="23213" xr:uid="{00000000-0005-0000-0000-0000B15A0000}"/>
    <cellStyle name="Nota 3 5 2 4 2 2 4 6" xfId="23214" xr:uid="{00000000-0005-0000-0000-0000B25A0000}"/>
    <cellStyle name="Nota 3 5 2 4 2 2 5" xfId="23215" xr:uid="{00000000-0005-0000-0000-0000B35A0000}"/>
    <cellStyle name="Nota 3 5 2 4 2 2 5 2" xfId="23216" xr:uid="{00000000-0005-0000-0000-0000B45A0000}"/>
    <cellStyle name="Nota 3 5 2 4 2 2 5 2 2" xfId="23217" xr:uid="{00000000-0005-0000-0000-0000B55A0000}"/>
    <cellStyle name="Nota 3 5 2 4 2 2 5 2 2 2" xfId="23218" xr:uid="{00000000-0005-0000-0000-0000B65A0000}"/>
    <cellStyle name="Nota 3 5 2 4 2 2 5 2 3" xfId="23219" xr:uid="{00000000-0005-0000-0000-0000B75A0000}"/>
    <cellStyle name="Nota 3 5 2 4 2 2 5 2 3 2" xfId="23220" xr:uid="{00000000-0005-0000-0000-0000B85A0000}"/>
    <cellStyle name="Nota 3 5 2 4 2 2 5 2 4" xfId="23221" xr:uid="{00000000-0005-0000-0000-0000B95A0000}"/>
    <cellStyle name="Nota 3 5 2 4 2 2 5 3" xfId="23222" xr:uid="{00000000-0005-0000-0000-0000BA5A0000}"/>
    <cellStyle name="Nota 3 5 2 4 2 2 5 3 2" xfId="23223" xr:uid="{00000000-0005-0000-0000-0000BB5A0000}"/>
    <cellStyle name="Nota 3 5 2 4 2 2 5 3 2 2" xfId="23224" xr:uid="{00000000-0005-0000-0000-0000BC5A0000}"/>
    <cellStyle name="Nota 3 5 2 4 2 2 5 3 3" xfId="23225" xr:uid="{00000000-0005-0000-0000-0000BD5A0000}"/>
    <cellStyle name="Nota 3 5 2 4 2 2 5 4" xfId="23226" xr:uid="{00000000-0005-0000-0000-0000BE5A0000}"/>
    <cellStyle name="Nota 3 5 2 4 2 2 5 4 2" xfId="23227" xr:uid="{00000000-0005-0000-0000-0000BF5A0000}"/>
    <cellStyle name="Nota 3 5 2 4 2 2 5 5" xfId="23228" xr:uid="{00000000-0005-0000-0000-0000C05A0000}"/>
    <cellStyle name="Nota 3 5 2 4 2 2 5 5 2" xfId="23229" xr:uid="{00000000-0005-0000-0000-0000C15A0000}"/>
    <cellStyle name="Nota 3 5 2 4 2 2 5 6" xfId="23230" xr:uid="{00000000-0005-0000-0000-0000C25A0000}"/>
    <cellStyle name="Nota 3 5 2 4 2 2 6" xfId="23231" xr:uid="{00000000-0005-0000-0000-0000C35A0000}"/>
    <cellStyle name="Nota 3 5 2 4 2 2 6 2" xfId="23232" xr:uid="{00000000-0005-0000-0000-0000C45A0000}"/>
    <cellStyle name="Nota 3 5 2 4 2 2 6 2 2" xfId="23233" xr:uid="{00000000-0005-0000-0000-0000C55A0000}"/>
    <cellStyle name="Nota 3 5 2 4 2 2 6 2 2 2" xfId="23234" xr:uid="{00000000-0005-0000-0000-0000C65A0000}"/>
    <cellStyle name="Nota 3 5 2 4 2 2 6 2 3" xfId="23235" xr:uid="{00000000-0005-0000-0000-0000C75A0000}"/>
    <cellStyle name="Nota 3 5 2 4 2 2 6 2 3 2" xfId="23236" xr:uid="{00000000-0005-0000-0000-0000C85A0000}"/>
    <cellStyle name="Nota 3 5 2 4 2 2 6 2 4" xfId="23237" xr:uid="{00000000-0005-0000-0000-0000C95A0000}"/>
    <cellStyle name="Nota 3 5 2 4 2 2 6 3" xfId="23238" xr:uid="{00000000-0005-0000-0000-0000CA5A0000}"/>
    <cellStyle name="Nota 3 5 2 4 2 2 6 3 2" xfId="23239" xr:uid="{00000000-0005-0000-0000-0000CB5A0000}"/>
    <cellStyle name="Nota 3 5 2 4 2 2 6 4" xfId="23240" xr:uid="{00000000-0005-0000-0000-0000CC5A0000}"/>
    <cellStyle name="Nota 3 5 2 4 2 2 6 4 2" xfId="23241" xr:uid="{00000000-0005-0000-0000-0000CD5A0000}"/>
    <cellStyle name="Nota 3 5 2 4 2 2 6 5" xfId="23242" xr:uid="{00000000-0005-0000-0000-0000CE5A0000}"/>
    <cellStyle name="Nota 3 5 2 4 2 2 7" xfId="23243" xr:uid="{00000000-0005-0000-0000-0000CF5A0000}"/>
    <cellStyle name="Nota 3 5 2 4 2 2 7 2" xfId="23244" xr:uid="{00000000-0005-0000-0000-0000D05A0000}"/>
    <cellStyle name="Nota 3 5 2 4 2 2 7 2 2" xfId="23245" xr:uid="{00000000-0005-0000-0000-0000D15A0000}"/>
    <cellStyle name="Nota 3 5 2 4 2 2 7 3" xfId="23246" xr:uid="{00000000-0005-0000-0000-0000D25A0000}"/>
    <cellStyle name="Nota 3 5 2 4 2 2 7 3 2" xfId="23247" xr:uid="{00000000-0005-0000-0000-0000D35A0000}"/>
    <cellStyle name="Nota 3 5 2 4 2 2 7 4" xfId="23248" xr:uid="{00000000-0005-0000-0000-0000D45A0000}"/>
    <cellStyle name="Nota 3 5 2 4 2 2 8" xfId="23249" xr:uid="{00000000-0005-0000-0000-0000D55A0000}"/>
    <cellStyle name="Nota 3 5 2 4 2 2 8 2" xfId="23250" xr:uid="{00000000-0005-0000-0000-0000D65A0000}"/>
    <cellStyle name="Nota 3 5 2 4 2 2 8 2 2" xfId="23251" xr:uid="{00000000-0005-0000-0000-0000D75A0000}"/>
    <cellStyle name="Nota 3 5 2 4 2 2 8 3" xfId="23252" xr:uid="{00000000-0005-0000-0000-0000D85A0000}"/>
    <cellStyle name="Nota 3 5 2 4 2 2 8 3 2" xfId="23253" xr:uid="{00000000-0005-0000-0000-0000D95A0000}"/>
    <cellStyle name="Nota 3 5 2 4 2 2 8 4" xfId="23254" xr:uid="{00000000-0005-0000-0000-0000DA5A0000}"/>
    <cellStyle name="Nota 3 5 2 4 2 2 9" xfId="23255" xr:uid="{00000000-0005-0000-0000-0000DB5A0000}"/>
    <cellStyle name="Nota 3 5 2 4 2 2 9 2" xfId="23256" xr:uid="{00000000-0005-0000-0000-0000DC5A0000}"/>
    <cellStyle name="Nota 3 5 2 4 2 2 9 2 2" xfId="23257" xr:uid="{00000000-0005-0000-0000-0000DD5A0000}"/>
    <cellStyle name="Nota 3 5 2 4 2 2 9 3" xfId="23258" xr:uid="{00000000-0005-0000-0000-0000DE5A0000}"/>
    <cellStyle name="Nota 3 5 2 4 2 3" xfId="23259" xr:uid="{00000000-0005-0000-0000-0000DF5A0000}"/>
    <cellStyle name="Nota 3 5 2 4 2 3 10" xfId="23260" xr:uid="{00000000-0005-0000-0000-0000E05A0000}"/>
    <cellStyle name="Nota 3 5 2 4 2 3 10 2" xfId="23261" xr:uid="{00000000-0005-0000-0000-0000E15A0000}"/>
    <cellStyle name="Nota 3 5 2 4 2 3 11" xfId="23262" xr:uid="{00000000-0005-0000-0000-0000E25A0000}"/>
    <cellStyle name="Nota 3 5 2 4 2 3 11 2" xfId="23263" xr:uid="{00000000-0005-0000-0000-0000E35A0000}"/>
    <cellStyle name="Nota 3 5 2 4 2 3 12" xfId="23264" xr:uid="{00000000-0005-0000-0000-0000E45A0000}"/>
    <cellStyle name="Nota 3 5 2 4 2 3 2" xfId="23265" xr:uid="{00000000-0005-0000-0000-0000E55A0000}"/>
    <cellStyle name="Nota 3 5 2 4 2 3 2 2" xfId="23266" xr:uid="{00000000-0005-0000-0000-0000E65A0000}"/>
    <cellStyle name="Nota 3 5 2 4 2 3 2 2 2" xfId="23267" xr:uid="{00000000-0005-0000-0000-0000E75A0000}"/>
    <cellStyle name="Nota 3 5 2 4 2 3 2 2 2 2" xfId="23268" xr:uid="{00000000-0005-0000-0000-0000E85A0000}"/>
    <cellStyle name="Nota 3 5 2 4 2 3 2 2 3" xfId="23269" xr:uid="{00000000-0005-0000-0000-0000E95A0000}"/>
    <cellStyle name="Nota 3 5 2 4 2 3 2 2 3 2" xfId="23270" xr:uid="{00000000-0005-0000-0000-0000EA5A0000}"/>
    <cellStyle name="Nota 3 5 2 4 2 3 2 2 4" xfId="23271" xr:uid="{00000000-0005-0000-0000-0000EB5A0000}"/>
    <cellStyle name="Nota 3 5 2 4 2 3 2 3" xfId="23272" xr:uid="{00000000-0005-0000-0000-0000EC5A0000}"/>
    <cellStyle name="Nota 3 5 2 4 2 3 2 3 2" xfId="23273" xr:uid="{00000000-0005-0000-0000-0000ED5A0000}"/>
    <cellStyle name="Nota 3 5 2 4 2 3 2 3 2 2" xfId="23274" xr:uid="{00000000-0005-0000-0000-0000EE5A0000}"/>
    <cellStyle name="Nota 3 5 2 4 2 3 2 3 3" xfId="23275" xr:uid="{00000000-0005-0000-0000-0000EF5A0000}"/>
    <cellStyle name="Nota 3 5 2 4 2 3 2 4" xfId="23276" xr:uid="{00000000-0005-0000-0000-0000F05A0000}"/>
    <cellStyle name="Nota 3 5 2 4 2 3 2 4 2" xfId="23277" xr:uid="{00000000-0005-0000-0000-0000F15A0000}"/>
    <cellStyle name="Nota 3 5 2 4 2 3 2 5" xfId="23278" xr:uid="{00000000-0005-0000-0000-0000F25A0000}"/>
    <cellStyle name="Nota 3 5 2 4 2 3 2 5 2" xfId="23279" xr:uid="{00000000-0005-0000-0000-0000F35A0000}"/>
    <cellStyle name="Nota 3 5 2 4 2 3 2 6" xfId="23280" xr:uid="{00000000-0005-0000-0000-0000F45A0000}"/>
    <cellStyle name="Nota 3 5 2 4 2 3 3" xfId="23281" xr:uid="{00000000-0005-0000-0000-0000F55A0000}"/>
    <cellStyle name="Nota 3 5 2 4 2 3 3 2" xfId="23282" xr:uid="{00000000-0005-0000-0000-0000F65A0000}"/>
    <cellStyle name="Nota 3 5 2 4 2 3 3 2 2" xfId="23283" xr:uid="{00000000-0005-0000-0000-0000F75A0000}"/>
    <cellStyle name="Nota 3 5 2 4 2 3 3 2 2 2" xfId="23284" xr:uid="{00000000-0005-0000-0000-0000F85A0000}"/>
    <cellStyle name="Nota 3 5 2 4 2 3 3 2 3" xfId="23285" xr:uid="{00000000-0005-0000-0000-0000F95A0000}"/>
    <cellStyle name="Nota 3 5 2 4 2 3 3 2 3 2" xfId="23286" xr:uid="{00000000-0005-0000-0000-0000FA5A0000}"/>
    <cellStyle name="Nota 3 5 2 4 2 3 3 2 4" xfId="23287" xr:uid="{00000000-0005-0000-0000-0000FB5A0000}"/>
    <cellStyle name="Nota 3 5 2 4 2 3 3 3" xfId="23288" xr:uid="{00000000-0005-0000-0000-0000FC5A0000}"/>
    <cellStyle name="Nota 3 5 2 4 2 3 3 3 2" xfId="23289" xr:uid="{00000000-0005-0000-0000-0000FD5A0000}"/>
    <cellStyle name="Nota 3 5 2 4 2 3 3 3 2 2" xfId="23290" xr:uid="{00000000-0005-0000-0000-0000FE5A0000}"/>
    <cellStyle name="Nota 3 5 2 4 2 3 3 3 3" xfId="23291" xr:uid="{00000000-0005-0000-0000-0000FF5A0000}"/>
    <cellStyle name="Nota 3 5 2 4 2 3 3 4" xfId="23292" xr:uid="{00000000-0005-0000-0000-0000005B0000}"/>
    <cellStyle name="Nota 3 5 2 4 2 3 3 4 2" xfId="23293" xr:uid="{00000000-0005-0000-0000-0000015B0000}"/>
    <cellStyle name="Nota 3 5 2 4 2 3 3 5" xfId="23294" xr:uid="{00000000-0005-0000-0000-0000025B0000}"/>
    <cellStyle name="Nota 3 5 2 4 2 3 3 5 2" xfId="23295" xr:uid="{00000000-0005-0000-0000-0000035B0000}"/>
    <cellStyle name="Nota 3 5 2 4 2 3 3 6" xfId="23296" xr:uid="{00000000-0005-0000-0000-0000045B0000}"/>
    <cellStyle name="Nota 3 5 2 4 2 3 4" xfId="23297" xr:uid="{00000000-0005-0000-0000-0000055B0000}"/>
    <cellStyle name="Nota 3 5 2 4 2 3 4 2" xfId="23298" xr:uid="{00000000-0005-0000-0000-0000065B0000}"/>
    <cellStyle name="Nota 3 5 2 4 2 3 4 2 2" xfId="23299" xr:uid="{00000000-0005-0000-0000-0000075B0000}"/>
    <cellStyle name="Nota 3 5 2 4 2 3 4 2 2 2" xfId="23300" xr:uid="{00000000-0005-0000-0000-0000085B0000}"/>
    <cellStyle name="Nota 3 5 2 4 2 3 4 2 3" xfId="23301" xr:uid="{00000000-0005-0000-0000-0000095B0000}"/>
    <cellStyle name="Nota 3 5 2 4 2 3 4 2 3 2" xfId="23302" xr:uid="{00000000-0005-0000-0000-00000A5B0000}"/>
    <cellStyle name="Nota 3 5 2 4 2 3 4 2 4" xfId="23303" xr:uid="{00000000-0005-0000-0000-00000B5B0000}"/>
    <cellStyle name="Nota 3 5 2 4 2 3 4 3" xfId="23304" xr:uid="{00000000-0005-0000-0000-00000C5B0000}"/>
    <cellStyle name="Nota 3 5 2 4 2 3 4 3 2" xfId="23305" xr:uid="{00000000-0005-0000-0000-00000D5B0000}"/>
    <cellStyle name="Nota 3 5 2 4 2 3 4 3 2 2" xfId="23306" xr:uid="{00000000-0005-0000-0000-00000E5B0000}"/>
    <cellStyle name="Nota 3 5 2 4 2 3 4 3 3" xfId="23307" xr:uid="{00000000-0005-0000-0000-00000F5B0000}"/>
    <cellStyle name="Nota 3 5 2 4 2 3 4 4" xfId="23308" xr:uid="{00000000-0005-0000-0000-0000105B0000}"/>
    <cellStyle name="Nota 3 5 2 4 2 3 4 4 2" xfId="23309" xr:uid="{00000000-0005-0000-0000-0000115B0000}"/>
    <cellStyle name="Nota 3 5 2 4 2 3 4 5" xfId="23310" xr:uid="{00000000-0005-0000-0000-0000125B0000}"/>
    <cellStyle name="Nota 3 5 2 4 2 3 4 5 2" xfId="23311" xr:uid="{00000000-0005-0000-0000-0000135B0000}"/>
    <cellStyle name="Nota 3 5 2 4 2 3 4 6" xfId="23312" xr:uid="{00000000-0005-0000-0000-0000145B0000}"/>
    <cellStyle name="Nota 3 5 2 4 2 3 5" xfId="23313" xr:uid="{00000000-0005-0000-0000-0000155B0000}"/>
    <cellStyle name="Nota 3 5 2 4 2 3 5 2" xfId="23314" xr:uid="{00000000-0005-0000-0000-0000165B0000}"/>
    <cellStyle name="Nota 3 5 2 4 2 3 5 2 2" xfId="23315" xr:uid="{00000000-0005-0000-0000-0000175B0000}"/>
    <cellStyle name="Nota 3 5 2 4 2 3 5 2 2 2" xfId="23316" xr:uid="{00000000-0005-0000-0000-0000185B0000}"/>
    <cellStyle name="Nota 3 5 2 4 2 3 5 2 3" xfId="23317" xr:uid="{00000000-0005-0000-0000-0000195B0000}"/>
    <cellStyle name="Nota 3 5 2 4 2 3 5 2 3 2" xfId="23318" xr:uid="{00000000-0005-0000-0000-00001A5B0000}"/>
    <cellStyle name="Nota 3 5 2 4 2 3 5 2 4" xfId="23319" xr:uid="{00000000-0005-0000-0000-00001B5B0000}"/>
    <cellStyle name="Nota 3 5 2 4 2 3 5 3" xfId="23320" xr:uid="{00000000-0005-0000-0000-00001C5B0000}"/>
    <cellStyle name="Nota 3 5 2 4 2 3 5 3 2" xfId="23321" xr:uid="{00000000-0005-0000-0000-00001D5B0000}"/>
    <cellStyle name="Nota 3 5 2 4 2 3 5 3 2 2" xfId="23322" xr:uid="{00000000-0005-0000-0000-00001E5B0000}"/>
    <cellStyle name="Nota 3 5 2 4 2 3 5 3 3" xfId="23323" xr:uid="{00000000-0005-0000-0000-00001F5B0000}"/>
    <cellStyle name="Nota 3 5 2 4 2 3 5 4" xfId="23324" xr:uid="{00000000-0005-0000-0000-0000205B0000}"/>
    <cellStyle name="Nota 3 5 2 4 2 3 5 4 2" xfId="23325" xr:uid="{00000000-0005-0000-0000-0000215B0000}"/>
    <cellStyle name="Nota 3 5 2 4 2 3 5 5" xfId="23326" xr:uid="{00000000-0005-0000-0000-0000225B0000}"/>
    <cellStyle name="Nota 3 5 2 4 2 3 5 5 2" xfId="23327" xr:uid="{00000000-0005-0000-0000-0000235B0000}"/>
    <cellStyle name="Nota 3 5 2 4 2 3 5 6" xfId="23328" xr:uid="{00000000-0005-0000-0000-0000245B0000}"/>
    <cellStyle name="Nota 3 5 2 4 2 3 6" xfId="23329" xr:uid="{00000000-0005-0000-0000-0000255B0000}"/>
    <cellStyle name="Nota 3 5 2 4 2 3 6 2" xfId="23330" xr:uid="{00000000-0005-0000-0000-0000265B0000}"/>
    <cellStyle name="Nota 3 5 2 4 2 3 6 2 2" xfId="23331" xr:uid="{00000000-0005-0000-0000-0000275B0000}"/>
    <cellStyle name="Nota 3 5 2 4 2 3 6 2 2 2" xfId="23332" xr:uid="{00000000-0005-0000-0000-0000285B0000}"/>
    <cellStyle name="Nota 3 5 2 4 2 3 6 2 3" xfId="23333" xr:uid="{00000000-0005-0000-0000-0000295B0000}"/>
    <cellStyle name="Nota 3 5 2 4 2 3 6 2 3 2" xfId="23334" xr:uid="{00000000-0005-0000-0000-00002A5B0000}"/>
    <cellStyle name="Nota 3 5 2 4 2 3 6 2 4" xfId="23335" xr:uid="{00000000-0005-0000-0000-00002B5B0000}"/>
    <cellStyle name="Nota 3 5 2 4 2 3 6 3" xfId="23336" xr:uid="{00000000-0005-0000-0000-00002C5B0000}"/>
    <cellStyle name="Nota 3 5 2 4 2 3 6 3 2" xfId="23337" xr:uid="{00000000-0005-0000-0000-00002D5B0000}"/>
    <cellStyle name="Nota 3 5 2 4 2 3 6 4" xfId="23338" xr:uid="{00000000-0005-0000-0000-00002E5B0000}"/>
    <cellStyle name="Nota 3 5 2 4 2 3 6 4 2" xfId="23339" xr:uid="{00000000-0005-0000-0000-00002F5B0000}"/>
    <cellStyle name="Nota 3 5 2 4 2 3 6 5" xfId="23340" xr:uid="{00000000-0005-0000-0000-0000305B0000}"/>
    <cellStyle name="Nota 3 5 2 4 2 3 7" xfId="23341" xr:uid="{00000000-0005-0000-0000-0000315B0000}"/>
    <cellStyle name="Nota 3 5 2 4 2 3 7 2" xfId="23342" xr:uid="{00000000-0005-0000-0000-0000325B0000}"/>
    <cellStyle name="Nota 3 5 2 4 2 3 7 2 2" xfId="23343" xr:uid="{00000000-0005-0000-0000-0000335B0000}"/>
    <cellStyle name="Nota 3 5 2 4 2 3 7 3" xfId="23344" xr:uid="{00000000-0005-0000-0000-0000345B0000}"/>
    <cellStyle name="Nota 3 5 2 4 2 3 7 3 2" xfId="23345" xr:uid="{00000000-0005-0000-0000-0000355B0000}"/>
    <cellStyle name="Nota 3 5 2 4 2 3 7 4" xfId="23346" xr:uid="{00000000-0005-0000-0000-0000365B0000}"/>
    <cellStyle name="Nota 3 5 2 4 2 3 8" xfId="23347" xr:uid="{00000000-0005-0000-0000-0000375B0000}"/>
    <cellStyle name="Nota 3 5 2 4 2 3 8 2" xfId="23348" xr:uid="{00000000-0005-0000-0000-0000385B0000}"/>
    <cellStyle name="Nota 3 5 2 4 2 3 8 2 2" xfId="23349" xr:uid="{00000000-0005-0000-0000-0000395B0000}"/>
    <cellStyle name="Nota 3 5 2 4 2 3 8 3" xfId="23350" xr:uid="{00000000-0005-0000-0000-00003A5B0000}"/>
    <cellStyle name="Nota 3 5 2 4 2 3 8 3 2" xfId="23351" xr:uid="{00000000-0005-0000-0000-00003B5B0000}"/>
    <cellStyle name="Nota 3 5 2 4 2 3 8 4" xfId="23352" xr:uid="{00000000-0005-0000-0000-00003C5B0000}"/>
    <cellStyle name="Nota 3 5 2 4 2 3 9" xfId="23353" xr:uid="{00000000-0005-0000-0000-00003D5B0000}"/>
    <cellStyle name="Nota 3 5 2 4 2 3 9 2" xfId="23354" xr:uid="{00000000-0005-0000-0000-00003E5B0000}"/>
    <cellStyle name="Nota 3 5 2 4 2 3 9 2 2" xfId="23355" xr:uid="{00000000-0005-0000-0000-00003F5B0000}"/>
    <cellStyle name="Nota 3 5 2 4 2 3 9 3" xfId="23356" xr:uid="{00000000-0005-0000-0000-0000405B0000}"/>
    <cellStyle name="Nota 3 5 2 4 2 4" xfId="23357" xr:uid="{00000000-0005-0000-0000-0000415B0000}"/>
    <cellStyle name="Nota 3 5 2 4 2 4 2" xfId="23358" xr:uid="{00000000-0005-0000-0000-0000425B0000}"/>
    <cellStyle name="Nota 3 5 2 4 2 4 2 2" xfId="23359" xr:uid="{00000000-0005-0000-0000-0000435B0000}"/>
    <cellStyle name="Nota 3 5 2 4 2 4 2 2 2" xfId="23360" xr:uid="{00000000-0005-0000-0000-0000445B0000}"/>
    <cellStyle name="Nota 3 5 2 4 2 4 2 3" xfId="23361" xr:uid="{00000000-0005-0000-0000-0000455B0000}"/>
    <cellStyle name="Nota 3 5 2 4 2 4 3" xfId="23362" xr:uid="{00000000-0005-0000-0000-0000465B0000}"/>
    <cellStyle name="Nota 3 5 2 4 2 4 3 2" xfId="23363" xr:uid="{00000000-0005-0000-0000-0000475B0000}"/>
    <cellStyle name="Nota 3 5 2 4 2 4 3 2 2" xfId="23364" xr:uid="{00000000-0005-0000-0000-0000485B0000}"/>
    <cellStyle name="Nota 3 5 2 4 2 4 3 3" xfId="23365" xr:uid="{00000000-0005-0000-0000-0000495B0000}"/>
    <cellStyle name="Nota 3 5 2 4 2 4 4" xfId="23366" xr:uid="{00000000-0005-0000-0000-00004A5B0000}"/>
    <cellStyle name="Nota 3 5 2 4 2 4 4 2" xfId="23367" xr:uid="{00000000-0005-0000-0000-00004B5B0000}"/>
    <cellStyle name="Nota 3 5 2 4 2 4 4 2 2" xfId="23368" xr:uid="{00000000-0005-0000-0000-00004C5B0000}"/>
    <cellStyle name="Nota 3 5 2 4 2 4 4 3" xfId="23369" xr:uid="{00000000-0005-0000-0000-00004D5B0000}"/>
    <cellStyle name="Nota 3 5 2 4 2 4 5" xfId="23370" xr:uid="{00000000-0005-0000-0000-00004E5B0000}"/>
    <cellStyle name="Nota 3 5 2 4 2 4 5 2" xfId="23371" xr:uid="{00000000-0005-0000-0000-00004F5B0000}"/>
    <cellStyle name="Nota 3 5 2 4 2 4 5 2 2" xfId="23372" xr:uid="{00000000-0005-0000-0000-0000505B0000}"/>
    <cellStyle name="Nota 3 5 2 4 2 4 5 3" xfId="23373" xr:uid="{00000000-0005-0000-0000-0000515B0000}"/>
    <cellStyle name="Nota 3 5 2 4 2 4 6" xfId="23374" xr:uid="{00000000-0005-0000-0000-0000525B0000}"/>
    <cellStyle name="Nota 3 5 2 4 2 4 6 2" xfId="23375" xr:uid="{00000000-0005-0000-0000-0000535B0000}"/>
    <cellStyle name="Nota 3 5 2 4 2 4 6 2 2" xfId="23376" xr:uid="{00000000-0005-0000-0000-0000545B0000}"/>
    <cellStyle name="Nota 3 5 2 4 2 4 6 3" xfId="23377" xr:uid="{00000000-0005-0000-0000-0000555B0000}"/>
    <cellStyle name="Nota 3 5 2 4 2 4 7" xfId="23378" xr:uid="{00000000-0005-0000-0000-0000565B0000}"/>
    <cellStyle name="Nota 3 5 2 4 2 4 7 2" xfId="23379" xr:uid="{00000000-0005-0000-0000-0000575B0000}"/>
    <cellStyle name="Nota 3 5 2 4 2 4 8" xfId="23380" xr:uid="{00000000-0005-0000-0000-0000585B0000}"/>
    <cellStyle name="Nota 3 5 2 4 2 4 8 2" xfId="23381" xr:uid="{00000000-0005-0000-0000-0000595B0000}"/>
    <cellStyle name="Nota 3 5 2 4 2 4 9" xfId="23382" xr:uid="{00000000-0005-0000-0000-00005A5B0000}"/>
    <cellStyle name="Nota 3 5 2 4 2 5" xfId="23383" xr:uid="{00000000-0005-0000-0000-00005B5B0000}"/>
    <cellStyle name="Nota 3 5 2 4 2 5 2" xfId="23384" xr:uid="{00000000-0005-0000-0000-00005C5B0000}"/>
    <cellStyle name="Nota 3 5 2 4 2 5 2 2" xfId="23385" xr:uid="{00000000-0005-0000-0000-00005D5B0000}"/>
    <cellStyle name="Nota 3 5 2 4 2 5 2 2 2" xfId="23386" xr:uid="{00000000-0005-0000-0000-00005E5B0000}"/>
    <cellStyle name="Nota 3 5 2 4 2 5 2 3" xfId="23387" xr:uid="{00000000-0005-0000-0000-00005F5B0000}"/>
    <cellStyle name="Nota 3 5 2 4 2 5 3" xfId="23388" xr:uid="{00000000-0005-0000-0000-0000605B0000}"/>
    <cellStyle name="Nota 3 5 2 4 2 5 3 2" xfId="23389" xr:uid="{00000000-0005-0000-0000-0000615B0000}"/>
    <cellStyle name="Nota 3 5 2 4 2 5 4" xfId="23390" xr:uid="{00000000-0005-0000-0000-0000625B0000}"/>
    <cellStyle name="Nota 3 5 2 4 2 5 4 2" xfId="23391" xr:uid="{00000000-0005-0000-0000-0000635B0000}"/>
    <cellStyle name="Nota 3 5 2 4 2 5 5" xfId="23392" xr:uid="{00000000-0005-0000-0000-0000645B0000}"/>
    <cellStyle name="Nota 3 5 2 4 2 6" xfId="23393" xr:uid="{00000000-0005-0000-0000-0000655B0000}"/>
    <cellStyle name="Nota 3 5 2 4 2 6 2" xfId="23394" xr:uid="{00000000-0005-0000-0000-0000665B0000}"/>
    <cellStyle name="Nota 3 5 2 4 2 7" xfId="23395" xr:uid="{00000000-0005-0000-0000-0000675B0000}"/>
    <cellStyle name="Nota 3 5 2 4 3" xfId="23396" xr:uid="{00000000-0005-0000-0000-0000685B0000}"/>
    <cellStyle name="Nota 3 5 2 4 3 10" xfId="23397" xr:uid="{00000000-0005-0000-0000-0000695B0000}"/>
    <cellStyle name="Nota 3 5 2 4 3 10 2" xfId="23398" xr:uid="{00000000-0005-0000-0000-00006A5B0000}"/>
    <cellStyle name="Nota 3 5 2 4 3 11" xfId="23399" xr:uid="{00000000-0005-0000-0000-00006B5B0000}"/>
    <cellStyle name="Nota 3 5 2 4 3 11 2" xfId="23400" xr:uid="{00000000-0005-0000-0000-00006C5B0000}"/>
    <cellStyle name="Nota 3 5 2 4 3 12" xfId="23401" xr:uid="{00000000-0005-0000-0000-00006D5B0000}"/>
    <cellStyle name="Nota 3 5 2 4 3 2" xfId="23402" xr:uid="{00000000-0005-0000-0000-00006E5B0000}"/>
    <cellStyle name="Nota 3 5 2 4 3 2 2" xfId="23403" xr:uid="{00000000-0005-0000-0000-00006F5B0000}"/>
    <cellStyle name="Nota 3 5 2 4 3 2 2 2" xfId="23404" xr:uid="{00000000-0005-0000-0000-0000705B0000}"/>
    <cellStyle name="Nota 3 5 2 4 3 2 2 2 2" xfId="23405" xr:uid="{00000000-0005-0000-0000-0000715B0000}"/>
    <cellStyle name="Nota 3 5 2 4 3 2 2 3" xfId="23406" xr:uid="{00000000-0005-0000-0000-0000725B0000}"/>
    <cellStyle name="Nota 3 5 2 4 3 2 2 3 2" xfId="23407" xr:uid="{00000000-0005-0000-0000-0000735B0000}"/>
    <cellStyle name="Nota 3 5 2 4 3 2 2 4" xfId="23408" xr:uid="{00000000-0005-0000-0000-0000745B0000}"/>
    <cellStyle name="Nota 3 5 2 4 3 2 3" xfId="23409" xr:uid="{00000000-0005-0000-0000-0000755B0000}"/>
    <cellStyle name="Nota 3 5 2 4 3 2 3 2" xfId="23410" xr:uid="{00000000-0005-0000-0000-0000765B0000}"/>
    <cellStyle name="Nota 3 5 2 4 3 2 3 2 2" xfId="23411" xr:uid="{00000000-0005-0000-0000-0000775B0000}"/>
    <cellStyle name="Nota 3 5 2 4 3 2 3 3" xfId="23412" xr:uid="{00000000-0005-0000-0000-0000785B0000}"/>
    <cellStyle name="Nota 3 5 2 4 3 2 4" xfId="23413" xr:uid="{00000000-0005-0000-0000-0000795B0000}"/>
    <cellStyle name="Nota 3 5 2 4 3 2 4 2" xfId="23414" xr:uid="{00000000-0005-0000-0000-00007A5B0000}"/>
    <cellStyle name="Nota 3 5 2 4 3 2 5" xfId="23415" xr:uid="{00000000-0005-0000-0000-00007B5B0000}"/>
    <cellStyle name="Nota 3 5 2 4 3 2 5 2" xfId="23416" xr:uid="{00000000-0005-0000-0000-00007C5B0000}"/>
    <cellStyle name="Nota 3 5 2 4 3 2 6" xfId="23417" xr:uid="{00000000-0005-0000-0000-00007D5B0000}"/>
    <cellStyle name="Nota 3 5 2 4 3 3" xfId="23418" xr:uid="{00000000-0005-0000-0000-00007E5B0000}"/>
    <cellStyle name="Nota 3 5 2 4 3 3 2" xfId="23419" xr:uid="{00000000-0005-0000-0000-00007F5B0000}"/>
    <cellStyle name="Nota 3 5 2 4 3 3 2 2" xfId="23420" xr:uid="{00000000-0005-0000-0000-0000805B0000}"/>
    <cellStyle name="Nota 3 5 2 4 3 3 2 2 2" xfId="23421" xr:uid="{00000000-0005-0000-0000-0000815B0000}"/>
    <cellStyle name="Nota 3 5 2 4 3 3 2 3" xfId="23422" xr:uid="{00000000-0005-0000-0000-0000825B0000}"/>
    <cellStyle name="Nota 3 5 2 4 3 3 2 3 2" xfId="23423" xr:uid="{00000000-0005-0000-0000-0000835B0000}"/>
    <cellStyle name="Nota 3 5 2 4 3 3 2 4" xfId="23424" xr:uid="{00000000-0005-0000-0000-0000845B0000}"/>
    <cellStyle name="Nota 3 5 2 4 3 3 3" xfId="23425" xr:uid="{00000000-0005-0000-0000-0000855B0000}"/>
    <cellStyle name="Nota 3 5 2 4 3 3 3 2" xfId="23426" xr:uid="{00000000-0005-0000-0000-0000865B0000}"/>
    <cellStyle name="Nota 3 5 2 4 3 3 3 2 2" xfId="23427" xr:uid="{00000000-0005-0000-0000-0000875B0000}"/>
    <cellStyle name="Nota 3 5 2 4 3 3 3 3" xfId="23428" xr:uid="{00000000-0005-0000-0000-0000885B0000}"/>
    <cellStyle name="Nota 3 5 2 4 3 3 4" xfId="23429" xr:uid="{00000000-0005-0000-0000-0000895B0000}"/>
    <cellStyle name="Nota 3 5 2 4 3 3 4 2" xfId="23430" xr:uid="{00000000-0005-0000-0000-00008A5B0000}"/>
    <cellStyle name="Nota 3 5 2 4 3 3 5" xfId="23431" xr:uid="{00000000-0005-0000-0000-00008B5B0000}"/>
    <cellStyle name="Nota 3 5 2 4 3 3 5 2" xfId="23432" xr:uid="{00000000-0005-0000-0000-00008C5B0000}"/>
    <cellStyle name="Nota 3 5 2 4 3 3 6" xfId="23433" xr:uid="{00000000-0005-0000-0000-00008D5B0000}"/>
    <cellStyle name="Nota 3 5 2 4 3 4" xfId="23434" xr:uid="{00000000-0005-0000-0000-00008E5B0000}"/>
    <cellStyle name="Nota 3 5 2 4 3 4 2" xfId="23435" xr:uid="{00000000-0005-0000-0000-00008F5B0000}"/>
    <cellStyle name="Nota 3 5 2 4 3 4 2 2" xfId="23436" xr:uid="{00000000-0005-0000-0000-0000905B0000}"/>
    <cellStyle name="Nota 3 5 2 4 3 4 2 2 2" xfId="23437" xr:uid="{00000000-0005-0000-0000-0000915B0000}"/>
    <cellStyle name="Nota 3 5 2 4 3 4 2 3" xfId="23438" xr:uid="{00000000-0005-0000-0000-0000925B0000}"/>
    <cellStyle name="Nota 3 5 2 4 3 4 2 3 2" xfId="23439" xr:uid="{00000000-0005-0000-0000-0000935B0000}"/>
    <cellStyle name="Nota 3 5 2 4 3 4 2 4" xfId="23440" xr:uid="{00000000-0005-0000-0000-0000945B0000}"/>
    <cellStyle name="Nota 3 5 2 4 3 4 3" xfId="23441" xr:uid="{00000000-0005-0000-0000-0000955B0000}"/>
    <cellStyle name="Nota 3 5 2 4 3 4 3 2" xfId="23442" xr:uid="{00000000-0005-0000-0000-0000965B0000}"/>
    <cellStyle name="Nota 3 5 2 4 3 4 3 2 2" xfId="23443" xr:uid="{00000000-0005-0000-0000-0000975B0000}"/>
    <cellStyle name="Nota 3 5 2 4 3 4 3 3" xfId="23444" xr:uid="{00000000-0005-0000-0000-0000985B0000}"/>
    <cellStyle name="Nota 3 5 2 4 3 4 4" xfId="23445" xr:uid="{00000000-0005-0000-0000-0000995B0000}"/>
    <cellStyle name="Nota 3 5 2 4 3 4 4 2" xfId="23446" xr:uid="{00000000-0005-0000-0000-00009A5B0000}"/>
    <cellStyle name="Nota 3 5 2 4 3 4 5" xfId="23447" xr:uid="{00000000-0005-0000-0000-00009B5B0000}"/>
    <cellStyle name="Nota 3 5 2 4 3 4 5 2" xfId="23448" xr:uid="{00000000-0005-0000-0000-00009C5B0000}"/>
    <cellStyle name="Nota 3 5 2 4 3 4 6" xfId="23449" xr:uid="{00000000-0005-0000-0000-00009D5B0000}"/>
    <cellStyle name="Nota 3 5 2 4 3 5" xfId="23450" xr:uid="{00000000-0005-0000-0000-00009E5B0000}"/>
    <cellStyle name="Nota 3 5 2 4 3 5 2" xfId="23451" xr:uid="{00000000-0005-0000-0000-00009F5B0000}"/>
    <cellStyle name="Nota 3 5 2 4 3 5 2 2" xfId="23452" xr:uid="{00000000-0005-0000-0000-0000A05B0000}"/>
    <cellStyle name="Nota 3 5 2 4 3 5 2 2 2" xfId="23453" xr:uid="{00000000-0005-0000-0000-0000A15B0000}"/>
    <cellStyle name="Nota 3 5 2 4 3 5 2 3" xfId="23454" xr:uid="{00000000-0005-0000-0000-0000A25B0000}"/>
    <cellStyle name="Nota 3 5 2 4 3 5 2 3 2" xfId="23455" xr:uid="{00000000-0005-0000-0000-0000A35B0000}"/>
    <cellStyle name="Nota 3 5 2 4 3 5 2 4" xfId="23456" xr:uid="{00000000-0005-0000-0000-0000A45B0000}"/>
    <cellStyle name="Nota 3 5 2 4 3 5 3" xfId="23457" xr:uid="{00000000-0005-0000-0000-0000A55B0000}"/>
    <cellStyle name="Nota 3 5 2 4 3 5 3 2" xfId="23458" xr:uid="{00000000-0005-0000-0000-0000A65B0000}"/>
    <cellStyle name="Nota 3 5 2 4 3 5 3 2 2" xfId="23459" xr:uid="{00000000-0005-0000-0000-0000A75B0000}"/>
    <cellStyle name="Nota 3 5 2 4 3 5 3 3" xfId="23460" xr:uid="{00000000-0005-0000-0000-0000A85B0000}"/>
    <cellStyle name="Nota 3 5 2 4 3 5 4" xfId="23461" xr:uid="{00000000-0005-0000-0000-0000A95B0000}"/>
    <cellStyle name="Nota 3 5 2 4 3 5 4 2" xfId="23462" xr:uid="{00000000-0005-0000-0000-0000AA5B0000}"/>
    <cellStyle name="Nota 3 5 2 4 3 5 5" xfId="23463" xr:uid="{00000000-0005-0000-0000-0000AB5B0000}"/>
    <cellStyle name="Nota 3 5 2 4 3 5 5 2" xfId="23464" xr:uid="{00000000-0005-0000-0000-0000AC5B0000}"/>
    <cellStyle name="Nota 3 5 2 4 3 5 6" xfId="23465" xr:uid="{00000000-0005-0000-0000-0000AD5B0000}"/>
    <cellStyle name="Nota 3 5 2 4 3 6" xfId="23466" xr:uid="{00000000-0005-0000-0000-0000AE5B0000}"/>
    <cellStyle name="Nota 3 5 2 4 3 6 2" xfId="23467" xr:uid="{00000000-0005-0000-0000-0000AF5B0000}"/>
    <cellStyle name="Nota 3 5 2 4 3 6 2 2" xfId="23468" xr:uid="{00000000-0005-0000-0000-0000B05B0000}"/>
    <cellStyle name="Nota 3 5 2 4 3 6 2 2 2" xfId="23469" xr:uid="{00000000-0005-0000-0000-0000B15B0000}"/>
    <cellStyle name="Nota 3 5 2 4 3 6 2 3" xfId="23470" xr:uid="{00000000-0005-0000-0000-0000B25B0000}"/>
    <cellStyle name="Nota 3 5 2 4 3 6 2 3 2" xfId="23471" xr:uid="{00000000-0005-0000-0000-0000B35B0000}"/>
    <cellStyle name="Nota 3 5 2 4 3 6 2 4" xfId="23472" xr:uid="{00000000-0005-0000-0000-0000B45B0000}"/>
    <cellStyle name="Nota 3 5 2 4 3 6 3" xfId="23473" xr:uid="{00000000-0005-0000-0000-0000B55B0000}"/>
    <cellStyle name="Nota 3 5 2 4 3 6 3 2" xfId="23474" xr:uid="{00000000-0005-0000-0000-0000B65B0000}"/>
    <cellStyle name="Nota 3 5 2 4 3 6 4" xfId="23475" xr:uid="{00000000-0005-0000-0000-0000B75B0000}"/>
    <cellStyle name="Nota 3 5 2 4 3 6 4 2" xfId="23476" xr:uid="{00000000-0005-0000-0000-0000B85B0000}"/>
    <cellStyle name="Nota 3 5 2 4 3 6 5" xfId="23477" xr:uid="{00000000-0005-0000-0000-0000B95B0000}"/>
    <cellStyle name="Nota 3 5 2 4 3 7" xfId="23478" xr:uid="{00000000-0005-0000-0000-0000BA5B0000}"/>
    <cellStyle name="Nota 3 5 2 4 3 7 2" xfId="23479" xr:uid="{00000000-0005-0000-0000-0000BB5B0000}"/>
    <cellStyle name="Nota 3 5 2 4 3 7 2 2" xfId="23480" xr:uid="{00000000-0005-0000-0000-0000BC5B0000}"/>
    <cellStyle name="Nota 3 5 2 4 3 7 3" xfId="23481" xr:uid="{00000000-0005-0000-0000-0000BD5B0000}"/>
    <cellStyle name="Nota 3 5 2 4 3 7 3 2" xfId="23482" xr:uid="{00000000-0005-0000-0000-0000BE5B0000}"/>
    <cellStyle name="Nota 3 5 2 4 3 7 4" xfId="23483" xr:uid="{00000000-0005-0000-0000-0000BF5B0000}"/>
    <cellStyle name="Nota 3 5 2 4 3 8" xfId="23484" xr:uid="{00000000-0005-0000-0000-0000C05B0000}"/>
    <cellStyle name="Nota 3 5 2 4 3 8 2" xfId="23485" xr:uid="{00000000-0005-0000-0000-0000C15B0000}"/>
    <cellStyle name="Nota 3 5 2 4 3 8 2 2" xfId="23486" xr:uid="{00000000-0005-0000-0000-0000C25B0000}"/>
    <cellStyle name="Nota 3 5 2 4 3 8 3" xfId="23487" xr:uid="{00000000-0005-0000-0000-0000C35B0000}"/>
    <cellStyle name="Nota 3 5 2 4 3 8 3 2" xfId="23488" xr:uid="{00000000-0005-0000-0000-0000C45B0000}"/>
    <cellStyle name="Nota 3 5 2 4 3 8 4" xfId="23489" xr:uid="{00000000-0005-0000-0000-0000C55B0000}"/>
    <cellStyle name="Nota 3 5 2 4 3 9" xfId="23490" xr:uid="{00000000-0005-0000-0000-0000C65B0000}"/>
    <cellStyle name="Nota 3 5 2 4 3 9 2" xfId="23491" xr:uid="{00000000-0005-0000-0000-0000C75B0000}"/>
    <cellStyle name="Nota 3 5 2 4 3 9 2 2" xfId="23492" xr:uid="{00000000-0005-0000-0000-0000C85B0000}"/>
    <cellStyle name="Nota 3 5 2 4 3 9 3" xfId="23493" xr:uid="{00000000-0005-0000-0000-0000C95B0000}"/>
    <cellStyle name="Nota 3 5 2 4 4" xfId="23494" xr:uid="{00000000-0005-0000-0000-0000CA5B0000}"/>
    <cellStyle name="Nota 3 5 2 4 4 10" xfId="23495" xr:uid="{00000000-0005-0000-0000-0000CB5B0000}"/>
    <cellStyle name="Nota 3 5 2 4 4 10 2" xfId="23496" xr:uid="{00000000-0005-0000-0000-0000CC5B0000}"/>
    <cellStyle name="Nota 3 5 2 4 4 11" xfId="23497" xr:uid="{00000000-0005-0000-0000-0000CD5B0000}"/>
    <cellStyle name="Nota 3 5 2 4 4 11 2" xfId="23498" xr:uid="{00000000-0005-0000-0000-0000CE5B0000}"/>
    <cellStyle name="Nota 3 5 2 4 4 12" xfId="23499" xr:uid="{00000000-0005-0000-0000-0000CF5B0000}"/>
    <cellStyle name="Nota 3 5 2 4 4 2" xfId="23500" xr:uid="{00000000-0005-0000-0000-0000D05B0000}"/>
    <cellStyle name="Nota 3 5 2 4 4 2 2" xfId="23501" xr:uid="{00000000-0005-0000-0000-0000D15B0000}"/>
    <cellStyle name="Nota 3 5 2 4 4 2 2 2" xfId="23502" xr:uid="{00000000-0005-0000-0000-0000D25B0000}"/>
    <cellStyle name="Nota 3 5 2 4 4 2 2 2 2" xfId="23503" xr:uid="{00000000-0005-0000-0000-0000D35B0000}"/>
    <cellStyle name="Nota 3 5 2 4 4 2 2 3" xfId="23504" xr:uid="{00000000-0005-0000-0000-0000D45B0000}"/>
    <cellStyle name="Nota 3 5 2 4 4 2 2 3 2" xfId="23505" xr:uid="{00000000-0005-0000-0000-0000D55B0000}"/>
    <cellStyle name="Nota 3 5 2 4 4 2 2 4" xfId="23506" xr:uid="{00000000-0005-0000-0000-0000D65B0000}"/>
    <cellStyle name="Nota 3 5 2 4 4 2 3" xfId="23507" xr:uid="{00000000-0005-0000-0000-0000D75B0000}"/>
    <cellStyle name="Nota 3 5 2 4 4 2 3 2" xfId="23508" xr:uid="{00000000-0005-0000-0000-0000D85B0000}"/>
    <cellStyle name="Nota 3 5 2 4 4 2 3 2 2" xfId="23509" xr:uid="{00000000-0005-0000-0000-0000D95B0000}"/>
    <cellStyle name="Nota 3 5 2 4 4 2 3 3" xfId="23510" xr:uid="{00000000-0005-0000-0000-0000DA5B0000}"/>
    <cellStyle name="Nota 3 5 2 4 4 2 4" xfId="23511" xr:uid="{00000000-0005-0000-0000-0000DB5B0000}"/>
    <cellStyle name="Nota 3 5 2 4 4 2 4 2" xfId="23512" xr:uid="{00000000-0005-0000-0000-0000DC5B0000}"/>
    <cellStyle name="Nota 3 5 2 4 4 2 5" xfId="23513" xr:uid="{00000000-0005-0000-0000-0000DD5B0000}"/>
    <cellStyle name="Nota 3 5 2 4 4 2 5 2" xfId="23514" xr:uid="{00000000-0005-0000-0000-0000DE5B0000}"/>
    <cellStyle name="Nota 3 5 2 4 4 2 6" xfId="23515" xr:uid="{00000000-0005-0000-0000-0000DF5B0000}"/>
    <cellStyle name="Nota 3 5 2 4 4 3" xfId="23516" xr:uid="{00000000-0005-0000-0000-0000E05B0000}"/>
    <cellStyle name="Nota 3 5 2 4 4 3 2" xfId="23517" xr:uid="{00000000-0005-0000-0000-0000E15B0000}"/>
    <cellStyle name="Nota 3 5 2 4 4 3 2 2" xfId="23518" xr:uid="{00000000-0005-0000-0000-0000E25B0000}"/>
    <cellStyle name="Nota 3 5 2 4 4 3 2 2 2" xfId="23519" xr:uid="{00000000-0005-0000-0000-0000E35B0000}"/>
    <cellStyle name="Nota 3 5 2 4 4 3 2 3" xfId="23520" xr:uid="{00000000-0005-0000-0000-0000E45B0000}"/>
    <cellStyle name="Nota 3 5 2 4 4 3 2 3 2" xfId="23521" xr:uid="{00000000-0005-0000-0000-0000E55B0000}"/>
    <cellStyle name="Nota 3 5 2 4 4 3 2 4" xfId="23522" xr:uid="{00000000-0005-0000-0000-0000E65B0000}"/>
    <cellStyle name="Nota 3 5 2 4 4 3 3" xfId="23523" xr:uid="{00000000-0005-0000-0000-0000E75B0000}"/>
    <cellStyle name="Nota 3 5 2 4 4 3 3 2" xfId="23524" xr:uid="{00000000-0005-0000-0000-0000E85B0000}"/>
    <cellStyle name="Nota 3 5 2 4 4 3 3 2 2" xfId="23525" xr:uid="{00000000-0005-0000-0000-0000E95B0000}"/>
    <cellStyle name="Nota 3 5 2 4 4 3 3 3" xfId="23526" xr:uid="{00000000-0005-0000-0000-0000EA5B0000}"/>
    <cellStyle name="Nota 3 5 2 4 4 3 4" xfId="23527" xr:uid="{00000000-0005-0000-0000-0000EB5B0000}"/>
    <cellStyle name="Nota 3 5 2 4 4 3 4 2" xfId="23528" xr:uid="{00000000-0005-0000-0000-0000EC5B0000}"/>
    <cellStyle name="Nota 3 5 2 4 4 3 5" xfId="23529" xr:uid="{00000000-0005-0000-0000-0000ED5B0000}"/>
    <cellStyle name="Nota 3 5 2 4 4 3 5 2" xfId="23530" xr:uid="{00000000-0005-0000-0000-0000EE5B0000}"/>
    <cellStyle name="Nota 3 5 2 4 4 3 6" xfId="23531" xr:uid="{00000000-0005-0000-0000-0000EF5B0000}"/>
    <cellStyle name="Nota 3 5 2 4 4 4" xfId="23532" xr:uid="{00000000-0005-0000-0000-0000F05B0000}"/>
    <cellStyle name="Nota 3 5 2 4 4 4 2" xfId="23533" xr:uid="{00000000-0005-0000-0000-0000F15B0000}"/>
    <cellStyle name="Nota 3 5 2 4 4 4 2 2" xfId="23534" xr:uid="{00000000-0005-0000-0000-0000F25B0000}"/>
    <cellStyle name="Nota 3 5 2 4 4 4 2 2 2" xfId="23535" xr:uid="{00000000-0005-0000-0000-0000F35B0000}"/>
    <cellStyle name="Nota 3 5 2 4 4 4 2 3" xfId="23536" xr:uid="{00000000-0005-0000-0000-0000F45B0000}"/>
    <cellStyle name="Nota 3 5 2 4 4 4 2 3 2" xfId="23537" xr:uid="{00000000-0005-0000-0000-0000F55B0000}"/>
    <cellStyle name="Nota 3 5 2 4 4 4 2 4" xfId="23538" xr:uid="{00000000-0005-0000-0000-0000F65B0000}"/>
    <cellStyle name="Nota 3 5 2 4 4 4 3" xfId="23539" xr:uid="{00000000-0005-0000-0000-0000F75B0000}"/>
    <cellStyle name="Nota 3 5 2 4 4 4 3 2" xfId="23540" xr:uid="{00000000-0005-0000-0000-0000F85B0000}"/>
    <cellStyle name="Nota 3 5 2 4 4 4 3 2 2" xfId="23541" xr:uid="{00000000-0005-0000-0000-0000F95B0000}"/>
    <cellStyle name="Nota 3 5 2 4 4 4 3 3" xfId="23542" xr:uid="{00000000-0005-0000-0000-0000FA5B0000}"/>
    <cellStyle name="Nota 3 5 2 4 4 4 4" xfId="23543" xr:uid="{00000000-0005-0000-0000-0000FB5B0000}"/>
    <cellStyle name="Nota 3 5 2 4 4 4 4 2" xfId="23544" xr:uid="{00000000-0005-0000-0000-0000FC5B0000}"/>
    <cellStyle name="Nota 3 5 2 4 4 4 5" xfId="23545" xr:uid="{00000000-0005-0000-0000-0000FD5B0000}"/>
    <cellStyle name="Nota 3 5 2 4 4 4 5 2" xfId="23546" xr:uid="{00000000-0005-0000-0000-0000FE5B0000}"/>
    <cellStyle name="Nota 3 5 2 4 4 4 6" xfId="23547" xr:uid="{00000000-0005-0000-0000-0000FF5B0000}"/>
    <cellStyle name="Nota 3 5 2 4 4 5" xfId="23548" xr:uid="{00000000-0005-0000-0000-0000005C0000}"/>
    <cellStyle name="Nota 3 5 2 4 4 5 2" xfId="23549" xr:uid="{00000000-0005-0000-0000-0000015C0000}"/>
    <cellStyle name="Nota 3 5 2 4 4 5 2 2" xfId="23550" xr:uid="{00000000-0005-0000-0000-0000025C0000}"/>
    <cellStyle name="Nota 3 5 2 4 4 5 2 2 2" xfId="23551" xr:uid="{00000000-0005-0000-0000-0000035C0000}"/>
    <cellStyle name="Nota 3 5 2 4 4 5 2 3" xfId="23552" xr:uid="{00000000-0005-0000-0000-0000045C0000}"/>
    <cellStyle name="Nota 3 5 2 4 4 5 2 3 2" xfId="23553" xr:uid="{00000000-0005-0000-0000-0000055C0000}"/>
    <cellStyle name="Nota 3 5 2 4 4 5 2 4" xfId="23554" xr:uid="{00000000-0005-0000-0000-0000065C0000}"/>
    <cellStyle name="Nota 3 5 2 4 4 5 3" xfId="23555" xr:uid="{00000000-0005-0000-0000-0000075C0000}"/>
    <cellStyle name="Nota 3 5 2 4 4 5 3 2" xfId="23556" xr:uid="{00000000-0005-0000-0000-0000085C0000}"/>
    <cellStyle name="Nota 3 5 2 4 4 5 3 2 2" xfId="23557" xr:uid="{00000000-0005-0000-0000-0000095C0000}"/>
    <cellStyle name="Nota 3 5 2 4 4 5 3 3" xfId="23558" xr:uid="{00000000-0005-0000-0000-00000A5C0000}"/>
    <cellStyle name="Nota 3 5 2 4 4 5 4" xfId="23559" xr:uid="{00000000-0005-0000-0000-00000B5C0000}"/>
    <cellStyle name="Nota 3 5 2 4 4 5 4 2" xfId="23560" xr:uid="{00000000-0005-0000-0000-00000C5C0000}"/>
    <cellStyle name="Nota 3 5 2 4 4 5 5" xfId="23561" xr:uid="{00000000-0005-0000-0000-00000D5C0000}"/>
    <cellStyle name="Nota 3 5 2 4 4 5 5 2" xfId="23562" xr:uid="{00000000-0005-0000-0000-00000E5C0000}"/>
    <cellStyle name="Nota 3 5 2 4 4 5 6" xfId="23563" xr:uid="{00000000-0005-0000-0000-00000F5C0000}"/>
    <cellStyle name="Nota 3 5 2 4 4 6" xfId="23564" xr:uid="{00000000-0005-0000-0000-0000105C0000}"/>
    <cellStyle name="Nota 3 5 2 4 4 6 2" xfId="23565" xr:uid="{00000000-0005-0000-0000-0000115C0000}"/>
    <cellStyle name="Nota 3 5 2 4 4 6 2 2" xfId="23566" xr:uid="{00000000-0005-0000-0000-0000125C0000}"/>
    <cellStyle name="Nota 3 5 2 4 4 6 2 2 2" xfId="23567" xr:uid="{00000000-0005-0000-0000-0000135C0000}"/>
    <cellStyle name="Nota 3 5 2 4 4 6 2 3" xfId="23568" xr:uid="{00000000-0005-0000-0000-0000145C0000}"/>
    <cellStyle name="Nota 3 5 2 4 4 6 2 3 2" xfId="23569" xr:uid="{00000000-0005-0000-0000-0000155C0000}"/>
    <cellStyle name="Nota 3 5 2 4 4 6 2 4" xfId="23570" xr:uid="{00000000-0005-0000-0000-0000165C0000}"/>
    <cellStyle name="Nota 3 5 2 4 4 6 3" xfId="23571" xr:uid="{00000000-0005-0000-0000-0000175C0000}"/>
    <cellStyle name="Nota 3 5 2 4 4 6 3 2" xfId="23572" xr:uid="{00000000-0005-0000-0000-0000185C0000}"/>
    <cellStyle name="Nota 3 5 2 4 4 6 4" xfId="23573" xr:uid="{00000000-0005-0000-0000-0000195C0000}"/>
    <cellStyle name="Nota 3 5 2 4 4 6 4 2" xfId="23574" xr:uid="{00000000-0005-0000-0000-00001A5C0000}"/>
    <cellStyle name="Nota 3 5 2 4 4 6 5" xfId="23575" xr:uid="{00000000-0005-0000-0000-00001B5C0000}"/>
    <cellStyle name="Nota 3 5 2 4 4 7" xfId="23576" xr:uid="{00000000-0005-0000-0000-00001C5C0000}"/>
    <cellStyle name="Nota 3 5 2 4 4 7 2" xfId="23577" xr:uid="{00000000-0005-0000-0000-00001D5C0000}"/>
    <cellStyle name="Nota 3 5 2 4 4 7 2 2" xfId="23578" xr:uid="{00000000-0005-0000-0000-00001E5C0000}"/>
    <cellStyle name="Nota 3 5 2 4 4 7 3" xfId="23579" xr:uid="{00000000-0005-0000-0000-00001F5C0000}"/>
    <cellStyle name="Nota 3 5 2 4 4 7 3 2" xfId="23580" xr:uid="{00000000-0005-0000-0000-0000205C0000}"/>
    <cellStyle name="Nota 3 5 2 4 4 7 4" xfId="23581" xr:uid="{00000000-0005-0000-0000-0000215C0000}"/>
    <cellStyle name="Nota 3 5 2 4 4 8" xfId="23582" xr:uid="{00000000-0005-0000-0000-0000225C0000}"/>
    <cellStyle name="Nota 3 5 2 4 4 8 2" xfId="23583" xr:uid="{00000000-0005-0000-0000-0000235C0000}"/>
    <cellStyle name="Nota 3 5 2 4 4 8 2 2" xfId="23584" xr:uid="{00000000-0005-0000-0000-0000245C0000}"/>
    <cellStyle name="Nota 3 5 2 4 4 8 3" xfId="23585" xr:uid="{00000000-0005-0000-0000-0000255C0000}"/>
    <cellStyle name="Nota 3 5 2 4 4 8 3 2" xfId="23586" xr:uid="{00000000-0005-0000-0000-0000265C0000}"/>
    <cellStyle name="Nota 3 5 2 4 4 8 4" xfId="23587" xr:uid="{00000000-0005-0000-0000-0000275C0000}"/>
    <cellStyle name="Nota 3 5 2 4 4 9" xfId="23588" xr:uid="{00000000-0005-0000-0000-0000285C0000}"/>
    <cellStyle name="Nota 3 5 2 4 4 9 2" xfId="23589" xr:uid="{00000000-0005-0000-0000-0000295C0000}"/>
    <cellStyle name="Nota 3 5 2 4 4 9 2 2" xfId="23590" xr:uid="{00000000-0005-0000-0000-00002A5C0000}"/>
    <cellStyle name="Nota 3 5 2 4 4 9 3" xfId="23591" xr:uid="{00000000-0005-0000-0000-00002B5C0000}"/>
    <cellStyle name="Nota 3 5 2 4 5" xfId="23592" xr:uid="{00000000-0005-0000-0000-00002C5C0000}"/>
    <cellStyle name="Nota 3 5 2 4 5 2" xfId="23593" xr:uid="{00000000-0005-0000-0000-00002D5C0000}"/>
    <cellStyle name="Nota 3 5 2 4 5 2 2" xfId="23594" xr:uid="{00000000-0005-0000-0000-00002E5C0000}"/>
    <cellStyle name="Nota 3 5 2 4 5 2 2 2" xfId="23595" xr:uid="{00000000-0005-0000-0000-00002F5C0000}"/>
    <cellStyle name="Nota 3 5 2 4 5 2 3" xfId="23596" xr:uid="{00000000-0005-0000-0000-0000305C0000}"/>
    <cellStyle name="Nota 3 5 2 4 5 3" xfId="23597" xr:uid="{00000000-0005-0000-0000-0000315C0000}"/>
    <cellStyle name="Nota 3 5 2 4 5 3 2" xfId="23598" xr:uid="{00000000-0005-0000-0000-0000325C0000}"/>
    <cellStyle name="Nota 3 5 2 4 5 3 2 2" xfId="23599" xr:uid="{00000000-0005-0000-0000-0000335C0000}"/>
    <cellStyle name="Nota 3 5 2 4 5 3 3" xfId="23600" xr:uid="{00000000-0005-0000-0000-0000345C0000}"/>
    <cellStyle name="Nota 3 5 2 4 5 4" xfId="23601" xr:uid="{00000000-0005-0000-0000-0000355C0000}"/>
    <cellStyle name="Nota 3 5 2 4 5 4 2" xfId="23602" xr:uid="{00000000-0005-0000-0000-0000365C0000}"/>
    <cellStyle name="Nota 3 5 2 4 5 4 2 2" xfId="23603" xr:uid="{00000000-0005-0000-0000-0000375C0000}"/>
    <cellStyle name="Nota 3 5 2 4 5 4 3" xfId="23604" xr:uid="{00000000-0005-0000-0000-0000385C0000}"/>
    <cellStyle name="Nota 3 5 2 4 5 5" xfId="23605" xr:uid="{00000000-0005-0000-0000-0000395C0000}"/>
    <cellStyle name="Nota 3 5 2 4 5 5 2" xfId="23606" xr:uid="{00000000-0005-0000-0000-00003A5C0000}"/>
    <cellStyle name="Nota 3 5 2 4 5 5 2 2" xfId="23607" xr:uid="{00000000-0005-0000-0000-00003B5C0000}"/>
    <cellStyle name="Nota 3 5 2 4 5 5 3" xfId="23608" xr:uid="{00000000-0005-0000-0000-00003C5C0000}"/>
    <cellStyle name="Nota 3 5 2 4 5 6" xfId="23609" xr:uid="{00000000-0005-0000-0000-00003D5C0000}"/>
    <cellStyle name="Nota 3 5 2 4 5 6 2" xfId="23610" xr:uid="{00000000-0005-0000-0000-00003E5C0000}"/>
    <cellStyle name="Nota 3 5 2 4 5 6 2 2" xfId="23611" xr:uid="{00000000-0005-0000-0000-00003F5C0000}"/>
    <cellStyle name="Nota 3 5 2 4 5 6 3" xfId="23612" xr:uid="{00000000-0005-0000-0000-0000405C0000}"/>
    <cellStyle name="Nota 3 5 2 4 5 7" xfId="23613" xr:uid="{00000000-0005-0000-0000-0000415C0000}"/>
    <cellStyle name="Nota 3 5 2 4 5 7 2" xfId="23614" xr:uid="{00000000-0005-0000-0000-0000425C0000}"/>
    <cellStyle name="Nota 3 5 2 4 5 8" xfId="23615" xr:uid="{00000000-0005-0000-0000-0000435C0000}"/>
    <cellStyle name="Nota 3 5 2 4 5 8 2" xfId="23616" xr:uid="{00000000-0005-0000-0000-0000445C0000}"/>
    <cellStyle name="Nota 3 5 2 4 5 9" xfId="23617" xr:uid="{00000000-0005-0000-0000-0000455C0000}"/>
    <cellStyle name="Nota 3 5 2 4 6" xfId="23618" xr:uid="{00000000-0005-0000-0000-0000465C0000}"/>
    <cellStyle name="Nota 3 5 2 4 6 2" xfId="23619" xr:uid="{00000000-0005-0000-0000-0000475C0000}"/>
    <cellStyle name="Nota 3 5 2 4 6 2 2" xfId="23620" xr:uid="{00000000-0005-0000-0000-0000485C0000}"/>
    <cellStyle name="Nota 3 5 2 4 6 2 2 2" xfId="23621" xr:uid="{00000000-0005-0000-0000-0000495C0000}"/>
    <cellStyle name="Nota 3 5 2 4 6 2 3" xfId="23622" xr:uid="{00000000-0005-0000-0000-00004A5C0000}"/>
    <cellStyle name="Nota 3 5 2 4 6 3" xfId="23623" xr:uid="{00000000-0005-0000-0000-00004B5C0000}"/>
    <cellStyle name="Nota 3 5 2 4 6 3 2" xfId="23624" xr:uid="{00000000-0005-0000-0000-00004C5C0000}"/>
    <cellStyle name="Nota 3 5 2 4 6 4" xfId="23625" xr:uid="{00000000-0005-0000-0000-00004D5C0000}"/>
    <cellStyle name="Nota 3 5 2 4 6 4 2" xfId="23626" xr:uid="{00000000-0005-0000-0000-00004E5C0000}"/>
    <cellStyle name="Nota 3 5 2 4 6 5" xfId="23627" xr:uid="{00000000-0005-0000-0000-00004F5C0000}"/>
    <cellStyle name="Nota 3 5 2 4 7" xfId="23628" xr:uid="{00000000-0005-0000-0000-0000505C0000}"/>
    <cellStyle name="Nota 3 5 2 4 7 2" xfId="23629" xr:uid="{00000000-0005-0000-0000-0000515C0000}"/>
    <cellStyle name="Nota 3 5 2 4 8" xfId="23630" xr:uid="{00000000-0005-0000-0000-0000525C0000}"/>
    <cellStyle name="Nota 3 5 2 4 8 2" xfId="23631" xr:uid="{00000000-0005-0000-0000-0000535C0000}"/>
    <cellStyle name="Nota 3 5 2 4 9" xfId="23632" xr:uid="{00000000-0005-0000-0000-0000545C0000}"/>
    <cellStyle name="Nota 3 5 2 5" xfId="23633" xr:uid="{00000000-0005-0000-0000-0000555C0000}"/>
    <cellStyle name="Nota 3 5 2 5 10" xfId="23634" xr:uid="{00000000-0005-0000-0000-0000565C0000}"/>
    <cellStyle name="Nota 3 5 2 5 10 2" xfId="23635" xr:uid="{00000000-0005-0000-0000-0000575C0000}"/>
    <cellStyle name="Nota 3 5 2 5 11" xfId="23636" xr:uid="{00000000-0005-0000-0000-0000585C0000}"/>
    <cellStyle name="Nota 3 5 2 5 11 2" xfId="23637" xr:uid="{00000000-0005-0000-0000-0000595C0000}"/>
    <cellStyle name="Nota 3 5 2 5 12" xfId="23638" xr:uid="{00000000-0005-0000-0000-00005A5C0000}"/>
    <cellStyle name="Nota 3 5 2 5 2" xfId="23639" xr:uid="{00000000-0005-0000-0000-00005B5C0000}"/>
    <cellStyle name="Nota 3 5 2 5 2 2" xfId="23640" xr:uid="{00000000-0005-0000-0000-00005C5C0000}"/>
    <cellStyle name="Nota 3 5 2 5 2 2 2" xfId="23641" xr:uid="{00000000-0005-0000-0000-00005D5C0000}"/>
    <cellStyle name="Nota 3 5 2 5 2 2 2 2" xfId="23642" xr:uid="{00000000-0005-0000-0000-00005E5C0000}"/>
    <cellStyle name="Nota 3 5 2 5 2 2 3" xfId="23643" xr:uid="{00000000-0005-0000-0000-00005F5C0000}"/>
    <cellStyle name="Nota 3 5 2 5 2 2 3 2" xfId="23644" xr:uid="{00000000-0005-0000-0000-0000605C0000}"/>
    <cellStyle name="Nota 3 5 2 5 2 2 4" xfId="23645" xr:uid="{00000000-0005-0000-0000-0000615C0000}"/>
    <cellStyle name="Nota 3 5 2 5 2 3" xfId="23646" xr:uid="{00000000-0005-0000-0000-0000625C0000}"/>
    <cellStyle name="Nota 3 5 2 5 2 3 2" xfId="23647" xr:uid="{00000000-0005-0000-0000-0000635C0000}"/>
    <cellStyle name="Nota 3 5 2 5 2 3 2 2" xfId="23648" xr:uid="{00000000-0005-0000-0000-0000645C0000}"/>
    <cellStyle name="Nota 3 5 2 5 2 3 3" xfId="23649" xr:uid="{00000000-0005-0000-0000-0000655C0000}"/>
    <cellStyle name="Nota 3 5 2 5 2 4" xfId="23650" xr:uid="{00000000-0005-0000-0000-0000665C0000}"/>
    <cellStyle name="Nota 3 5 2 5 2 4 2" xfId="23651" xr:uid="{00000000-0005-0000-0000-0000675C0000}"/>
    <cellStyle name="Nota 3 5 2 5 2 5" xfId="23652" xr:uid="{00000000-0005-0000-0000-0000685C0000}"/>
    <cellStyle name="Nota 3 5 2 5 2 5 2" xfId="23653" xr:uid="{00000000-0005-0000-0000-0000695C0000}"/>
    <cellStyle name="Nota 3 5 2 5 2 6" xfId="23654" xr:uid="{00000000-0005-0000-0000-00006A5C0000}"/>
    <cellStyle name="Nota 3 5 2 5 3" xfId="23655" xr:uid="{00000000-0005-0000-0000-00006B5C0000}"/>
    <cellStyle name="Nota 3 5 2 5 3 2" xfId="23656" xr:uid="{00000000-0005-0000-0000-00006C5C0000}"/>
    <cellStyle name="Nota 3 5 2 5 3 2 2" xfId="23657" xr:uid="{00000000-0005-0000-0000-00006D5C0000}"/>
    <cellStyle name="Nota 3 5 2 5 3 2 2 2" xfId="23658" xr:uid="{00000000-0005-0000-0000-00006E5C0000}"/>
    <cellStyle name="Nota 3 5 2 5 3 2 3" xfId="23659" xr:uid="{00000000-0005-0000-0000-00006F5C0000}"/>
    <cellStyle name="Nota 3 5 2 5 3 2 3 2" xfId="23660" xr:uid="{00000000-0005-0000-0000-0000705C0000}"/>
    <cellStyle name="Nota 3 5 2 5 3 2 4" xfId="23661" xr:uid="{00000000-0005-0000-0000-0000715C0000}"/>
    <cellStyle name="Nota 3 5 2 5 3 3" xfId="23662" xr:uid="{00000000-0005-0000-0000-0000725C0000}"/>
    <cellStyle name="Nota 3 5 2 5 3 3 2" xfId="23663" xr:uid="{00000000-0005-0000-0000-0000735C0000}"/>
    <cellStyle name="Nota 3 5 2 5 3 3 2 2" xfId="23664" xr:uid="{00000000-0005-0000-0000-0000745C0000}"/>
    <cellStyle name="Nota 3 5 2 5 3 3 3" xfId="23665" xr:uid="{00000000-0005-0000-0000-0000755C0000}"/>
    <cellStyle name="Nota 3 5 2 5 3 4" xfId="23666" xr:uid="{00000000-0005-0000-0000-0000765C0000}"/>
    <cellStyle name="Nota 3 5 2 5 3 4 2" xfId="23667" xr:uid="{00000000-0005-0000-0000-0000775C0000}"/>
    <cellStyle name="Nota 3 5 2 5 3 5" xfId="23668" xr:uid="{00000000-0005-0000-0000-0000785C0000}"/>
    <cellStyle name="Nota 3 5 2 5 3 5 2" xfId="23669" xr:uid="{00000000-0005-0000-0000-0000795C0000}"/>
    <cellStyle name="Nota 3 5 2 5 3 6" xfId="23670" xr:uid="{00000000-0005-0000-0000-00007A5C0000}"/>
    <cellStyle name="Nota 3 5 2 5 4" xfId="23671" xr:uid="{00000000-0005-0000-0000-00007B5C0000}"/>
    <cellStyle name="Nota 3 5 2 5 4 2" xfId="23672" xr:uid="{00000000-0005-0000-0000-00007C5C0000}"/>
    <cellStyle name="Nota 3 5 2 5 4 2 2" xfId="23673" xr:uid="{00000000-0005-0000-0000-00007D5C0000}"/>
    <cellStyle name="Nota 3 5 2 5 4 2 2 2" xfId="23674" xr:uid="{00000000-0005-0000-0000-00007E5C0000}"/>
    <cellStyle name="Nota 3 5 2 5 4 2 3" xfId="23675" xr:uid="{00000000-0005-0000-0000-00007F5C0000}"/>
    <cellStyle name="Nota 3 5 2 5 4 2 3 2" xfId="23676" xr:uid="{00000000-0005-0000-0000-0000805C0000}"/>
    <cellStyle name="Nota 3 5 2 5 4 2 4" xfId="23677" xr:uid="{00000000-0005-0000-0000-0000815C0000}"/>
    <cellStyle name="Nota 3 5 2 5 4 3" xfId="23678" xr:uid="{00000000-0005-0000-0000-0000825C0000}"/>
    <cellStyle name="Nota 3 5 2 5 4 3 2" xfId="23679" xr:uid="{00000000-0005-0000-0000-0000835C0000}"/>
    <cellStyle name="Nota 3 5 2 5 4 3 2 2" xfId="23680" xr:uid="{00000000-0005-0000-0000-0000845C0000}"/>
    <cellStyle name="Nota 3 5 2 5 4 3 3" xfId="23681" xr:uid="{00000000-0005-0000-0000-0000855C0000}"/>
    <cellStyle name="Nota 3 5 2 5 4 4" xfId="23682" xr:uid="{00000000-0005-0000-0000-0000865C0000}"/>
    <cellStyle name="Nota 3 5 2 5 4 4 2" xfId="23683" xr:uid="{00000000-0005-0000-0000-0000875C0000}"/>
    <cellStyle name="Nota 3 5 2 5 4 5" xfId="23684" xr:uid="{00000000-0005-0000-0000-0000885C0000}"/>
    <cellStyle name="Nota 3 5 2 5 4 5 2" xfId="23685" xr:uid="{00000000-0005-0000-0000-0000895C0000}"/>
    <cellStyle name="Nota 3 5 2 5 4 6" xfId="23686" xr:uid="{00000000-0005-0000-0000-00008A5C0000}"/>
    <cellStyle name="Nota 3 5 2 5 5" xfId="23687" xr:uid="{00000000-0005-0000-0000-00008B5C0000}"/>
    <cellStyle name="Nota 3 5 2 5 5 2" xfId="23688" xr:uid="{00000000-0005-0000-0000-00008C5C0000}"/>
    <cellStyle name="Nota 3 5 2 5 5 2 2" xfId="23689" xr:uid="{00000000-0005-0000-0000-00008D5C0000}"/>
    <cellStyle name="Nota 3 5 2 5 5 2 2 2" xfId="23690" xr:uid="{00000000-0005-0000-0000-00008E5C0000}"/>
    <cellStyle name="Nota 3 5 2 5 5 2 3" xfId="23691" xr:uid="{00000000-0005-0000-0000-00008F5C0000}"/>
    <cellStyle name="Nota 3 5 2 5 5 2 3 2" xfId="23692" xr:uid="{00000000-0005-0000-0000-0000905C0000}"/>
    <cellStyle name="Nota 3 5 2 5 5 2 4" xfId="23693" xr:uid="{00000000-0005-0000-0000-0000915C0000}"/>
    <cellStyle name="Nota 3 5 2 5 5 3" xfId="23694" xr:uid="{00000000-0005-0000-0000-0000925C0000}"/>
    <cellStyle name="Nota 3 5 2 5 5 3 2" xfId="23695" xr:uid="{00000000-0005-0000-0000-0000935C0000}"/>
    <cellStyle name="Nota 3 5 2 5 5 3 2 2" xfId="23696" xr:uid="{00000000-0005-0000-0000-0000945C0000}"/>
    <cellStyle name="Nota 3 5 2 5 5 3 3" xfId="23697" xr:uid="{00000000-0005-0000-0000-0000955C0000}"/>
    <cellStyle name="Nota 3 5 2 5 5 4" xfId="23698" xr:uid="{00000000-0005-0000-0000-0000965C0000}"/>
    <cellStyle name="Nota 3 5 2 5 5 4 2" xfId="23699" xr:uid="{00000000-0005-0000-0000-0000975C0000}"/>
    <cellStyle name="Nota 3 5 2 5 5 5" xfId="23700" xr:uid="{00000000-0005-0000-0000-0000985C0000}"/>
    <cellStyle name="Nota 3 5 2 5 5 5 2" xfId="23701" xr:uid="{00000000-0005-0000-0000-0000995C0000}"/>
    <cellStyle name="Nota 3 5 2 5 5 6" xfId="23702" xr:uid="{00000000-0005-0000-0000-00009A5C0000}"/>
    <cellStyle name="Nota 3 5 2 5 6" xfId="23703" xr:uid="{00000000-0005-0000-0000-00009B5C0000}"/>
    <cellStyle name="Nota 3 5 2 5 6 2" xfId="23704" xr:uid="{00000000-0005-0000-0000-00009C5C0000}"/>
    <cellStyle name="Nota 3 5 2 5 6 2 2" xfId="23705" xr:uid="{00000000-0005-0000-0000-00009D5C0000}"/>
    <cellStyle name="Nota 3 5 2 5 6 2 2 2" xfId="23706" xr:uid="{00000000-0005-0000-0000-00009E5C0000}"/>
    <cellStyle name="Nota 3 5 2 5 6 2 3" xfId="23707" xr:uid="{00000000-0005-0000-0000-00009F5C0000}"/>
    <cellStyle name="Nota 3 5 2 5 6 2 3 2" xfId="23708" xr:uid="{00000000-0005-0000-0000-0000A05C0000}"/>
    <cellStyle name="Nota 3 5 2 5 6 2 4" xfId="23709" xr:uid="{00000000-0005-0000-0000-0000A15C0000}"/>
    <cellStyle name="Nota 3 5 2 5 6 3" xfId="23710" xr:uid="{00000000-0005-0000-0000-0000A25C0000}"/>
    <cellStyle name="Nota 3 5 2 5 6 3 2" xfId="23711" xr:uid="{00000000-0005-0000-0000-0000A35C0000}"/>
    <cellStyle name="Nota 3 5 2 5 6 4" xfId="23712" xr:uid="{00000000-0005-0000-0000-0000A45C0000}"/>
    <cellStyle name="Nota 3 5 2 5 6 4 2" xfId="23713" xr:uid="{00000000-0005-0000-0000-0000A55C0000}"/>
    <cellStyle name="Nota 3 5 2 5 6 5" xfId="23714" xr:uid="{00000000-0005-0000-0000-0000A65C0000}"/>
    <cellStyle name="Nota 3 5 2 5 7" xfId="23715" xr:uid="{00000000-0005-0000-0000-0000A75C0000}"/>
    <cellStyle name="Nota 3 5 2 5 7 2" xfId="23716" xr:uid="{00000000-0005-0000-0000-0000A85C0000}"/>
    <cellStyle name="Nota 3 5 2 5 7 2 2" xfId="23717" xr:uid="{00000000-0005-0000-0000-0000A95C0000}"/>
    <cellStyle name="Nota 3 5 2 5 7 3" xfId="23718" xr:uid="{00000000-0005-0000-0000-0000AA5C0000}"/>
    <cellStyle name="Nota 3 5 2 5 7 3 2" xfId="23719" xr:uid="{00000000-0005-0000-0000-0000AB5C0000}"/>
    <cellStyle name="Nota 3 5 2 5 7 4" xfId="23720" xr:uid="{00000000-0005-0000-0000-0000AC5C0000}"/>
    <cellStyle name="Nota 3 5 2 5 8" xfId="23721" xr:uid="{00000000-0005-0000-0000-0000AD5C0000}"/>
    <cellStyle name="Nota 3 5 2 5 8 2" xfId="23722" xr:uid="{00000000-0005-0000-0000-0000AE5C0000}"/>
    <cellStyle name="Nota 3 5 2 5 8 2 2" xfId="23723" xr:uid="{00000000-0005-0000-0000-0000AF5C0000}"/>
    <cellStyle name="Nota 3 5 2 5 8 3" xfId="23724" xr:uid="{00000000-0005-0000-0000-0000B05C0000}"/>
    <cellStyle name="Nota 3 5 2 5 8 3 2" xfId="23725" xr:uid="{00000000-0005-0000-0000-0000B15C0000}"/>
    <cellStyle name="Nota 3 5 2 5 8 4" xfId="23726" xr:uid="{00000000-0005-0000-0000-0000B25C0000}"/>
    <cellStyle name="Nota 3 5 2 5 9" xfId="23727" xr:uid="{00000000-0005-0000-0000-0000B35C0000}"/>
    <cellStyle name="Nota 3 5 2 5 9 2" xfId="23728" xr:uid="{00000000-0005-0000-0000-0000B45C0000}"/>
    <cellStyle name="Nota 3 5 2 5 9 2 2" xfId="23729" xr:uid="{00000000-0005-0000-0000-0000B55C0000}"/>
    <cellStyle name="Nota 3 5 2 5 9 3" xfId="23730" xr:uid="{00000000-0005-0000-0000-0000B65C0000}"/>
    <cellStyle name="Nota 3 5 2 6" xfId="23731" xr:uid="{00000000-0005-0000-0000-0000B75C0000}"/>
    <cellStyle name="Nota 3 5 2 6 2" xfId="23732" xr:uid="{00000000-0005-0000-0000-0000B85C0000}"/>
    <cellStyle name="Nota 3 5 2 6 2 2" xfId="23733" xr:uid="{00000000-0005-0000-0000-0000B95C0000}"/>
    <cellStyle name="Nota 3 5 2 6 2 2 2" xfId="23734" xr:uid="{00000000-0005-0000-0000-0000BA5C0000}"/>
    <cellStyle name="Nota 3 5 2 6 2 2 2 2" xfId="23735" xr:uid="{00000000-0005-0000-0000-0000BB5C0000}"/>
    <cellStyle name="Nota 3 5 2 6 2 2 3" xfId="23736" xr:uid="{00000000-0005-0000-0000-0000BC5C0000}"/>
    <cellStyle name="Nota 3 5 2 6 2 3" xfId="23737" xr:uid="{00000000-0005-0000-0000-0000BD5C0000}"/>
    <cellStyle name="Nota 3 5 2 6 2 3 2" xfId="23738" xr:uid="{00000000-0005-0000-0000-0000BE5C0000}"/>
    <cellStyle name="Nota 3 5 2 6 2 4" xfId="23739" xr:uid="{00000000-0005-0000-0000-0000BF5C0000}"/>
    <cellStyle name="Nota 3 5 2 6 2 4 2" xfId="23740" xr:uid="{00000000-0005-0000-0000-0000C05C0000}"/>
    <cellStyle name="Nota 3 5 2 6 2 5" xfId="23741" xr:uid="{00000000-0005-0000-0000-0000C15C0000}"/>
    <cellStyle name="Nota 3 5 2 6 3" xfId="23742" xr:uid="{00000000-0005-0000-0000-0000C25C0000}"/>
    <cellStyle name="Nota 3 5 2 6 3 2" xfId="23743" xr:uid="{00000000-0005-0000-0000-0000C35C0000}"/>
    <cellStyle name="Nota 3 5 2 6 3 2 2" xfId="23744" xr:uid="{00000000-0005-0000-0000-0000C45C0000}"/>
    <cellStyle name="Nota 3 5 2 6 3 3" xfId="23745" xr:uid="{00000000-0005-0000-0000-0000C55C0000}"/>
    <cellStyle name="Nota 3 5 2 6 4" xfId="23746" xr:uid="{00000000-0005-0000-0000-0000C65C0000}"/>
    <cellStyle name="Nota 3 5 2 6 4 2" xfId="23747" xr:uid="{00000000-0005-0000-0000-0000C75C0000}"/>
    <cellStyle name="Nota 3 5 2 6 4 2 2" xfId="23748" xr:uid="{00000000-0005-0000-0000-0000C85C0000}"/>
    <cellStyle name="Nota 3 5 2 6 4 3" xfId="23749" xr:uid="{00000000-0005-0000-0000-0000C95C0000}"/>
    <cellStyle name="Nota 3 5 2 6 5" xfId="23750" xr:uid="{00000000-0005-0000-0000-0000CA5C0000}"/>
    <cellStyle name="Nota 3 5 2 6 5 2" xfId="23751" xr:uid="{00000000-0005-0000-0000-0000CB5C0000}"/>
    <cellStyle name="Nota 3 5 2 6 5 2 2" xfId="23752" xr:uid="{00000000-0005-0000-0000-0000CC5C0000}"/>
    <cellStyle name="Nota 3 5 2 6 5 3" xfId="23753" xr:uid="{00000000-0005-0000-0000-0000CD5C0000}"/>
    <cellStyle name="Nota 3 5 2 6 6" xfId="23754" xr:uid="{00000000-0005-0000-0000-0000CE5C0000}"/>
    <cellStyle name="Nota 3 5 2 6 6 2" xfId="23755" xr:uid="{00000000-0005-0000-0000-0000CF5C0000}"/>
    <cellStyle name="Nota 3 5 2 6 6 2 2" xfId="23756" xr:uid="{00000000-0005-0000-0000-0000D05C0000}"/>
    <cellStyle name="Nota 3 5 2 6 6 3" xfId="23757" xr:uid="{00000000-0005-0000-0000-0000D15C0000}"/>
    <cellStyle name="Nota 3 5 2 6 7" xfId="23758" xr:uid="{00000000-0005-0000-0000-0000D25C0000}"/>
    <cellStyle name="Nota 3 5 2 6 7 2" xfId="23759" xr:uid="{00000000-0005-0000-0000-0000D35C0000}"/>
    <cellStyle name="Nota 3 5 2 6 8" xfId="23760" xr:uid="{00000000-0005-0000-0000-0000D45C0000}"/>
    <cellStyle name="Nota 3 5 2 6 8 2" xfId="23761" xr:uid="{00000000-0005-0000-0000-0000D55C0000}"/>
    <cellStyle name="Nota 3 5 2 6 9" xfId="23762" xr:uid="{00000000-0005-0000-0000-0000D65C0000}"/>
    <cellStyle name="Nota 3 5 2 7" xfId="23763" xr:uid="{00000000-0005-0000-0000-0000D75C0000}"/>
    <cellStyle name="Nota 3 5 2 7 2" xfId="23764" xr:uid="{00000000-0005-0000-0000-0000D85C0000}"/>
    <cellStyle name="Nota 3 5 2 7 2 2" xfId="23765" xr:uid="{00000000-0005-0000-0000-0000D95C0000}"/>
    <cellStyle name="Nota 3 5 2 7 2 2 2" xfId="23766" xr:uid="{00000000-0005-0000-0000-0000DA5C0000}"/>
    <cellStyle name="Nota 3 5 2 7 2 2 2 2" xfId="23767" xr:uid="{00000000-0005-0000-0000-0000DB5C0000}"/>
    <cellStyle name="Nota 3 5 2 7 2 2 3" xfId="23768" xr:uid="{00000000-0005-0000-0000-0000DC5C0000}"/>
    <cellStyle name="Nota 3 5 2 7 2 3" xfId="23769" xr:uid="{00000000-0005-0000-0000-0000DD5C0000}"/>
    <cellStyle name="Nota 3 5 2 7 2 3 2" xfId="23770" xr:uid="{00000000-0005-0000-0000-0000DE5C0000}"/>
    <cellStyle name="Nota 3 5 2 7 2 4" xfId="23771" xr:uid="{00000000-0005-0000-0000-0000DF5C0000}"/>
    <cellStyle name="Nota 3 5 2 7 2 4 2" xfId="23772" xr:uid="{00000000-0005-0000-0000-0000E05C0000}"/>
    <cellStyle name="Nota 3 5 2 7 2 5" xfId="23773" xr:uid="{00000000-0005-0000-0000-0000E15C0000}"/>
    <cellStyle name="Nota 3 5 2 7 3" xfId="23774" xr:uid="{00000000-0005-0000-0000-0000E25C0000}"/>
    <cellStyle name="Nota 3 5 2 7 3 2" xfId="23775" xr:uid="{00000000-0005-0000-0000-0000E35C0000}"/>
    <cellStyle name="Nota 3 5 2 7 3 2 2" xfId="23776" xr:uid="{00000000-0005-0000-0000-0000E45C0000}"/>
    <cellStyle name="Nota 3 5 2 7 3 3" xfId="23777" xr:uid="{00000000-0005-0000-0000-0000E55C0000}"/>
    <cellStyle name="Nota 3 5 2 7 4" xfId="23778" xr:uid="{00000000-0005-0000-0000-0000E65C0000}"/>
    <cellStyle name="Nota 3 5 2 7 4 2" xfId="23779" xr:uid="{00000000-0005-0000-0000-0000E75C0000}"/>
    <cellStyle name="Nota 3 5 2 7 4 2 2" xfId="23780" xr:uid="{00000000-0005-0000-0000-0000E85C0000}"/>
    <cellStyle name="Nota 3 5 2 7 4 3" xfId="23781" xr:uid="{00000000-0005-0000-0000-0000E95C0000}"/>
    <cellStyle name="Nota 3 5 2 7 5" xfId="23782" xr:uid="{00000000-0005-0000-0000-0000EA5C0000}"/>
    <cellStyle name="Nota 3 5 2 7 5 2" xfId="23783" xr:uid="{00000000-0005-0000-0000-0000EB5C0000}"/>
    <cellStyle name="Nota 3 5 2 7 5 2 2" xfId="23784" xr:uid="{00000000-0005-0000-0000-0000EC5C0000}"/>
    <cellStyle name="Nota 3 5 2 7 5 3" xfId="23785" xr:uid="{00000000-0005-0000-0000-0000ED5C0000}"/>
    <cellStyle name="Nota 3 5 2 7 6" xfId="23786" xr:uid="{00000000-0005-0000-0000-0000EE5C0000}"/>
    <cellStyle name="Nota 3 5 2 7 6 2" xfId="23787" xr:uid="{00000000-0005-0000-0000-0000EF5C0000}"/>
    <cellStyle name="Nota 3 5 2 7 6 2 2" xfId="23788" xr:uid="{00000000-0005-0000-0000-0000F05C0000}"/>
    <cellStyle name="Nota 3 5 2 7 6 3" xfId="23789" xr:uid="{00000000-0005-0000-0000-0000F15C0000}"/>
    <cellStyle name="Nota 3 5 2 7 7" xfId="23790" xr:uid="{00000000-0005-0000-0000-0000F25C0000}"/>
    <cellStyle name="Nota 3 5 2 7 7 2" xfId="23791" xr:uid="{00000000-0005-0000-0000-0000F35C0000}"/>
    <cellStyle name="Nota 3 5 2 7 8" xfId="23792" xr:uid="{00000000-0005-0000-0000-0000F45C0000}"/>
    <cellStyle name="Nota 3 5 2 7 8 2" xfId="23793" xr:uid="{00000000-0005-0000-0000-0000F55C0000}"/>
    <cellStyle name="Nota 3 5 2 7 9" xfId="23794" xr:uid="{00000000-0005-0000-0000-0000F65C0000}"/>
    <cellStyle name="Nota 3 5 2 8" xfId="23795" xr:uid="{00000000-0005-0000-0000-0000F75C0000}"/>
    <cellStyle name="Nota 3 5 2 8 2" xfId="23796" xr:uid="{00000000-0005-0000-0000-0000F85C0000}"/>
    <cellStyle name="Nota 3 5 2 8 2 2" xfId="23797" xr:uid="{00000000-0005-0000-0000-0000F95C0000}"/>
    <cellStyle name="Nota 3 5 2 8 2 2 2" xfId="23798" xr:uid="{00000000-0005-0000-0000-0000FA5C0000}"/>
    <cellStyle name="Nota 3 5 2 8 2 2 2 2" xfId="23799" xr:uid="{00000000-0005-0000-0000-0000FB5C0000}"/>
    <cellStyle name="Nota 3 5 2 8 2 2 3" xfId="23800" xr:uid="{00000000-0005-0000-0000-0000FC5C0000}"/>
    <cellStyle name="Nota 3 5 2 8 2 3" xfId="23801" xr:uid="{00000000-0005-0000-0000-0000FD5C0000}"/>
    <cellStyle name="Nota 3 5 2 8 2 3 2" xfId="23802" xr:uid="{00000000-0005-0000-0000-0000FE5C0000}"/>
    <cellStyle name="Nota 3 5 2 8 2 4" xfId="23803" xr:uid="{00000000-0005-0000-0000-0000FF5C0000}"/>
    <cellStyle name="Nota 3 5 2 8 2 4 2" xfId="23804" xr:uid="{00000000-0005-0000-0000-0000005D0000}"/>
    <cellStyle name="Nota 3 5 2 8 2 5" xfId="23805" xr:uid="{00000000-0005-0000-0000-0000015D0000}"/>
    <cellStyle name="Nota 3 5 2 8 3" xfId="23806" xr:uid="{00000000-0005-0000-0000-0000025D0000}"/>
    <cellStyle name="Nota 3 5 2 8 3 2" xfId="23807" xr:uid="{00000000-0005-0000-0000-0000035D0000}"/>
    <cellStyle name="Nota 3 5 2 8 3 2 2" xfId="23808" xr:uid="{00000000-0005-0000-0000-0000045D0000}"/>
    <cellStyle name="Nota 3 5 2 8 3 3" xfId="23809" xr:uid="{00000000-0005-0000-0000-0000055D0000}"/>
    <cellStyle name="Nota 3 5 2 8 4" xfId="23810" xr:uid="{00000000-0005-0000-0000-0000065D0000}"/>
    <cellStyle name="Nota 3 5 2 8 4 2" xfId="23811" xr:uid="{00000000-0005-0000-0000-0000075D0000}"/>
    <cellStyle name="Nota 3 5 2 8 4 2 2" xfId="23812" xr:uid="{00000000-0005-0000-0000-0000085D0000}"/>
    <cellStyle name="Nota 3 5 2 8 4 3" xfId="23813" xr:uid="{00000000-0005-0000-0000-0000095D0000}"/>
    <cellStyle name="Nota 3 5 2 8 5" xfId="23814" xr:uid="{00000000-0005-0000-0000-00000A5D0000}"/>
    <cellStyle name="Nota 3 5 2 8 5 2" xfId="23815" xr:uid="{00000000-0005-0000-0000-00000B5D0000}"/>
    <cellStyle name="Nota 3 5 2 8 5 2 2" xfId="23816" xr:uid="{00000000-0005-0000-0000-00000C5D0000}"/>
    <cellStyle name="Nota 3 5 2 8 5 3" xfId="23817" xr:uid="{00000000-0005-0000-0000-00000D5D0000}"/>
    <cellStyle name="Nota 3 5 2 8 6" xfId="23818" xr:uid="{00000000-0005-0000-0000-00000E5D0000}"/>
    <cellStyle name="Nota 3 5 2 8 6 2" xfId="23819" xr:uid="{00000000-0005-0000-0000-00000F5D0000}"/>
    <cellStyle name="Nota 3 5 2 8 6 2 2" xfId="23820" xr:uid="{00000000-0005-0000-0000-0000105D0000}"/>
    <cellStyle name="Nota 3 5 2 8 6 3" xfId="23821" xr:uid="{00000000-0005-0000-0000-0000115D0000}"/>
    <cellStyle name="Nota 3 5 2 8 7" xfId="23822" xr:uid="{00000000-0005-0000-0000-0000125D0000}"/>
    <cellStyle name="Nota 3 5 2 8 7 2" xfId="23823" xr:uid="{00000000-0005-0000-0000-0000135D0000}"/>
    <cellStyle name="Nota 3 5 2 8 8" xfId="23824" xr:uid="{00000000-0005-0000-0000-0000145D0000}"/>
    <cellStyle name="Nota 3 5 2 8 8 2" xfId="23825" xr:uid="{00000000-0005-0000-0000-0000155D0000}"/>
    <cellStyle name="Nota 3 5 2 8 9" xfId="23826" xr:uid="{00000000-0005-0000-0000-0000165D0000}"/>
    <cellStyle name="Nota 3 5 2 9" xfId="23827" xr:uid="{00000000-0005-0000-0000-0000175D0000}"/>
    <cellStyle name="Nota 3 5 2 9 2" xfId="23828" xr:uid="{00000000-0005-0000-0000-0000185D0000}"/>
    <cellStyle name="Nota 3 5 2 9 2 2" xfId="23829" xr:uid="{00000000-0005-0000-0000-0000195D0000}"/>
    <cellStyle name="Nota 3 5 2 9 2 2 2" xfId="23830" xr:uid="{00000000-0005-0000-0000-00001A5D0000}"/>
    <cellStyle name="Nota 3 5 2 9 2 3" xfId="23831" xr:uid="{00000000-0005-0000-0000-00001B5D0000}"/>
    <cellStyle name="Nota 3 5 2 9 2 3 2" xfId="23832" xr:uid="{00000000-0005-0000-0000-00001C5D0000}"/>
    <cellStyle name="Nota 3 5 2 9 2 4" xfId="23833" xr:uid="{00000000-0005-0000-0000-00001D5D0000}"/>
    <cellStyle name="Nota 3 5 2 9 3" xfId="23834" xr:uid="{00000000-0005-0000-0000-00001E5D0000}"/>
    <cellStyle name="Nota 3 5 2 9 3 2" xfId="23835" xr:uid="{00000000-0005-0000-0000-00001F5D0000}"/>
    <cellStyle name="Nota 3 5 2 9 4" xfId="23836" xr:uid="{00000000-0005-0000-0000-0000205D0000}"/>
    <cellStyle name="Nota 3 5 2 9 4 2" xfId="23837" xr:uid="{00000000-0005-0000-0000-0000215D0000}"/>
    <cellStyle name="Nota 3 5 2 9 5" xfId="23838" xr:uid="{00000000-0005-0000-0000-0000225D0000}"/>
    <cellStyle name="Nota 3 5 3" xfId="23839" xr:uid="{00000000-0005-0000-0000-0000235D0000}"/>
    <cellStyle name="Nota 3 5 3 10" xfId="23840" xr:uid="{00000000-0005-0000-0000-0000245D0000}"/>
    <cellStyle name="Nota 3 5 3 10 2" xfId="23841" xr:uid="{00000000-0005-0000-0000-0000255D0000}"/>
    <cellStyle name="Nota 3 5 3 10 2 2" xfId="23842" xr:uid="{00000000-0005-0000-0000-0000265D0000}"/>
    <cellStyle name="Nota 3 5 3 10 3" xfId="23843" xr:uid="{00000000-0005-0000-0000-0000275D0000}"/>
    <cellStyle name="Nota 3 5 3 10 3 2" xfId="23844" xr:uid="{00000000-0005-0000-0000-0000285D0000}"/>
    <cellStyle name="Nota 3 5 3 10 4" xfId="23845" xr:uid="{00000000-0005-0000-0000-0000295D0000}"/>
    <cellStyle name="Nota 3 5 3 11" xfId="23846" xr:uid="{00000000-0005-0000-0000-00002A5D0000}"/>
    <cellStyle name="Nota 3 5 3 11 2" xfId="23847" xr:uid="{00000000-0005-0000-0000-00002B5D0000}"/>
    <cellStyle name="Nota 3 5 3 11 2 2" xfId="23848" xr:uid="{00000000-0005-0000-0000-00002C5D0000}"/>
    <cellStyle name="Nota 3 5 3 11 3" xfId="23849" xr:uid="{00000000-0005-0000-0000-00002D5D0000}"/>
    <cellStyle name="Nota 3 5 3 11 3 2" xfId="23850" xr:uid="{00000000-0005-0000-0000-00002E5D0000}"/>
    <cellStyle name="Nota 3 5 3 11 4" xfId="23851" xr:uid="{00000000-0005-0000-0000-00002F5D0000}"/>
    <cellStyle name="Nota 3 5 3 12" xfId="23852" xr:uid="{00000000-0005-0000-0000-0000305D0000}"/>
    <cellStyle name="Nota 3 5 3 12 2" xfId="23853" xr:uid="{00000000-0005-0000-0000-0000315D0000}"/>
    <cellStyle name="Nota 3 5 3 12 2 2" xfId="23854" xr:uid="{00000000-0005-0000-0000-0000325D0000}"/>
    <cellStyle name="Nota 3 5 3 12 3" xfId="23855" xr:uid="{00000000-0005-0000-0000-0000335D0000}"/>
    <cellStyle name="Nota 3 5 3 13" xfId="23856" xr:uid="{00000000-0005-0000-0000-0000345D0000}"/>
    <cellStyle name="Nota 3 5 3 13 2" xfId="23857" xr:uid="{00000000-0005-0000-0000-0000355D0000}"/>
    <cellStyle name="Nota 3 5 3 14" xfId="23858" xr:uid="{00000000-0005-0000-0000-0000365D0000}"/>
    <cellStyle name="Nota 3 5 3 14 2" xfId="23859" xr:uid="{00000000-0005-0000-0000-0000375D0000}"/>
    <cellStyle name="Nota 3 5 3 15" xfId="23860" xr:uid="{00000000-0005-0000-0000-0000385D0000}"/>
    <cellStyle name="Nota 3 5 3 2" xfId="23861" xr:uid="{00000000-0005-0000-0000-0000395D0000}"/>
    <cellStyle name="Nota 3 5 3 2 2" xfId="23862" xr:uid="{00000000-0005-0000-0000-00003A5D0000}"/>
    <cellStyle name="Nota 3 5 3 2 2 10" xfId="23863" xr:uid="{00000000-0005-0000-0000-00003B5D0000}"/>
    <cellStyle name="Nota 3 5 3 2 2 10 2" xfId="23864" xr:uid="{00000000-0005-0000-0000-00003C5D0000}"/>
    <cellStyle name="Nota 3 5 3 2 2 11" xfId="23865" xr:uid="{00000000-0005-0000-0000-00003D5D0000}"/>
    <cellStyle name="Nota 3 5 3 2 2 11 2" xfId="23866" xr:uid="{00000000-0005-0000-0000-00003E5D0000}"/>
    <cellStyle name="Nota 3 5 3 2 2 12" xfId="23867" xr:uid="{00000000-0005-0000-0000-00003F5D0000}"/>
    <cellStyle name="Nota 3 5 3 2 2 2" xfId="23868" xr:uid="{00000000-0005-0000-0000-0000405D0000}"/>
    <cellStyle name="Nota 3 5 3 2 2 2 2" xfId="23869" xr:uid="{00000000-0005-0000-0000-0000415D0000}"/>
    <cellStyle name="Nota 3 5 3 2 2 2 2 2" xfId="23870" xr:uid="{00000000-0005-0000-0000-0000425D0000}"/>
    <cellStyle name="Nota 3 5 3 2 2 2 2 2 2" xfId="23871" xr:uid="{00000000-0005-0000-0000-0000435D0000}"/>
    <cellStyle name="Nota 3 5 3 2 2 2 2 3" xfId="23872" xr:uid="{00000000-0005-0000-0000-0000445D0000}"/>
    <cellStyle name="Nota 3 5 3 2 2 2 2 3 2" xfId="23873" xr:uid="{00000000-0005-0000-0000-0000455D0000}"/>
    <cellStyle name="Nota 3 5 3 2 2 2 2 4" xfId="23874" xr:uid="{00000000-0005-0000-0000-0000465D0000}"/>
    <cellStyle name="Nota 3 5 3 2 2 2 3" xfId="23875" xr:uid="{00000000-0005-0000-0000-0000475D0000}"/>
    <cellStyle name="Nota 3 5 3 2 2 2 3 2" xfId="23876" xr:uid="{00000000-0005-0000-0000-0000485D0000}"/>
    <cellStyle name="Nota 3 5 3 2 2 2 3 2 2" xfId="23877" xr:uid="{00000000-0005-0000-0000-0000495D0000}"/>
    <cellStyle name="Nota 3 5 3 2 2 2 3 3" xfId="23878" xr:uid="{00000000-0005-0000-0000-00004A5D0000}"/>
    <cellStyle name="Nota 3 5 3 2 2 2 4" xfId="23879" xr:uid="{00000000-0005-0000-0000-00004B5D0000}"/>
    <cellStyle name="Nota 3 5 3 2 2 2 4 2" xfId="23880" xr:uid="{00000000-0005-0000-0000-00004C5D0000}"/>
    <cellStyle name="Nota 3 5 3 2 2 2 5" xfId="23881" xr:uid="{00000000-0005-0000-0000-00004D5D0000}"/>
    <cellStyle name="Nota 3 5 3 2 2 2 5 2" xfId="23882" xr:uid="{00000000-0005-0000-0000-00004E5D0000}"/>
    <cellStyle name="Nota 3 5 3 2 2 2 6" xfId="23883" xr:uid="{00000000-0005-0000-0000-00004F5D0000}"/>
    <cellStyle name="Nota 3 5 3 2 2 3" xfId="23884" xr:uid="{00000000-0005-0000-0000-0000505D0000}"/>
    <cellStyle name="Nota 3 5 3 2 2 3 2" xfId="23885" xr:uid="{00000000-0005-0000-0000-0000515D0000}"/>
    <cellStyle name="Nota 3 5 3 2 2 3 2 2" xfId="23886" xr:uid="{00000000-0005-0000-0000-0000525D0000}"/>
    <cellStyle name="Nota 3 5 3 2 2 3 2 2 2" xfId="23887" xr:uid="{00000000-0005-0000-0000-0000535D0000}"/>
    <cellStyle name="Nota 3 5 3 2 2 3 2 3" xfId="23888" xr:uid="{00000000-0005-0000-0000-0000545D0000}"/>
    <cellStyle name="Nota 3 5 3 2 2 3 2 3 2" xfId="23889" xr:uid="{00000000-0005-0000-0000-0000555D0000}"/>
    <cellStyle name="Nota 3 5 3 2 2 3 2 4" xfId="23890" xr:uid="{00000000-0005-0000-0000-0000565D0000}"/>
    <cellStyle name="Nota 3 5 3 2 2 3 3" xfId="23891" xr:uid="{00000000-0005-0000-0000-0000575D0000}"/>
    <cellStyle name="Nota 3 5 3 2 2 3 3 2" xfId="23892" xr:uid="{00000000-0005-0000-0000-0000585D0000}"/>
    <cellStyle name="Nota 3 5 3 2 2 3 3 2 2" xfId="23893" xr:uid="{00000000-0005-0000-0000-0000595D0000}"/>
    <cellStyle name="Nota 3 5 3 2 2 3 3 3" xfId="23894" xr:uid="{00000000-0005-0000-0000-00005A5D0000}"/>
    <cellStyle name="Nota 3 5 3 2 2 3 4" xfId="23895" xr:uid="{00000000-0005-0000-0000-00005B5D0000}"/>
    <cellStyle name="Nota 3 5 3 2 2 3 4 2" xfId="23896" xr:uid="{00000000-0005-0000-0000-00005C5D0000}"/>
    <cellStyle name="Nota 3 5 3 2 2 3 5" xfId="23897" xr:uid="{00000000-0005-0000-0000-00005D5D0000}"/>
    <cellStyle name="Nota 3 5 3 2 2 3 5 2" xfId="23898" xr:uid="{00000000-0005-0000-0000-00005E5D0000}"/>
    <cellStyle name="Nota 3 5 3 2 2 3 6" xfId="23899" xr:uid="{00000000-0005-0000-0000-00005F5D0000}"/>
    <cellStyle name="Nota 3 5 3 2 2 4" xfId="23900" xr:uid="{00000000-0005-0000-0000-0000605D0000}"/>
    <cellStyle name="Nota 3 5 3 2 2 4 2" xfId="23901" xr:uid="{00000000-0005-0000-0000-0000615D0000}"/>
    <cellStyle name="Nota 3 5 3 2 2 4 2 2" xfId="23902" xr:uid="{00000000-0005-0000-0000-0000625D0000}"/>
    <cellStyle name="Nota 3 5 3 2 2 4 2 2 2" xfId="23903" xr:uid="{00000000-0005-0000-0000-0000635D0000}"/>
    <cellStyle name="Nota 3 5 3 2 2 4 2 3" xfId="23904" xr:uid="{00000000-0005-0000-0000-0000645D0000}"/>
    <cellStyle name="Nota 3 5 3 2 2 4 2 3 2" xfId="23905" xr:uid="{00000000-0005-0000-0000-0000655D0000}"/>
    <cellStyle name="Nota 3 5 3 2 2 4 2 4" xfId="23906" xr:uid="{00000000-0005-0000-0000-0000665D0000}"/>
    <cellStyle name="Nota 3 5 3 2 2 4 3" xfId="23907" xr:uid="{00000000-0005-0000-0000-0000675D0000}"/>
    <cellStyle name="Nota 3 5 3 2 2 4 3 2" xfId="23908" xr:uid="{00000000-0005-0000-0000-0000685D0000}"/>
    <cellStyle name="Nota 3 5 3 2 2 4 3 2 2" xfId="23909" xr:uid="{00000000-0005-0000-0000-0000695D0000}"/>
    <cellStyle name="Nota 3 5 3 2 2 4 3 3" xfId="23910" xr:uid="{00000000-0005-0000-0000-00006A5D0000}"/>
    <cellStyle name="Nota 3 5 3 2 2 4 4" xfId="23911" xr:uid="{00000000-0005-0000-0000-00006B5D0000}"/>
    <cellStyle name="Nota 3 5 3 2 2 4 4 2" xfId="23912" xr:uid="{00000000-0005-0000-0000-00006C5D0000}"/>
    <cellStyle name="Nota 3 5 3 2 2 4 5" xfId="23913" xr:uid="{00000000-0005-0000-0000-00006D5D0000}"/>
    <cellStyle name="Nota 3 5 3 2 2 4 5 2" xfId="23914" xr:uid="{00000000-0005-0000-0000-00006E5D0000}"/>
    <cellStyle name="Nota 3 5 3 2 2 4 6" xfId="23915" xr:uid="{00000000-0005-0000-0000-00006F5D0000}"/>
    <cellStyle name="Nota 3 5 3 2 2 5" xfId="23916" xr:uid="{00000000-0005-0000-0000-0000705D0000}"/>
    <cellStyle name="Nota 3 5 3 2 2 5 2" xfId="23917" xr:uid="{00000000-0005-0000-0000-0000715D0000}"/>
    <cellStyle name="Nota 3 5 3 2 2 5 2 2" xfId="23918" xr:uid="{00000000-0005-0000-0000-0000725D0000}"/>
    <cellStyle name="Nota 3 5 3 2 2 5 2 2 2" xfId="23919" xr:uid="{00000000-0005-0000-0000-0000735D0000}"/>
    <cellStyle name="Nota 3 5 3 2 2 5 2 3" xfId="23920" xr:uid="{00000000-0005-0000-0000-0000745D0000}"/>
    <cellStyle name="Nota 3 5 3 2 2 5 2 3 2" xfId="23921" xr:uid="{00000000-0005-0000-0000-0000755D0000}"/>
    <cellStyle name="Nota 3 5 3 2 2 5 2 4" xfId="23922" xr:uid="{00000000-0005-0000-0000-0000765D0000}"/>
    <cellStyle name="Nota 3 5 3 2 2 5 3" xfId="23923" xr:uid="{00000000-0005-0000-0000-0000775D0000}"/>
    <cellStyle name="Nota 3 5 3 2 2 5 3 2" xfId="23924" xr:uid="{00000000-0005-0000-0000-0000785D0000}"/>
    <cellStyle name="Nota 3 5 3 2 2 5 3 2 2" xfId="23925" xr:uid="{00000000-0005-0000-0000-0000795D0000}"/>
    <cellStyle name="Nota 3 5 3 2 2 5 3 3" xfId="23926" xr:uid="{00000000-0005-0000-0000-00007A5D0000}"/>
    <cellStyle name="Nota 3 5 3 2 2 5 4" xfId="23927" xr:uid="{00000000-0005-0000-0000-00007B5D0000}"/>
    <cellStyle name="Nota 3 5 3 2 2 5 4 2" xfId="23928" xr:uid="{00000000-0005-0000-0000-00007C5D0000}"/>
    <cellStyle name="Nota 3 5 3 2 2 5 5" xfId="23929" xr:uid="{00000000-0005-0000-0000-00007D5D0000}"/>
    <cellStyle name="Nota 3 5 3 2 2 5 5 2" xfId="23930" xr:uid="{00000000-0005-0000-0000-00007E5D0000}"/>
    <cellStyle name="Nota 3 5 3 2 2 5 6" xfId="23931" xr:uid="{00000000-0005-0000-0000-00007F5D0000}"/>
    <cellStyle name="Nota 3 5 3 2 2 6" xfId="23932" xr:uid="{00000000-0005-0000-0000-0000805D0000}"/>
    <cellStyle name="Nota 3 5 3 2 2 6 2" xfId="23933" xr:uid="{00000000-0005-0000-0000-0000815D0000}"/>
    <cellStyle name="Nota 3 5 3 2 2 6 2 2" xfId="23934" xr:uid="{00000000-0005-0000-0000-0000825D0000}"/>
    <cellStyle name="Nota 3 5 3 2 2 6 2 2 2" xfId="23935" xr:uid="{00000000-0005-0000-0000-0000835D0000}"/>
    <cellStyle name="Nota 3 5 3 2 2 6 2 3" xfId="23936" xr:uid="{00000000-0005-0000-0000-0000845D0000}"/>
    <cellStyle name="Nota 3 5 3 2 2 6 2 3 2" xfId="23937" xr:uid="{00000000-0005-0000-0000-0000855D0000}"/>
    <cellStyle name="Nota 3 5 3 2 2 6 2 4" xfId="23938" xr:uid="{00000000-0005-0000-0000-0000865D0000}"/>
    <cellStyle name="Nota 3 5 3 2 2 6 3" xfId="23939" xr:uid="{00000000-0005-0000-0000-0000875D0000}"/>
    <cellStyle name="Nota 3 5 3 2 2 6 3 2" xfId="23940" xr:uid="{00000000-0005-0000-0000-0000885D0000}"/>
    <cellStyle name="Nota 3 5 3 2 2 6 4" xfId="23941" xr:uid="{00000000-0005-0000-0000-0000895D0000}"/>
    <cellStyle name="Nota 3 5 3 2 2 6 4 2" xfId="23942" xr:uid="{00000000-0005-0000-0000-00008A5D0000}"/>
    <cellStyle name="Nota 3 5 3 2 2 6 5" xfId="23943" xr:uid="{00000000-0005-0000-0000-00008B5D0000}"/>
    <cellStyle name="Nota 3 5 3 2 2 7" xfId="23944" xr:uid="{00000000-0005-0000-0000-00008C5D0000}"/>
    <cellStyle name="Nota 3 5 3 2 2 7 2" xfId="23945" xr:uid="{00000000-0005-0000-0000-00008D5D0000}"/>
    <cellStyle name="Nota 3 5 3 2 2 7 2 2" xfId="23946" xr:uid="{00000000-0005-0000-0000-00008E5D0000}"/>
    <cellStyle name="Nota 3 5 3 2 2 7 3" xfId="23947" xr:uid="{00000000-0005-0000-0000-00008F5D0000}"/>
    <cellStyle name="Nota 3 5 3 2 2 7 3 2" xfId="23948" xr:uid="{00000000-0005-0000-0000-0000905D0000}"/>
    <cellStyle name="Nota 3 5 3 2 2 7 4" xfId="23949" xr:uid="{00000000-0005-0000-0000-0000915D0000}"/>
    <cellStyle name="Nota 3 5 3 2 2 8" xfId="23950" xr:uid="{00000000-0005-0000-0000-0000925D0000}"/>
    <cellStyle name="Nota 3 5 3 2 2 8 2" xfId="23951" xr:uid="{00000000-0005-0000-0000-0000935D0000}"/>
    <cellStyle name="Nota 3 5 3 2 2 8 2 2" xfId="23952" xr:uid="{00000000-0005-0000-0000-0000945D0000}"/>
    <cellStyle name="Nota 3 5 3 2 2 8 3" xfId="23953" xr:uid="{00000000-0005-0000-0000-0000955D0000}"/>
    <cellStyle name="Nota 3 5 3 2 2 8 3 2" xfId="23954" xr:uid="{00000000-0005-0000-0000-0000965D0000}"/>
    <cellStyle name="Nota 3 5 3 2 2 8 4" xfId="23955" xr:uid="{00000000-0005-0000-0000-0000975D0000}"/>
    <cellStyle name="Nota 3 5 3 2 2 9" xfId="23956" xr:uid="{00000000-0005-0000-0000-0000985D0000}"/>
    <cellStyle name="Nota 3 5 3 2 2 9 2" xfId="23957" xr:uid="{00000000-0005-0000-0000-0000995D0000}"/>
    <cellStyle name="Nota 3 5 3 2 2 9 2 2" xfId="23958" xr:uid="{00000000-0005-0000-0000-00009A5D0000}"/>
    <cellStyle name="Nota 3 5 3 2 2 9 3" xfId="23959" xr:uid="{00000000-0005-0000-0000-00009B5D0000}"/>
    <cellStyle name="Nota 3 5 3 2 3" xfId="23960" xr:uid="{00000000-0005-0000-0000-00009C5D0000}"/>
    <cellStyle name="Nota 3 5 3 2 3 10" xfId="23961" xr:uid="{00000000-0005-0000-0000-00009D5D0000}"/>
    <cellStyle name="Nota 3 5 3 2 3 10 2" xfId="23962" xr:uid="{00000000-0005-0000-0000-00009E5D0000}"/>
    <cellStyle name="Nota 3 5 3 2 3 11" xfId="23963" xr:uid="{00000000-0005-0000-0000-00009F5D0000}"/>
    <cellStyle name="Nota 3 5 3 2 3 11 2" xfId="23964" xr:uid="{00000000-0005-0000-0000-0000A05D0000}"/>
    <cellStyle name="Nota 3 5 3 2 3 12" xfId="23965" xr:uid="{00000000-0005-0000-0000-0000A15D0000}"/>
    <cellStyle name="Nota 3 5 3 2 3 2" xfId="23966" xr:uid="{00000000-0005-0000-0000-0000A25D0000}"/>
    <cellStyle name="Nota 3 5 3 2 3 2 2" xfId="23967" xr:uid="{00000000-0005-0000-0000-0000A35D0000}"/>
    <cellStyle name="Nota 3 5 3 2 3 2 2 2" xfId="23968" xr:uid="{00000000-0005-0000-0000-0000A45D0000}"/>
    <cellStyle name="Nota 3 5 3 2 3 2 2 2 2" xfId="23969" xr:uid="{00000000-0005-0000-0000-0000A55D0000}"/>
    <cellStyle name="Nota 3 5 3 2 3 2 2 3" xfId="23970" xr:uid="{00000000-0005-0000-0000-0000A65D0000}"/>
    <cellStyle name="Nota 3 5 3 2 3 2 2 3 2" xfId="23971" xr:uid="{00000000-0005-0000-0000-0000A75D0000}"/>
    <cellStyle name="Nota 3 5 3 2 3 2 2 4" xfId="23972" xr:uid="{00000000-0005-0000-0000-0000A85D0000}"/>
    <cellStyle name="Nota 3 5 3 2 3 2 3" xfId="23973" xr:uid="{00000000-0005-0000-0000-0000A95D0000}"/>
    <cellStyle name="Nota 3 5 3 2 3 2 3 2" xfId="23974" xr:uid="{00000000-0005-0000-0000-0000AA5D0000}"/>
    <cellStyle name="Nota 3 5 3 2 3 2 3 2 2" xfId="23975" xr:uid="{00000000-0005-0000-0000-0000AB5D0000}"/>
    <cellStyle name="Nota 3 5 3 2 3 2 3 3" xfId="23976" xr:uid="{00000000-0005-0000-0000-0000AC5D0000}"/>
    <cellStyle name="Nota 3 5 3 2 3 2 4" xfId="23977" xr:uid="{00000000-0005-0000-0000-0000AD5D0000}"/>
    <cellStyle name="Nota 3 5 3 2 3 2 4 2" xfId="23978" xr:uid="{00000000-0005-0000-0000-0000AE5D0000}"/>
    <cellStyle name="Nota 3 5 3 2 3 2 5" xfId="23979" xr:uid="{00000000-0005-0000-0000-0000AF5D0000}"/>
    <cellStyle name="Nota 3 5 3 2 3 2 5 2" xfId="23980" xr:uid="{00000000-0005-0000-0000-0000B05D0000}"/>
    <cellStyle name="Nota 3 5 3 2 3 2 6" xfId="23981" xr:uid="{00000000-0005-0000-0000-0000B15D0000}"/>
    <cellStyle name="Nota 3 5 3 2 3 3" xfId="23982" xr:uid="{00000000-0005-0000-0000-0000B25D0000}"/>
    <cellStyle name="Nota 3 5 3 2 3 3 2" xfId="23983" xr:uid="{00000000-0005-0000-0000-0000B35D0000}"/>
    <cellStyle name="Nota 3 5 3 2 3 3 2 2" xfId="23984" xr:uid="{00000000-0005-0000-0000-0000B45D0000}"/>
    <cellStyle name="Nota 3 5 3 2 3 3 2 2 2" xfId="23985" xr:uid="{00000000-0005-0000-0000-0000B55D0000}"/>
    <cellStyle name="Nota 3 5 3 2 3 3 2 3" xfId="23986" xr:uid="{00000000-0005-0000-0000-0000B65D0000}"/>
    <cellStyle name="Nota 3 5 3 2 3 3 2 3 2" xfId="23987" xr:uid="{00000000-0005-0000-0000-0000B75D0000}"/>
    <cellStyle name="Nota 3 5 3 2 3 3 2 4" xfId="23988" xr:uid="{00000000-0005-0000-0000-0000B85D0000}"/>
    <cellStyle name="Nota 3 5 3 2 3 3 3" xfId="23989" xr:uid="{00000000-0005-0000-0000-0000B95D0000}"/>
    <cellStyle name="Nota 3 5 3 2 3 3 3 2" xfId="23990" xr:uid="{00000000-0005-0000-0000-0000BA5D0000}"/>
    <cellStyle name="Nota 3 5 3 2 3 3 3 2 2" xfId="23991" xr:uid="{00000000-0005-0000-0000-0000BB5D0000}"/>
    <cellStyle name="Nota 3 5 3 2 3 3 3 3" xfId="23992" xr:uid="{00000000-0005-0000-0000-0000BC5D0000}"/>
    <cellStyle name="Nota 3 5 3 2 3 3 4" xfId="23993" xr:uid="{00000000-0005-0000-0000-0000BD5D0000}"/>
    <cellStyle name="Nota 3 5 3 2 3 3 4 2" xfId="23994" xr:uid="{00000000-0005-0000-0000-0000BE5D0000}"/>
    <cellStyle name="Nota 3 5 3 2 3 3 5" xfId="23995" xr:uid="{00000000-0005-0000-0000-0000BF5D0000}"/>
    <cellStyle name="Nota 3 5 3 2 3 3 5 2" xfId="23996" xr:uid="{00000000-0005-0000-0000-0000C05D0000}"/>
    <cellStyle name="Nota 3 5 3 2 3 3 6" xfId="23997" xr:uid="{00000000-0005-0000-0000-0000C15D0000}"/>
    <cellStyle name="Nota 3 5 3 2 3 4" xfId="23998" xr:uid="{00000000-0005-0000-0000-0000C25D0000}"/>
    <cellStyle name="Nota 3 5 3 2 3 4 2" xfId="23999" xr:uid="{00000000-0005-0000-0000-0000C35D0000}"/>
    <cellStyle name="Nota 3 5 3 2 3 4 2 2" xfId="24000" xr:uid="{00000000-0005-0000-0000-0000C45D0000}"/>
    <cellStyle name="Nota 3 5 3 2 3 4 2 2 2" xfId="24001" xr:uid="{00000000-0005-0000-0000-0000C55D0000}"/>
    <cellStyle name="Nota 3 5 3 2 3 4 2 3" xfId="24002" xr:uid="{00000000-0005-0000-0000-0000C65D0000}"/>
    <cellStyle name="Nota 3 5 3 2 3 4 2 3 2" xfId="24003" xr:uid="{00000000-0005-0000-0000-0000C75D0000}"/>
    <cellStyle name="Nota 3 5 3 2 3 4 2 4" xfId="24004" xr:uid="{00000000-0005-0000-0000-0000C85D0000}"/>
    <cellStyle name="Nota 3 5 3 2 3 4 3" xfId="24005" xr:uid="{00000000-0005-0000-0000-0000C95D0000}"/>
    <cellStyle name="Nota 3 5 3 2 3 4 3 2" xfId="24006" xr:uid="{00000000-0005-0000-0000-0000CA5D0000}"/>
    <cellStyle name="Nota 3 5 3 2 3 4 3 2 2" xfId="24007" xr:uid="{00000000-0005-0000-0000-0000CB5D0000}"/>
    <cellStyle name="Nota 3 5 3 2 3 4 3 3" xfId="24008" xr:uid="{00000000-0005-0000-0000-0000CC5D0000}"/>
    <cellStyle name="Nota 3 5 3 2 3 4 4" xfId="24009" xr:uid="{00000000-0005-0000-0000-0000CD5D0000}"/>
    <cellStyle name="Nota 3 5 3 2 3 4 4 2" xfId="24010" xr:uid="{00000000-0005-0000-0000-0000CE5D0000}"/>
    <cellStyle name="Nota 3 5 3 2 3 4 5" xfId="24011" xr:uid="{00000000-0005-0000-0000-0000CF5D0000}"/>
    <cellStyle name="Nota 3 5 3 2 3 4 5 2" xfId="24012" xr:uid="{00000000-0005-0000-0000-0000D05D0000}"/>
    <cellStyle name="Nota 3 5 3 2 3 4 6" xfId="24013" xr:uid="{00000000-0005-0000-0000-0000D15D0000}"/>
    <cellStyle name="Nota 3 5 3 2 3 5" xfId="24014" xr:uid="{00000000-0005-0000-0000-0000D25D0000}"/>
    <cellStyle name="Nota 3 5 3 2 3 5 2" xfId="24015" xr:uid="{00000000-0005-0000-0000-0000D35D0000}"/>
    <cellStyle name="Nota 3 5 3 2 3 5 2 2" xfId="24016" xr:uid="{00000000-0005-0000-0000-0000D45D0000}"/>
    <cellStyle name="Nota 3 5 3 2 3 5 2 2 2" xfId="24017" xr:uid="{00000000-0005-0000-0000-0000D55D0000}"/>
    <cellStyle name="Nota 3 5 3 2 3 5 2 3" xfId="24018" xr:uid="{00000000-0005-0000-0000-0000D65D0000}"/>
    <cellStyle name="Nota 3 5 3 2 3 5 2 3 2" xfId="24019" xr:uid="{00000000-0005-0000-0000-0000D75D0000}"/>
    <cellStyle name="Nota 3 5 3 2 3 5 2 4" xfId="24020" xr:uid="{00000000-0005-0000-0000-0000D85D0000}"/>
    <cellStyle name="Nota 3 5 3 2 3 5 3" xfId="24021" xr:uid="{00000000-0005-0000-0000-0000D95D0000}"/>
    <cellStyle name="Nota 3 5 3 2 3 5 3 2" xfId="24022" xr:uid="{00000000-0005-0000-0000-0000DA5D0000}"/>
    <cellStyle name="Nota 3 5 3 2 3 5 3 2 2" xfId="24023" xr:uid="{00000000-0005-0000-0000-0000DB5D0000}"/>
    <cellStyle name="Nota 3 5 3 2 3 5 3 3" xfId="24024" xr:uid="{00000000-0005-0000-0000-0000DC5D0000}"/>
    <cellStyle name="Nota 3 5 3 2 3 5 4" xfId="24025" xr:uid="{00000000-0005-0000-0000-0000DD5D0000}"/>
    <cellStyle name="Nota 3 5 3 2 3 5 4 2" xfId="24026" xr:uid="{00000000-0005-0000-0000-0000DE5D0000}"/>
    <cellStyle name="Nota 3 5 3 2 3 5 5" xfId="24027" xr:uid="{00000000-0005-0000-0000-0000DF5D0000}"/>
    <cellStyle name="Nota 3 5 3 2 3 5 5 2" xfId="24028" xr:uid="{00000000-0005-0000-0000-0000E05D0000}"/>
    <cellStyle name="Nota 3 5 3 2 3 5 6" xfId="24029" xr:uid="{00000000-0005-0000-0000-0000E15D0000}"/>
    <cellStyle name="Nota 3 5 3 2 3 6" xfId="24030" xr:uid="{00000000-0005-0000-0000-0000E25D0000}"/>
    <cellStyle name="Nota 3 5 3 2 3 6 2" xfId="24031" xr:uid="{00000000-0005-0000-0000-0000E35D0000}"/>
    <cellStyle name="Nota 3 5 3 2 3 6 2 2" xfId="24032" xr:uid="{00000000-0005-0000-0000-0000E45D0000}"/>
    <cellStyle name="Nota 3 5 3 2 3 6 2 2 2" xfId="24033" xr:uid="{00000000-0005-0000-0000-0000E55D0000}"/>
    <cellStyle name="Nota 3 5 3 2 3 6 2 3" xfId="24034" xr:uid="{00000000-0005-0000-0000-0000E65D0000}"/>
    <cellStyle name="Nota 3 5 3 2 3 6 2 3 2" xfId="24035" xr:uid="{00000000-0005-0000-0000-0000E75D0000}"/>
    <cellStyle name="Nota 3 5 3 2 3 6 2 4" xfId="24036" xr:uid="{00000000-0005-0000-0000-0000E85D0000}"/>
    <cellStyle name="Nota 3 5 3 2 3 6 3" xfId="24037" xr:uid="{00000000-0005-0000-0000-0000E95D0000}"/>
    <cellStyle name="Nota 3 5 3 2 3 6 3 2" xfId="24038" xr:uid="{00000000-0005-0000-0000-0000EA5D0000}"/>
    <cellStyle name="Nota 3 5 3 2 3 6 4" xfId="24039" xr:uid="{00000000-0005-0000-0000-0000EB5D0000}"/>
    <cellStyle name="Nota 3 5 3 2 3 6 4 2" xfId="24040" xr:uid="{00000000-0005-0000-0000-0000EC5D0000}"/>
    <cellStyle name="Nota 3 5 3 2 3 6 5" xfId="24041" xr:uid="{00000000-0005-0000-0000-0000ED5D0000}"/>
    <cellStyle name="Nota 3 5 3 2 3 7" xfId="24042" xr:uid="{00000000-0005-0000-0000-0000EE5D0000}"/>
    <cellStyle name="Nota 3 5 3 2 3 7 2" xfId="24043" xr:uid="{00000000-0005-0000-0000-0000EF5D0000}"/>
    <cellStyle name="Nota 3 5 3 2 3 7 2 2" xfId="24044" xr:uid="{00000000-0005-0000-0000-0000F05D0000}"/>
    <cellStyle name="Nota 3 5 3 2 3 7 3" xfId="24045" xr:uid="{00000000-0005-0000-0000-0000F15D0000}"/>
    <cellStyle name="Nota 3 5 3 2 3 7 3 2" xfId="24046" xr:uid="{00000000-0005-0000-0000-0000F25D0000}"/>
    <cellStyle name="Nota 3 5 3 2 3 7 4" xfId="24047" xr:uid="{00000000-0005-0000-0000-0000F35D0000}"/>
    <cellStyle name="Nota 3 5 3 2 3 8" xfId="24048" xr:uid="{00000000-0005-0000-0000-0000F45D0000}"/>
    <cellStyle name="Nota 3 5 3 2 3 8 2" xfId="24049" xr:uid="{00000000-0005-0000-0000-0000F55D0000}"/>
    <cellStyle name="Nota 3 5 3 2 3 8 2 2" xfId="24050" xr:uid="{00000000-0005-0000-0000-0000F65D0000}"/>
    <cellStyle name="Nota 3 5 3 2 3 8 3" xfId="24051" xr:uid="{00000000-0005-0000-0000-0000F75D0000}"/>
    <cellStyle name="Nota 3 5 3 2 3 8 3 2" xfId="24052" xr:uid="{00000000-0005-0000-0000-0000F85D0000}"/>
    <cellStyle name="Nota 3 5 3 2 3 8 4" xfId="24053" xr:uid="{00000000-0005-0000-0000-0000F95D0000}"/>
    <cellStyle name="Nota 3 5 3 2 3 9" xfId="24054" xr:uid="{00000000-0005-0000-0000-0000FA5D0000}"/>
    <cellStyle name="Nota 3 5 3 2 3 9 2" xfId="24055" xr:uid="{00000000-0005-0000-0000-0000FB5D0000}"/>
    <cellStyle name="Nota 3 5 3 2 3 9 2 2" xfId="24056" xr:uid="{00000000-0005-0000-0000-0000FC5D0000}"/>
    <cellStyle name="Nota 3 5 3 2 3 9 3" xfId="24057" xr:uid="{00000000-0005-0000-0000-0000FD5D0000}"/>
    <cellStyle name="Nota 3 5 3 2 4" xfId="24058" xr:uid="{00000000-0005-0000-0000-0000FE5D0000}"/>
    <cellStyle name="Nota 3 5 3 2 4 2" xfId="24059" xr:uid="{00000000-0005-0000-0000-0000FF5D0000}"/>
    <cellStyle name="Nota 3 5 3 2 4 2 2" xfId="24060" xr:uid="{00000000-0005-0000-0000-0000005E0000}"/>
    <cellStyle name="Nota 3 5 3 2 4 2 2 2" xfId="24061" xr:uid="{00000000-0005-0000-0000-0000015E0000}"/>
    <cellStyle name="Nota 3 5 3 2 4 2 3" xfId="24062" xr:uid="{00000000-0005-0000-0000-0000025E0000}"/>
    <cellStyle name="Nota 3 5 3 2 4 3" xfId="24063" xr:uid="{00000000-0005-0000-0000-0000035E0000}"/>
    <cellStyle name="Nota 3 5 3 2 4 3 2" xfId="24064" xr:uid="{00000000-0005-0000-0000-0000045E0000}"/>
    <cellStyle name="Nota 3 5 3 2 4 3 2 2" xfId="24065" xr:uid="{00000000-0005-0000-0000-0000055E0000}"/>
    <cellStyle name="Nota 3 5 3 2 4 3 3" xfId="24066" xr:uid="{00000000-0005-0000-0000-0000065E0000}"/>
    <cellStyle name="Nota 3 5 3 2 4 4" xfId="24067" xr:uid="{00000000-0005-0000-0000-0000075E0000}"/>
    <cellStyle name="Nota 3 5 3 2 4 4 2" xfId="24068" xr:uid="{00000000-0005-0000-0000-0000085E0000}"/>
    <cellStyle name="Nota 3 5 3 2 4 4 2 2" xfId="24069" xr:uid="{00000000-0005-0000-0000-0000095E0000}"/>
    <cellStyle name="Nota 3 5 3 2 4 4 3" xfId="24070" xr:uid="{00000000-0005-0000-0000-00000A5E0000}"/>
    <cellStyle name="Nota 3 5 3 2 4 5" xfId="24071" xr:uid="{00000000-0005-0000-0000-00000B5E0000}"/>
    <cellStyle name="Nota 3 5 3 2 4 5 2" xfId="24072" xr:uid="{00000000-0005-0000-0000-00000C5E0000}"/>
    <cellStyle name="Nota 3 5 3 2 4 5 2 2" xfId="24073" xr:uid="{00000000-0005-0000-0000-00000D5E0000}"/>
    <cellStyle name="Nota 3 5 3 2 4 5 3" xfId="24074" xr:uid="{00000000-0005-0000-0000-00000E5E0000}"/>
    <cellStyle name="Nota 3 5 3 2 4 6" xfId="24075" xr:uid="{00000000-0005-0000-0000-00000F5E0000}"/>
    <cellStyle name="Nota 3 5 3 2 4 6 2" xfId="24076" xr:uid="{00000000-0005-0000-0000-0000105E0000}"/>
    <cellStyle name="Nota 3 5 3 2 4 6 2 2" xfId="24077" xr:uid="{00000000-0005-0000-0000-0000115E0000}"/>
    <cellStyle name="Nota 3 5 3 2 4 6 3" xfId="24078" xr:uid="{00000000-0005-0000-0000-0000125E0000}"/>
    <cellStyle name="Nota 3 5 3 2 4 7" xfId="24079" xr:uid="{00000000-0005-0000-0000-0000135E0000}"/>
    <cellStyle name="Nota 3 5 3 2 4 7 2" xfId="24080" xr:uid="{00000000-0005-0000-0000-0000145E0000}"/>
    <cellStyle name="Nota 3 5 3 2 4 8" xfId="24081" xr:uid="{00000000-0005-0000-0000-0000155E0000}"/>
    <cellStyle name="Nota 3 5 3 2 4 8 2" xfId="24082" xr:uid="{00000000-0005-0000-0000-0000165E0000}"/>
    <cellStyle name="Nota 3 5 3 2 4 9" xfId="24083" xr:uid="{00000000-0005-0000-0000-0000175E0000}"/>
    <cellStyle name="Nota 3 5 3 2 5" xfId="24084" xr:uid="{00000000-0005-0000-0000-0000185E0000}"/>
    <cellStyle name="Nota 3 5 3 2 5 2" xfId="24085" xr:uid="{00000000-0005-0000-0000-0000195E0000}"/>
    <cellStyle name="Nota 3 5 3 2 5 2 2" xfId="24086" xr:uid="{00000000-0005-0000-0000-00001A5E0000}"/>
    <cellStyle name="Nota 3 5 3 2 5 2 2 2" xfId="24087" xr:uid="{00000000-0005-0000-0000-00001B5E0000}"/>
    <cellStyle name="Nota 3 5 3 2 5 2 3" xfId="24088" xr:uid="{00000000-0005-0000-0000-00001C5E0000}"/>
    <cellStyle name="Nota 3 5 3 2 5 3" xfId="24089" xr:uid="{00000000-0005-0000-0000-00001D5E0000}"/>
    <cellStyle name="Nota 3 5 3 2 5 3 2" xfId="24090" xr:uid="{00000000-0005-0000-0000-00001E5E0000}"/>
    <cellStyle name="Nota 3 5 3 2 5 4" xfId="24091" xr:uid="{00000000-0005-0000-0000-00001F5E0000}"/>
    <cellStyle name="Nota 3 5 3 2 5 4 2" xfId="24092" xr:uid="{00000000-0005-0000-0000-0000205E0000}"/>
    <cellStyle name="Nota 3 5 3 2 5 5" xfId="24093" xr:uid="{00000000-0005-0000-0000-0000215E0000}"/>
    <cellStyle name="Nota 3 5 3 2 6" xfId="24094" xr:uid="{00000000-0005-0000-0000-0000225E0000}"/>
    <cellStyle name="Nota 3 5 3 2 6 2" xfId="24095" xr:uid="{00000000-0005-0000-0000-0000235E0000}"/>
    <cellStyle name="Nota 3 5 3 2 7" xfId="24096" xr:uid="{00000000-0005-0000-0000-0000245E0000}"/>
    <cellStyle name="Nota 3 5 3 3" xfId="24097" xr:uid="{00000000-0005-0000-0000-0000255E0000}"/>
    <cellStyle name="Nota 3 5 3 3 2" xfId="24098" xr:uid="{00000000-0005-0000-0000-0000265E0000}"/>
    <cellStyle name="Nota 3 5 3 3 2 10" xfId="24099" xr:uid="{00000000-0005-0000-0000-0000275E0000}"/>
    <cellStyle name="Nota 3 5 3 3 2 10 2" xfId="24100" xr:uid="{00000000-0005-0000-0000-0000285E0000}"/>
    <cellStyle name="Nota 3 5 3 3 2 11" xfId="24101" xr:uid="{00000000-0005-0000-0000-0000295E0000}"/>
    <cellStyle name="Nota 3 5 3 3 2 11 2" xfId="24102" xr:uid="{00000000-0005-0000-0000-00002A5E0000}"/>
    <cellStyle name="Nota 3 5 3 3 2 12" xfId="24103" xr:uid="{00000000-0005-0000-0000-00002B5E0000}"/>
    <cellStyle name="Nota 3 5 3 3 2 2" xfId="24104" xr:uid="{00000000-0005-0000-0000-00002C5E0000}"/>
    <cellStyle name="Nota 3 5 3 3 2 2 2" xfId="24105" xr:uid="{00000000-0005-0000-0000-00002D5E0000}"/>
    <cellStyle name="Nota 3 5 3 3 2 2 2 2" xfId="24106" xr:uid="{00000000-0005-0000-0000-00002E5E0000}"/>
    <cellStyle name="Nota 3 5 3 3 2 2 2 2 2" xfId="24107" xr:uid="{00000000-0005-0000-0000-00002F5E0000}"/>
    <cellStyle name="Nota 3 5 3 3 2 2 2 3" xfId="24108" xr:uid="{00000000-0005-0000-0000-0000305E0000}"/>
    <cellStyle name="Nota 3 5 3 3 2 2 2 3 2" xfId="24109" xr:uid="{00000000-0005-0000-0000-0000315E0000}"/>
    <cellStyle name="Nota 3 5 3 3 2 2 2 4" xfId="24110" xr:uid="{00000000-0005-0000-0000-0000325E0000}"/>
    <cellStyle name="Nota 3 5 3 3 2 2 3" xfId="24111" xr:uid="{00000000-0005-0000-0000-0000335E0000}"/>
    <cellStyle name="Nota 3 5 3 3 2 2 3 2" xfId="24112" xr:uid="{00000000-0005-0000-0000-0000345E0000}"/>
    <cellStyle name="Nota 3 5 3 3 2 2 3 2 2" xfId="24113" xr:uid="{00000000-0005-0000-0000-0000355E0000}"/>
    <cellStyle name="Nota 3 5 3 3 2 2 3 3" xfId="24114" xr:uid="{00000000-0005-0000-0000-0000365E0000}"/>
    <cellStyle name="Nota 3 5 3 3 2 2 4" xfId="24115" xr:uid="{00000000-0005-0000-0000-0000375E0000}"/>
    <cellStyle name="Nota 3 5 3 3 2 2 4 2" xfId="24116" xr:uid="{00000000-0005-0000-0000-0000385E0000}"/>
    <cellStyle name="Nota 3 5 3 3 2 2 5" xfId="24117" xr:uid="{00000000-0005-0000-0000-0000395E0000}"/>
    <cellStyle name="Nota 3 5 3 3 2 2 5 2" xfId="24118" xr:uid="{00000000-0005-0000-0000-00003A5E0000}"/>
    <cellStyle name="Nota 3 5 3 3 2 2 6" xfId="24119" xr:uid="{00000000-0005-0000-0000-00003B5E0000}"/>
    <cellStyle name="Nota 3 5 3 3 2 3" xfId="24120" xr:uid="{00000000-0005-0000-0000-00003C5E0000}"/>
    <cellStyle name="Nota 3 5 3 3 2 3 2" xfId="24121" xr:uid="{00000000-0005-0000-0000-00003D5E0000}"/>
    <cellStyle name="Nota 3 5 3 3 2 3 2 2" xfId="24122" xr:uid="{00000000-0005-0000-0000-00003E5E0000}"/>
    <cellStyle name="Nota 3 5 3 3 2 3 2 2 2" xfId="24123" xr:uid="{00000000-0005-0000-0000-00003F5E0000}"/>
    <cellStyle name="Nota 3 5 3 3 2 3 2 3" xfId="24124" xr:uid="{00000000-0005-0000-0000-0000405E0000}"/>
    <cellStyle name="Nota 3 5 3 3 2 3 2 3 2" xfId="24125" xr:uid="{00000000-0005-0000-0000-0000415E0000}"/>
    <cellStyle name="Nota 3 5 3 3 2 3 2 4" xfId="24126" xr:uid="{00000000-0005-0000-0000-0000425E0000}"/>
    <cellStyle name="Nota 3 5 3 3 2 3 3" xfId="24127" xr:uid="{00000000-0005-0000-0000-0000435E0000}"/>
    <cellStyle name="Nota 3 5 3 3 2 3 3 2" xfId="24128" xr:uid="{00000000-0005-0000-0000-0000445E0000}"/>
    <cellStyle name="Nota 3 5 3 3 2 3 3 2 2" xfId="24129" xr:uid="{00000000-0005-0000-0000-0000455E0000}"/>
    <cellStyle name="Nota 3 5 3 3 2 3 3 3" xfId="24130" xr:uid="{00000000-0005-0000-0000-0000465E0000}"/>
    <cellStyle name="Nota 3 5 3 3 2 3 4" xfId="24131" xr:uid="{00000000-0005-0000-0000-0000475E0000}"/>
    <cellStyle name="Nota 3 5 3 3 2 3 4 2" xfId="24132" xr:uid="{00000000-0005-0000-0000-0000485E0000}"/>
    <cellStyle name="Nota 3 5 3 3 2 3 5" xfId="24133" xr:uid="{00000000-0005-0000-0000-0000495E0000}"/>
    <cellStyle name="Nota 3 5 3 3 2 3 5 2" xfId="24134" xr:uid="{00000000-0005-0000-0000-00004A5E0000}"/>
    <cellStyle name="Nota 3 5 3 3 2 3 6" xfId="24135" xr:uid="{00000000-0005-0000-0000-00004B5E0000}"/>
    <cellStyle name="Nota 3 5 3 3 2 4" xfId="24136" xr:uid="{00000000-0005-0000-0000-00004C5E0000}"/>
    <cellStyle name="Nota 3 5 3 3 2 4 2" xfId="24137" xr:uid="{00000000-0005-0000-0000-00004D5E0000}"/>
    <cellStyle name="Nota 3 5 3 3 2 4 2 2" xfId="24138" xr:uid="{00000000-0005-0000-0000-00004E5E0000}"/>
    <cellStyle name="Nota 3 5 3 3 2 4 2 2 2" xfId="24139" xr:uid="{00000000-0005-0000-0000-00004F5E0000}"/>
    <cellStyle name="Nota 3 5 3 3 2 4 2 3" xfId="24140" xr:uid="{00000000-0005-0000-0000-0000505E0000}"/>
    <cellStyle name="Nota 3 5 3 3 2 4 2 3 2" xfId="24141" xr:uid="{00000000-0005-0000-0000-0000515E0000}"/>
    <cellStyle name="Nota 3 5 3 3 2 4 2 4" xfId="24142" xr:uid="{00000000-0005-0000-0000-0000525E0000}"/>
    <cellStyle name="Nota 3 5 3 3 2 4 3" xfId="24143" xr:uid="{00000000-0005-0000-0000-0000535E0000}"/>
    <cellStyle name="Nota 3 5 3 3 2 4 3 2" xfId="24144" xr:uid="{00000000-0005-0000-0000-0000545E0000}"/>
    <cellStyle name="Nota 3 5 3 3 2 4 3 2 2" xfId="24145" xr:uid="{00000000-0005-0000-0000-0000555E0000}"/>
    <cellStyle name="Nota 3 5 3 3 2 4 3 3" xfId="24146" xr:uid="{00000000-0005-0000-0000-0000565E0000}"/>
    <cellStyle name="Nota 3 5 3 3 2 4 4" xfId="24147" xr:uid="{00000000-0005-0000-0000-0000575E0000}"/>
    <cellStyle name="Nota 3 5 3 3 2 4 4 2" xfId="24148" xr:uid="{00000000-0005-0000-0000-0000585E0000}"/>
    <cellStyle name="Nota 3 5 3 3 2 4 5" xfId="24149" xr:uid="{00000000-0005-0000-0000-0000595E0000}"/>
    <cellStyle name="Nota 3 5 3 3 2 4 5 2" xfId="24150" xr:uid="{00000000-0005-0000-0000-00005A5E0000}"/>
    <cellStyle name="Nota 3 5 3 3 2 4 6" xfId="24151" xr:uid="{00000000-0005-0000-0000-00005B5E0000}"/>
    <cellStyle name="Nota 3 5 3 3 2 5" xfId="24152" xr:uid="{00000000-0005-0000-0000-00005C5E0000}"/>
    <cellStyle name="Nota 3 5 3 3 2 5 2" xfId="24153" xr:uid="{00000000-0005-0000-0000-00005D5E0000}"/>
    <cellStyle name="Nota 3 5 3 3 2 5 2 2" xfId="24154" xr:uid="{00000000-0005-0000-0000-00005E5E0000}"/>
    <cellStyle name="Nota 3 5 3 3 2 5 2 2 2" xfId="24155" xr:uid="{00000000-0005-0000-0000-00005F5E0000}"/>
    <cellStyle name="Nota 3 5 3 3 2 5 2 3" xfId="24156" xr:uid="{00000000-0005-0000-0000-0000605E0000}"/>
    <cellStyle name="Nota 3 5 3 3 2 5 2 3 2" xfId="24157" xr:uid="{00000000-0005-0000-0000-0000615E0000}"/>
    <cellStyle name="Nota 3 5 3 3 2 5 2 4" xfId="24158" xr:uid="{00000000-0005-0000-0000-0000625E0000}"/>
    <cellStyle name="Nota 3 5 3 3 2 5 3" xfId="24159" xr:uid="{00000000-0005-0000-0000-0000635E0000}"/>
    <cellStyle name="Nota 3 5 3 3 2 5 3 2" xfId="24160" xr:uid="{00000000-0005-0000-0000-0000645E0000}"/>
    <cellStyle name="Nota 3 5 3 3 2 5 3 2 2" xfId="24161" xr:uid="{00000000-0005-0000-0000-0000655E0000}"/>
    <cellStyle name="Nota 3 5 3 3 2 5 3 3" xfId="24162" xr:uid="{00000000-0005-0000-0000-0000665E0000}"/>
    <cellStyle name="Nota 3 5 3 3 2 5 4" xfId="24163" xr:uid="{00000000-0005-0000-0000-0000675E0000}"/>
    <cellStyle name="Nota 3 5 3 3 2 5 4 2" xfId="24164" xr:uid="{00000000-0005-0000-0000-0000685E0000}"/>
    <cellStyle name="Nota 3 5 3 3 2 5 5" xfId="24165" xr:uid="{00000000-0005-0000-0000-0000695E0000}"/>
    <cellStyle name="Nota 3 5 3 3 2 5 5 2" xfId="24166" xr:uid="{00000000-0005-0000-0000-00006A5E0000}"/>
    <cellStyle name="Nota 3 5 3 3 2 5 6" xfId="24167" xr:uid="{00000000-0005-0000-0000-00006B5E0000}"/>
    <cellStyle name="Nota 3 5 3 3 2 6" xfId="24168" xr:uid="{00000000-0005-0000-0000-00006C5E0000}"/>
    <cellStyle name="Nota 3 5 3 3 2 6 2" xfId="24169" xr:uid="{00000000-0005-0000-0000-00006D5E0000}"/>
    <cellStyle name="Nota 3 5 3 3 2 6 2 2" xfId="24170" xr:uid="{00000000-0005-0000-0000-00006E5E0000}"/>
    <cellStyle name="Nota 3 5 3 3 2 6 2 2 2" xfId="24171" xr:uid="{00000000-0005-0000-0000-00006F5E0000}"/>
    <cellStyle name="Nota 3 5 3 3 2 6 2 3" xfId="24172" xr:uid="{00000000-0005-0000-0000-0000705E0000}"/>
    <cellStyle name="Nota 3 5 3 3 2 6 2 3 2" xfId="24173" xr:uid="{00000000-0005-0000-0000-0000715E0000}"/>
    <cellStyle name="Nota 3 5 3 3 2 6 2 4" xfId="24174" xr:uid="{00000000-0005-0000-0000-0000725E0000}"/>
    <cellStyle name="Nota 3 5 3 3 2 6 3" xfId="24175" xr:uid="{00000000-0005-0000-0000-0000735E0000}"/>
    <cellStyle name="Nota 3 5 3 3 2 6 3 2" xfId="24176" xr:uid="{00000000-0005-0000-0000-0000745E0000}"/>
    <cellStyle name="Nota 3 5 3 3 2 6 4" xfId="24177" xr:uid="{00000000-0005-0000-0000-0000755E0000}"/>
    <cellStyle name="Nota 3 5 3 3 2 6 4 2" xfId="24178" xr:uid="{00000000-0005-0000-0000-0000765E0000}"/>
    <cellStyle name="Nota 3 5 3 3 2 6 5" xfId="24179" xr:uid="{00000000-0005-0000-0000-0000775E0000}"/>
    <cellStyle name="Nota 3 5 3 3 2 7" xfId="24180" xr:uid="{00000000-0005-0000-0000-0000785E0000}"/>
    <cellStyle name="Nota 3 5 3 3 2 7 2" xfId="24181" xr:uid="{00000000-0005-0000-0000-0000795E0000}"/>
    <cellStyle name="Nota 3 5 3 3 2 7 2 2" xfId="24182" xr:uid="{00000000-0005-0000-0000-00007A5E0000}"/>
    <cellStyle name="Nota 3 5 3 3 2 7 3" xfId="24183" xr:uid="{00000000-0005-0000-0000-00007B5E0000}"/>
    <cellStyle name="Nota 3 5 3 3 2 7 3 2" xfId="24184" xr:uid="{00000000-0005-0000-0000-00007C5E0000}"/>
    <cellStyle name="Nota 3 5 3 3 2 7 4" xfId="24185" xr:uid="{00000000-0005-0000-0000-00007D5E0000}"/>
    <cellStyle name="Nota 3 5 3 3 2 8" xfId="24186" xr:uid="{00000000-0005-0000-0000-00007E5E0000}"/>
    <cellStyle name="Nota 3 5 3 3 2 8 2" xfId="24187" xr:uid="{00000000-0005-0000-0000-00007F5E0000}"/>
    <cellStyle name="Nota 3 5 3 3 2 8 2 2" xfId="24188" xr:uid="{00000000-0005-0000-0000-0000805E0000}"/>
    <cellStyle name="Nota 3 5 3 3 2 8 3" xfId="24189" xr:uid="{00000000-0005-0000-0000-0000815E0000}"/>
    <cellStyle name="Nota 3 5 3 3 2 8 3 2" xfId="24190" xr:uid="{00000000-0005-0000-0000-0000825E0000}"/>
    <cellStyle name="Nota 3 5 3 3 2 8 4" xfId="24191" xr:uid="{00000000-0005-0000-0000-0000835E0000}"/>
    <cellStyle name="Nota 3 5 3 3 2 9" xfId="24192" xr:uid="{00000000-0005-0000-0000-0000845E0000}"/>
    <cellStyle name="Nota 3 5 3 3 2 9 2" xfId="24193" xr:uid="{00000000-0005-0000-0000-0000855E0000}"/>
    <cellStyle name="Nota 3 5 3 3 2 9 2 2" xfId="24194" xr:uid="{00000000-0005-0000-0000-0000865E0000}"/>
    <cellStyle name="Nota 3 5 3 3 2 9 3" xfId="24195" xr:uid="{00000000-0005-0000-0000-0000875E0000}"/>
    <cellStyle name="Nota 3 5 3 3 3" xfId="24196" xr:uid="{00000000-0005-0000-0000-0000885E0000}"/>
    <cellStyle name="Nota 3 5 3 3 3 10" xfId="24197" xr:uid="{00000000-0005-0000-0000-0000895E0000}"/>
    <cellStyle name="Nota 3 5 3 3 3 10 2" xfId="24198" xr:uid="{00000000-0005-0000-0000-00008A5E0000}"/>
    <cellStyle name="Nota 3 5 3 3 3 11" xfId="24199" xr:uid="{00000000-0005-0000-0000-00008B5E0000}"/>
    <cellStyle name="Nota 3 5 3 3 3 11 2" xfId="24200" xr:uid="{00000000-0005-0000-0000-00008C5E0000}"/>
    <cellStyle name="Nota 3 5 3 3 3 12" xfId="24201" xr:uid="{00000000-0005-0000-0000-00008D5E0000}"/>
    <cellStyle name="Nota 3 5 3 3 3 2" xfId="24202" xr:uid="{00000000-0005-0000-0000-00008E5E0000}"/>
    <cellStyle name="Nota 3 5 3 3 3 2 2" xfId="24203" xr:uid="{00000000-0005-0000-0000-00008F5E0000}"/>
    <cellStyle name="Nota 3 5 3 3 3 2 2 2" xfId="24204" xr:uid="{00000000-0005-0000-0000-0000905E0000}"/>
    <cellStyle name="Nota 3 5 3 3 3 2 2 2 2" xfId="24205" xr:uid="{00000000-0005-0000-0000-0000915E0000}"/>
    <cellStyle name="Nota 3 5 3 3 3 2 2 3" xfId="24206" xr:uid="{00000000-0005-0000-0000-0000925E0000}"/>
    <cellStyle name="Nota 3 5 3 3 3 2 2 3 2" xfId="24207" xr:uid="{00000000-0005-0000-0000-0000935E0000}"/>
    <cellStyle name="Nota 3 5 3 3 3 2 2 4" xfId="24208" xr:uid="{00000000-0005-0000-0000-0000945E0000}"/>
    <cellStyle name="Nota 3 5 3 3 3 2 3" xfId="24209" xr:uid="{00000000-0005-0000-0000-0000955E0000}"/>
    <cellStyle name="Nota 3 5 3 3 3 2 3 2" xfId="24210" xr:uid="{00000000-0005-0000-0000-0000965E0000}"/>
    <cellStyle name="Nota 3 5 3 3 3 2 3 2 2" xfId="24211" xr:uid="{00000000-0005-0000-0000-0000975E0000}"/>
    <cellStyle name="Nota 3 5 3 3 3 2 3 3" xfId="24212" xr:uid="{00000000-0005-0000-0000-0000985E0000}"/>
    <cellStyle name="Nota 3 5 3 3 3 2 4" xfId="24213" xr:uid="{00000000-0005-0000-0000-0000995E0000}"/>
    <cellStyle name="Nota 3 5 3 3 3 2 4 2" xfId="24214" xr:uid="{00000000-0005-0000-0000-00009A5E0000}"/>
    <cellStyle name="Nota 3 5 3 3 3 2 5" xfId="24215" xr:uid="{00000000-0005-0000-0000-00009B5E0000}"/>
    <cellStyle name="Nota 3 5 3 3 3 2 5 2" xfId="24216" xr:uid="{00000000-0005-0000-0000-00009C5E0000}"/>
    <cellStyle name="Nota 3 5 3 3 3 2 6" xfId="24217" xr:uid="{00000000-0005-0000-0000-00009D5E0000}"/>
    <cellStyle name="Nota 3 5 3 3 3 3" xfId="24218" xr:uid="{00000000-0005-0000-0000-00009E5E0000}"/>
    <cellStyle name="Nota 3 5 3 3 3 3 2" xfId="24219" xr:uid="{00000000-0005-0000-0000-00009F5E0000}"/>
    <cellStyle name="Nota 3 5 3 3 3 3 2 2" xfId="24220" xr:uid="{00000000-0005-0000-0000-0000A05E0000}"/>
    <cellStyle name="Nota 3 5 3 3 3 3 2 2 2" xfId="24221" xr:uid="{00000000-0005-0000-0000-0000A15E0000}"/>
    <cellStyle name="Nota 3 5 3 3 3 3 2 3" xfId="24222" xr:uid="{00000000-0005-0000-0000-0000A25E0000}"/>
    <cellStyle name="Nota 3 5 3 3 3 3 2 3 2" xfId="24223" xr:uid="{00000000-0005-0000-0000-0000A35E0000}"/>
    <cellStyle name="Nota 3 5 3 3 3 3 2 4" xfId="24224" xr:uid="{00000000-0005-0000-0000-0000A45E0000}"/>
    <cellStyle name="Nota 3 5 3 3 3 3 3" xfId="24225" xr:uid="{00000000-0005-0000-0000-0000A55E0000}"/>
    <cellStyle name="Nota 3 5 3 3 3 3 3 2" xfId="24226" xr:uid="{00000000-0005-0000-0000-0000A65E0000}"/>
    <cellStyle name="Nota 3 5 3 3 3 3 3 2 2" xfId="24227" xr:uid="{00000000-0005-0000-0000-0000A75E0000}"/>
    <cellStyle name="Nota 3 5 3 3 3 3 3 3" xfId="24228" xr:uid="{00000000-0005-0000-0000-0000A85E0000}"/>
    <cellStyle name="Nota 3 5 3 3 3 3 4" xfId="24229" xr:uid="{00000000-0005-0000-0000-0000A95E0000}"/>
    <cellStyle name="Nota 3 5 3 3 3 3 4 2" xfId="24230" xr:uid="{00000000-0005-0000-0000-0000AA5E0000}"/>
    <cellStyle name="Nota 3 5 3 3 3 3 5" xfId="24231" xr:uid="{00000000-0005-0000-0000-0000AB5E0000}"/>
    <cellStyle name="Nota 3 5 3 3 3 3 5 2" xfId="24232" xr:uid="{00000000-0005-0000-0000-0000AC5E0000}"/>
    <cellStyle name="Nota 3 5 3 3 3 3 6" xfId="24233" xr:uid="{00000000-0005-0000-0000-0000AD5E0000}"/>
    <cellStyle name="Nota 3 5 3 3 3 4" xfId="24234" xr:uid="{00000000-0005-0000-0000-0000AE5E0000}"/>
    <cellStyle name="Nota 3 5 3 3 3 4 2" xfId="24235" xr:uid="{00000000-0005-0000-0000-0000AF5E0000}"/>
    <cellStyle name="Nota 3 5 3 3 3 4 2 2" xfId="24236" xr:uid="{00000000-0005-0000-0000-0000B05E0000}"/>
    <cellStyle name="Nota 3 5 3 3 3 4 2 2 2" xfId="24237" xr:uid="{00000000-0005-0000-0000-0000B15E0000}"/>
    <cellStyle name="Nota 3 5 3 3 3 4 2 3" xfId="24238" xr:uid="{00000000-0005-0000-0000-0000B25E0000}"/>
    <cellStyle name="Nota 3 5 3 3 3 4 2 3 2" xfId="24239" xr:uid="{00000000-0005-0000-0000-0000B35E0000}"/>
    <cellStyle name="Nota 3 5 3 3 3 4 2 4" xfId="24240" xr:uid="{00000000-0005-0000-0000-0000B45E0000}"/>
    <cellStyle name="Nota 3 5 3 3 3 4 3" xfId="24241" xr:uid="{00000000-0005-0000-0000-0000B55E0000}"/>
    <cellStyle name="Nota 3 5 3 3 3 4 3 2" xfId="24242" xr:uid="{00000000-0005-0000-0000-0000B65E0000}"/>
    <cellStyle name="Nota 3 5 3 3 3 4 3 2 2" xfId="24243" xr:uid="{00000000-0005-0000-0000-0000B75E0000}"/>
    <cellStyle name="Nota 3 5 3 3 3 4 3 3" xfId="24244" xr:uid="{00000000-0005-0000-0000-0000B85E0000}"/>
    <cellStyle name="Nota 3 5 3 3 3 4 4" xfId="24245" xr:uid="{00000000-0005-0000-0000-0000B95E0000}"/>
    <cellStyle name="Nota 3 5 3 3 3 4 4 2" xfId="24246" xr:uid="{00000000-0005-0000-0000-0000BA5E0000}"/>
    <cellStyle name="Nota 3 5 3 3 3 4 5" xfId="24247" xr:uid="{00000000-0005-0000-0000-0000BB5E0000}"/>
    <cellStyle name="Nota 3 5 3 3 3 4 5 2" xfId="24248" xr:uid="{00000000-0005-0000-0000-0000BC5E0000}"/>
    <cellStyle name="Nota 3 5 3 3 3 4 6" xfId="24249" xr:uid="{00000000-0005-0000-0000-0000BD5E0000}"/>
    <cellStyle name="Nota 3 5 3 3 3 5" xfId="24250" xr:uid="{00000000-0005-0000-0000-0000BE5E0000}"/>
    <cellStyle name="Nota 3 5 3 3 3 5 2" xfId="24251" xr:uid="{00000000-0005-0000-0000-0000BF5E0000}"/>
    <cellStyle name="Nota 3 5 3 3 3 5 2 2" xfId="24252" xr:uid="{00000000-0005-0000-0000-0000C05E0000}"/>
    <cellStyle name="Nota 3 5 3 3 3 5 2 2 2" xfId="24253" xr:uid="{00000000-0005-0000-0000-0000C15E0000}"/>
    <cellStyle name="Nota 3 5 3 3 3 5 2 3" xfId="24254" xr:uid="{00000000-0005-0000-0000-0000C25E0000}"/>
    <cellStyle name="Nota 3 5 3 3 3 5 2 3 2" xfId="24255" xr:uid="{00000000-0005-0000-0000-0000C35E0000}"/>
    <cellStyle name="Nota 3 5 3 3 3 5 2 4" xfId="24256" xr:uid="{00000000-0005-0000-0000-0000C45E0000}"/>
    <cellStyle name="Nota 3 5 3 3 3 5 3" xfId="24257" xr:uid="{00000000-0005-0000-0000-0000C55E0000}"/>
    <cellStyle name="Nota 3 5 3 3 3 5 3 2" xfId="24258" xr:uid="{00000000-0005-0000-0000-0000C65E0000}"/>
    <cellStyle name="Nota 3 5 3 3 3 5 3 2 2" xfId="24259" xr:uid="{00000000-0005-0000-0000-0000C75E0000}"/>
    <cellStyle name="Nota 3 5 3 3 3 5 3 3" xfId="24260" xr:uid="{00000000-0005-0000-0000-0000C85E0000}"/>
    <cellStyle name="Nota 3 5 3 3 3 5 4" xfId="24261" xr:uid="{00000000-0005-0000-0000-0000C95E0000}"/>
    <cellStyle name="Nota 3 5 3 3 3 5 4 2" xfId="24262" xr:uid="{00000000-0005-0000-0000-0000CA5E0000}"/>
    <cellStyle name="Nota 3 5 3 3 3 5 5" xfId="24263" xr:uid="{00000000-0005-0000-0000-0000CB5E0000}"/>
    <cellStyle name="Nota 3 5 3 3 3 5 5 2" xfId="24264" xr:uid="{00000000-0005-0000-0000-0000CC5E0000}"/>
    <cellStyle name="Nota 3 5 3 3 3 5 6" xfId="24265" xr:uid="{00000000-0005-0000-0000-0000CD5E0000}"/>
    <cellStyle name="Nota 3 5 3 3 3 6" xfId="24266" xr:uid="{00000000-0005-0000-0000-0000CE5E0000}"/>
    <cellStyle name="Nota 3 5 3 3 3 6 2" xfId="24267" xr:uid="{00000000-0005-0000-0000-0000CF5E0000}"/>
    <cellStyle name="Nota 3 5 3 3 3 6 2 2" xfId="24268" xr:uid="{00000000-0005-0000-0000-0000D05E0000}"/>
    <cellStyle name="Nota 3 5 3 3 3 6 2 2 2" xfId="24269" xr:uid="{00000000-0005-0000-0000-0000D15E0000}"/>
    <cellStyle name="Nota 3 5 3 3 3 6 2 3" xfId="24270" xr:uid="{00000000-0005-0000-0000-0000D25E0000}"/>
    <cellStyle name="Nota 3 5 3 3 3 6 2 3 2" xfId="24271" xr:uid="{00000000-0005-0000-0000-0000D35E0000}"/>
    <cellStyle name="Nota 3 5 3 3 3 6 2 4" xfId="24272" xr:uid="{00000000-0005-0000-0000-0000D45E0000}"/>
    <cellStyle name="Nota 3 5 3 3 3 6 3" xfId="24273" xr:uid="{00000000-0005-0000-0000-0000D55E0000}"/>
    <cellStyle name="Nota 3 5 3 3 3 6 3 2" xfId="24274" xr:uid="{00000000-0005-0000-0000-0000D65E0000}"/>
    <cellStyle name="Nota 3 5 3 3 3 6 4" xfId="24275" xr:uid="{00000000-0005-0000-0000-0000D75E0000}"/>
    <cellStyle name="Nota 3 5 3 3 3 6 4 2" xfId="24276" xr:uid="{00000000-0005-0000-0000-0000D85E0000}"/>
    <cellStyle name="Nota 3 5 3 3 3 6 5" xfId="24277" xr:uid="{00000000-0005-0000-0000-0000D95E0000}"/>
    <cellStyle name="Nota 3 5 3 3 3 7" xfId="24278" xr:uid="{00000000-0005-0000-0000-0000DA5E0000}"/>
    <cellStyle name="Nota 3 5 3 3 3 7 2" xfId="24279" xr:uid="{00000000-0005-0000-0000-0000DB5E0000}"/>
    <cellStyle name="Nota 3 5 3 3 3 7 2 2" xfId="24280" xr:uid="{00000000-0005-0000-0000-0000DC5E0000}"/>
    <cellStyle name="Nota 3 5 3 3 3 7 3" xfId="24281" xr:uid="{00000000-0005-0000-0000-0000DD5E0000}"/>
    <cellStyle name="Nota 3 5 3 3 3 7 3 2" xfId="24282" xr:uid="{00000000-0005-0000-0000-0000DE5E0000}"/>
    <cellStyle name="Nota 3 5 3 3 3 7 4" xfId="24283" xr:uid="{00000000-0005-0000-0000-0000DF5E0000}"/>
    <cellStyle name="Nota 3 5 3 3 3 8" xfId="24284" xr:uid="{00000000-0005-0000-0000-0000E05E0000}"/>
    <cellStyle name="Nota 3 5 3 3 3 8 2" xfId="24285" xr:uid="{00000000-0005-0000-0000-0000E15E0000}"/>
    <cellStyle name="Nota 3 5 3 3 3 8 2 2" xfId="24286" xr:uid="{00000000-0005-0000-0000-0000E25E0000}"/>
    <cellStyle name="Nota 3 5 3 3 3 8 3" xfId="24287" xr:uid="{00000000-0005-0000-0000-0000E35E0000}"/>
    <cellStyle name="Nota 3 5 3 3 3 8 3 2" xfId="24288" xr:uid="{00000000-0005-0000-0000-0000E45E0000}"/>
    <cellStyle name="Nota 3 5 3 3 3 8 4" xfId="24289" xr:uid="{00000000-0005-0000-0000-0000E55E0000}"/>
    <cellStyle name="Nota 3 5 3 3 3 9" xfId="24290" xr:uid="{00000000-0005-0000-0000-0000E65E0000}"/>
    <cellStyle name="Nota 3 5 3 3 3 9 2" xfId="24291" xr:uid="{00000000-0005-0000-0000-0000E75E0000}"/>
    <cellStyle name="Nota 3 5 3 3 3 9 2 2" xfId="24292" xr:uid="{00000000-0005-0000-0000-0000E85E0000}"/>
    <cellStyle name="Nota 3 5 3 3 3 9 3" xfId="24293" xr:uid="{00000000-0005-0000-0000-0000E95E0000}"/>
    <cellStyle name="Nota 3 5 3 3 4" xfId="24294" xr:uid="{00000000-0005-0000-0000-0000EA5E0000}"/>
    <cellStyle name="Nota 3 5 3 3 4 2" xfId="24295" xr:uid="{00000000-0005-0000-0000-0000EB5E0000}"/>
    <cellStyle name="Nota 3 5 3 3 4 2 2" xfId="24296" xr:uid="{00000000-0005-0000-0000-0000EC5E0000}"/>
    <cellStyle name="Nota 3 5 3 3 4 2 2 2" xfId="24297" xr:uid="{00000000-0005-0000-0000-0000ED5E0000}"/>
    <cellStyle name="Nota 3 5 3 3 4 2 3" xfId="24298" xr:uid="{00000000-0005-0000-0000-0000EE5E0000}"/>
    <cellStyle name="Nota 3 5 3 3 4 3" xfId="24299" xr:uid="{00000000-0005-0000-0000-0000EF5E0000}"/>
    <cellStyle name="Nota 3 5 3 3 4 3 2" xfId="24300" xr:uid="{00000000-0005-0000-0000-0000F05E0000}"/>
    <cellStyle name="Nota 3 5 3 3 4 3 2 2" xfId="24301" xr:uid="{00000000-0005-0000-0000-0000F15E0000}"/>
    <cellStyle name="Nota 3 5 3 3 4 3 3" xfId="24302" xr:uid="{00000000-0005-0000-0000-0000F25E0000}"/>
    <cellStyle name="Nota 3 5 3 3 4 4" xfId="24303" xr:uid="{00000000-0005-0000-0000-0000F35E0000}"/>
    <cellStyle name="Nota 3 5 3 3 4 4 2" xfId="24304" xr:uid="{00000000-0005-0000-0000-0000F45E0000}"/>
    <cellStyle name="Nota 3 5 3 3 4 4 2 2" xfId="24305" xr:uid="{00000000-0005-0000-0000-0000F55E0000}"/>
    <cellStyle name="Nota 3 5 3 3 4 4 3" xfId="24306" xr:uid="{00000000-0005-0000-0000-0000F65E0000}"/>
    <cellStyle name="Nota 3 5 3 3 4 5" xfId="24307" xr:uid="{00000000-0005-0000-0000-0000F75E0000}"/>
    <cellStyle name="Nota 3 5 3 3 4 5 2" xfId="24308" xr:uid="{00000000-0005-0000-0000-0000F85E0000}"/>
    <cellStyle name="Nota 3 5 3 3 4 5 2 2" xfId="24309" xr:uid="{00000000-0005-0000-0000-0000F95E0000}"/>
    <cellStyle name="Nota 3 5 3 3 4 5 3" xfId="24310" xr:uid="{00000000-0005-0000-0000-0000FA5E0000}"/>
    <cellStyle name="Nota 3 5 3 3 4 6" xfId="24311" xr:uid="{00000000-0005-0000-0000-0000FB5E0000}"/>
    <cellStyle name="Nota 3 5 3 3 4 6 2" xfId="24312" xr:uid="{00000000-0005-0000-0000-0000FC5E0000}"/>
    <cellStyle name="Nota 3 5 3 3 4 6 2 2" xfId="24313" xr:uid="{00000000-0005-0000-0000-0000FD5E0000}"/>
    <cellStyle name="Nota 3 5 3 3 4 6 3" xfId="24314" xr:uid="{00000000-0005-0000-0000-0000FE5E0000}"/>
    <cellStyle name="Nota 3 5 3 3 4 7" xfId="24315" xr:uid="{00000000-0005-0000-0000-0000FF5E0000}"/>
    <cellStyle name="Nota 3 5 3 3 4 7 2" xfId="24316" xr:uid="{00000000-0005-0000-0000-0000005F0000}"/>
    <cellStyle name="Nota 3 5 3 3 4 8" xfId="24317" xr:uid="{00000000-0005-0000-0000-0000015F0000}"/>
    <cellStyle name="Nota 3 5 3 3 4 8 2" xfId="24318" xr:uid="{00000000-0005-0000-0000-0000025F0000}"/>
    <cellStyle name="Nota 3 5 3 3 4 9" xfId="24319" xr:uid="{00000000-0005-0000-0000-0000035F0000}"/>
    <cellStyle name="Nota 3 5 3 3 5" xfId="24320" xr:uid="{00000000-0005-0000-0000-0000045F0000}"/>
    <cellStyle name="Nota 3 5 3 3 5 2" xfId="24321" xr:uid="{00000000-0005-0000-0000-0000055F0000}"/>
    <cellStyle name="Nota 3 5 3 3 5 2 2" xfId="24322" xr:uid="{00000000-0005-0000-0000-0000065F0000}"/>
    <cellStyle name="Nota 3 5 3 3 5 2 2 2" xfId="24323" xr:uid="{00000000-0005-0000-0000-0000075F0000}"/>
    <cellStyle name="Nota 3 5 3 3 5 2 3" xfId="24324" xr:uid="{00000000-0005-0000-0000-0000085F0000}"/>
    <cellStyle name="Nota 3 5 3 3 5 3" xfId="24325" xr:uid="{00000000-0005-0000-0000-0000095F0000}"/>
    <cellStyle name="Nota 3 5 3 3 5 3 2" xfId="24326" xr:uid="{00000000-0005-0000-0000-00000A5F0000}"/>
    <cellStyle name="Nota 3 5 3 3 5 4" xfId="24327" xr:uid="{00000000-0005-0000-0000-00000B5F0000}"/>
    <cellStyle name="Nota 3 5 3 3 5 4 2" xfId="24328" xr:uid="{00000000-0005-0000-0000-00000C5F0000}"/>
    <cellStyle name="Nota 3 5 3 3 5 5" xfId="24329" xr:uid="{00000000-0005-0000-0000-00000D5F0000}"/>
    <cellStyle name="Nota 3 5 3 3 6" xfId="24330" xr:uid="{00000000-0005-0000-0000-00000E5F0000}"/>
    <cellStyle name="Nota 3 5 3 3 6 2" xfId="24331" xr:uid="{00000000-0005-0000-0000-00000F5F0000}"/>
    <cellStyle name="Nota 3 5 3 3 7" xfId="24332" xr:uid="{00000000-0005-0000-0000-0000105F0000}"/>
    <cellStyle name="Nota 3 5 3 4" xfId="24333" xr:uid="{00000000-0005-0000-0000-0000115F0000}"/>
    <cellStyle name="Nota 3 5 3 4 10" xfId="24334" xr:uid="{00000000-0005-0000-0000-0000125F0000}"/>
    <cellStyle name="Nota 3 5 3 4 10 2" xfId="24335" xr:uid="{00000000-0005-0000-0000-0000135F0000}"/>
    <cellStyle name="Nota 3 5 3 4 11" xfId="24336" xr:uid="{00000000-0005-0000-0000-0000145F0000}"/>
    <cellStyle name="Nota 3 5 3 4 11 2" xfId="24337" xr:uid="{00000000-0005-0000-0000-0000155F0000}"/>
    <cellStyle name="Nota 3 5 3 4 12" xfId="24338" xr:uid="{00000000-0005-0000-0000-0000165F0000}"/>
    <cellStyle name="Nota 3 5 3 4 2" xfId="24339" xr:uid="{00000000-0005-0000-0000-0000175F0000}"/>
    <cellStyle name="Nota 3 5 3 4 2 2" xfId="24340" xr:uid="{00000000-0005-0000-0000-0000185F0000}"/>
    <cellStyle name="Nota 3 5 3 4 2 2 2" xfId="24341" xr:uid="{00000000-0005-0000-0000-0000195F0000}"/>
    <cellStyle name="Nota 3 5 3 4 2 2 2 2" xfId="24342" xr:uid="{00000000-0005-0000-0000-00001A5F0000}"/>
    <cellStyle name="Nota 3 5 3 4 2 2 3" xfId="24343" xr:uid="{00000000-0005-0000-0000-00001B5F0000}"/>
    <cellStyle name="Nota 3 5 3 4 2 2 3 2" xfId="24344" xr:uid="{00000000-0005-0000-0000-00001C5F0000}"/>
    <cellStyle name="Nota 3 5 3 4 2 2 4" xfId="24345" xr:uid="{00000000-0005-0000-0000-00001D5F0000}"/>
    <cellStyle name="Nota 3 5 3 4 2 3" xfId="24346" xr:uid="{00000000-0005-0000-0000-00001E5F0000}"/>
    <cellStyle name="Nota 3 5 3 4 2 3 2" xfId="24347" xr:uid="{00000000-0005-0000-0000-00001F5F0000}"/>
    <cellStyle name="Nota 3 5 3 4 2 3 2 2" xfId="24348" xr:uid="{00000000-0005-0000-0000-0000205F0000}"/>
    <cellStyle name="Nota 3 5 3 4 2 3 3" xfId="24349" xr:uid="{00000000-0005-0000-0000-0000215F0000}"/>
    <cellStyle name="Nota 3 5 3 4 2 4" xfId="24350" xr:uid="{00000000-0005-0000-0000-0000225F0000}"/>
    <cellStyle name="Nota 3 5 3 4 2 4 2" xfId="24351" xr:uid="{00000000-0005-0000-0000-0000235F0000}"/>
    <cellStyle name="Nota 3 5 3 4 2 5" xfId="24352" xr:uid="{00000000-0005-0000-0000-0000245F0000}"/>
    <cellStyle name="Nota 3 5 3 4 2 5 2" xfId="24353" xr:uid="{00000000-0005-0000-0000-0000255F0000}"/>
    <cellStyle name="Nota 3 5 3 4 2 6" xfId="24354" xr:uid="{00000000-0005-0000-0000-0000265F0000}"/>
    <cellStyle name="Nota 3 5 3 4 3" xfId="24355" xr:uid="{00000000-0005-0000-0000-0000275F0000}"/>
    <cellStyle name="Nota 3 5 3 4 3 2" xfId="24356" xr:uid="{00000000-0005-0000-0000-0000285F0000}"/>
    <cellStyle name="Nota 3 5 3 4 3 2 2" xfId="24357" xr:uid="{00000000-0005-0000-0000-0000295F0000}"/>
    <cellStyle name="Nota 3 5 3 4 3 2 2 2" xfId="24358" xr:uid="{00000000-0005-0000-0000-00002A5F0000}"/>
    <cellStyle name="Nota 3 5 3 4 3 2 3" xfId="24359" xr:uid="{00000000-0005-0000-0000-00002B5F0000}"/>
    <cellStyle name="Nota 3 5 3 4 3 2 3 2" xfId="24360" xr:uid="{00000000-0005-0000-0000-00002C5F0000}"/>
    <cellStyle name="Nota 3 5 3 4 3 2 4" xfId="24361" xr:uid="{00000000-0005-0000-0000-00002D5F0000}"/>
    <cellStyle name="Nota 3 5 3 4 3 3" xfId="24362" xr:uid="{00000000-0005-0000-0000-00002E5F0000}"/>
    <cellStyle name="Nota 3 5 3 4 3 3 2" xfId="24363" xr:uid="{00000000-0005-0000-0000-00002F5F0000}"/>
    <cellStyle name="Nota 3 5 3 4 3 3 2 2" xfId="24364" xr:uid="{00000000-0005-0000-0000-0000305F0000}"/>
    <cellStyle name="Nota 3 5 3 4 3 3 3" xfId="24365" xr:uid="{00000000-0005-0000-0000-0000315F0000}"/>
    <cellStyle name="Nota 3 5 3 4 3 4" xfId="24366" xr:uid="{00000000-0005-0000-0000-0000325F0000}"/>
    <cellStyle name="Nota 3 5 3 4 3 4 2" xfId="24367" xr:uid="{00000000-0005-0000-0000-0000335F0000}"/>
    <cellStyle name="Nota 3 5 3 4 3 5" xfId="24368" xr:uid="{00000000-0005-0000-0000-0000345F0000}"/>
    <cellStyle name="Nota 3 5 3 4 3 5 2" xfId="24369" xr:uid="{00000000-0005-0000-0000-0000355F0000}"/>
    <cellStyle name="Nota 3 5 3 4 3 6" xfId="24370" xr:uid="{00000000-0005-0000-0000-0000365F0000}"/>
    <cellStyle name="Nota 3 5 3 4 4" xfId="24371" xr:uid="{00000000-0005-0000-0000-0000375F0000}"/>
    <cellStyle name="Nota 3 5 3 4 4 2" xfId="24372" xr:uid="{00000000-0005-0000-0000-0000385F0000}"/>
    <cellStyle name="Nota 3 5 3 4 4 2 2" xfId="24373" xr:uid="{00000000-0005-0000-0000-0000395F0000}"/>
    <cellStyle name="Nota 3 5 3 4 4 2 2 2" xfId="24374" xr:uid="{00000000-0005-0000-0000-00003A5F0000}"/>
    <cellStyle name="Nota 3 5 3 4 4 2 3" xfId="24375" xr:uid="{00000000-0005-0000-0000-00003B5F0000}"/>
    <cellStyle name="Nota 3 5 3 4 4 2 3 2" xfId="24376" xr:uid="{00000000-0005-0000-0000-00003C5F0000}"/>
    <cellStyle name="Nota 3 5 3 4 4 2 4" xfId="24377" xr:uid="{00000000-0005-0000-0000-00003D5F0000}"/>
    <cellStyle name="Nota 3 5 3 4 4 3" xfId="24378" xr:uid="{00000000-0005-0000-0000-00003E5F0000}"/>
    <cellStyle name="Nota 3 5 3 4 4 3 2" xfId="24379" xr:uid="{00000000-0005-0000-0000-00003F5F0000}"/>
    <cellStyle name="Nota 3 5 3 4 4 3 2 2" xfId="24380" xr:uid="{00000000-0005-0000-0000-0000405F0000}"/>
    <cellStyle name="Nota 3 5 3 4 4 3 3" xfId="24381" xr:uid="{00000000-0005-0000-0000-0000415F0000}"/>
    <cellStyle name="Nota 3 5 3 4 4 4" xfId="24382" xr:uid="{00000000-0005-0000-0000-0000425F0000}"/>
    <cellStyle name="Nota 3 5 3 4 4 4 2" xfId="24383" xr:uid="{00000000-0005-0000-0000-0000435F0000}"/>
    <cellStyle name="Nota 3 5 3 4 4 5" xfId="24384" xr:uid="{00000000-0005-0000-0000-0000445F0000}"/>
    <cellStyle name="Nota 3 5 3 4 4 5 2" xfId="24385" xr:uid="{00000000-0005-0000-0000-0000455F0000}"/>
    <cellStyle name="Nota 3 5 3 4 4 6" xfId="24386" xr:uid="{00000000-0005-0000-0000-0000465F0000}"/>
    <cellStyle name="Nota 3 5 3 4 5" xfId="24387" xr:uid="{00000000-0005-0000-0000-0000475F0000}"/>
    <cellStyle name="Nota 3 5 3 4 5 2" xfId="24388" xr:uid="{00000000-0005-0000-0000-0000485F0000}"/>
    <cellStyle name="Nota 3 5 3 4 5 2 2" xfId="24389" xr:uid="{00000000-0005-0000-0000-0000495F0000}"/>
    <cellStyle name="Nota 3 5 3 4 5 2 2 2" xfId="24390" xr:uid="{00000000-0005-0000-0000-00004A5F0000}"/>
    <cellStyle name="Nota 3 5 3 4 5 2 3" xfId="24391" xr:uid="{00000000-0005-0000-0000-00004B5F0000}"/>
    <cellStyle name="Nota 3 5 3 4 5 2 3 2" xfId="24392" xr:uid="{00000000-0005-0000-0000-00004C5F0000}"/>
    <cellStyle name="Nota 3 5 3 4 5 2 4" xfId="24393" xr:uid="{00000000-0005-0000-0000-00004D5F0000}"/>
    <cellStyle name="Nota 3 5 3 4 5 3" xfId="24394" xr:uid="{00000000-0005-0000-0000-00004E5F0000}"/>
    <cellStyle name="Nota 3 5 3 4 5 3 2" xfId="24395" xr:uid="{00000000-0005-0000-0000-00004F5F0000}"/>
    <cellStyle name="Nota 3 5 3 4 5 3 2 2" xfId="24396" xr:uid="{00000000-0005-0000-0000-0000505F0000}"/>
    <cellStyle name="Nota 3 5 3 4 5 3 3" xfId="24397" xr:uid="{00000000-0005-0000-0000-0000515F0000}"/>
    <cellStyle name="Nota 3 5 3 4 5 4" xfId="24398" xr:uid="{00000000-0005-0000-0000-0000525F0000}"/>
    <cellStyle name="Nota 3 5 3 4 5 4 2" xfId="24399" xr:uid="{00000000-0005-0000-0000-0000535F0000}"/>
    <cellStyle name="Nota 3 5 3 4 5 5" xfId="24400" xr:uid="{00000000-0005-0000-0000-0000545F0000}"/>
    <cellStyle name="Nota 3 5 3 4 5 5 2" xfId="24401" xr:uid="{00000000-0005-0000-0000-0000555F0000}"/>
    <cellStyle name="Nota 3 5 3 4 5 6" xfId="24402" xr:uid="{00000000-0005-0000-0000-0000565F0000}"/>
    <cellStyle name="Nota 3 5 3 4 6" xfId="24403" xr:uid="{00000000-0005-0000-0000-0000575F0000}"/>
    <cellStyle name="Nota 3 5 3 4 6 2" xfId="24404" xr:uid="{00000000-0005-0000-0000-0000585F0000}"/>
    <cellStyle name="Nota 3 5 3 4 6 2 2" xfId="24405" xr:uid="{00000000-0005-0000-0000-0000595F0000}"/>
    <cellStyle name="Nota 3 5 3 4 6 2 2 2" xfId="24406" xr:uid="{00000000-0005-0000-0000-00005A5F0000}"/>
    <cellStyle name="Nota 3 5 3 4 6 2 3" xfId="24407" xr:uid="{00000000-0005-0000-0000-00005B5F0000}"/>
    <cellStyle name="Nota 3 5 3 4 6 2 3 2" xfId="24408" xr:uid="{00000000-0005-0000-0000-00005C5F0000}"/>
    <cellStyle name="Nota 3 5 3 4 6 2 4" xfId="24409" xr:uid="{00000000-0005-0000-0000-00005D5F0000}"/>
    <cellStyle name="Nota 3 5 3 4 6 3" xfId="24410" xr:uid="{00000000-0005-0000-0000-00005E5F0000}"/>
    <cellStyle name="Nota 3 5 3 4 6 3 2" xfId="24411" xr:uid="{00000000-0005-0000-0000-00005F5F0000}"/>
    <cellStyle name="Nota 3 5 3 4 6 4" xfId="24412" xr:uid="{00000000-0005-0000-0000-0000605F0000}"/>
    <cellStyle name="Nota 3 5 3 4 6 4 2" xfId="24413" xr:uid="{00000000-0005-0000-0000-0000615F0000}"/>
    <cellStyle name="Nota 3 5 3 4 6 5" xfId="24414" xr:uid="{00000000-0005-0000-0000-0000625F0000}"/>
    <cellStyle name="Nota 3 5 3 4 7" xfId="24415" xr:uid="{00000000-0005-0000-0000-0000635F0000}"/>
    <cellStyle name="Nota 3 5 3 4 7 2" xfId="24416" xr:uid="{00000000-0005-0000-0000-0000645F0000}"/>
    <cellStyle name="Nota 3 5 3 4 7 2 2" xfId="24417" xr:uid="{00000000-0005-0000-0000-0000655F0000}"/>
    <cellStyle name="Nota 3 5 3 4 7 3" xfId="24418" xr:uid="{00000000-0005-0000-0000-0000665F0000}"/>
    <cellStyle name="Nota 3 5 3 4 7 3 2" xfId="24419" xr:uid="{00000000-0005-0000-0000-0000675F0000}"/>
    <cellStyle name="Nota 3 5 3 4 7 4" xfId="24420" xr:uid="{00000000-0005-0000-0000-0000685F0000}"/>
    <cellStyle name="Nota 3 5 3 4 8" xfId="24421" xr:uid="{00000000-0005-0000-0000-0000695F0000}"/>
    <cellStyle name="Nota 3 5 3 4 8 2" xfId="24422" xr:uid="{00000000-0005-0000-0000-00006A5F0000}"/>
    <cellStyle name="Nota 3 5 3 4 8 2 2" xfId="24423" xr:uid="{00000000-0005-0000-0000-00006B5F0000}"/>
    <cellStyle name="Nota 3 5 3 4 8 3" xfId="24424" xr:uid="{00000000-0005-0000-0000-00006C5F0000}"/>
    <cellStyle name="Nota 3 5 3 4 8 3 2" xfId="24425" xr:uid="{00000000-0005-0000-0000-00006D5F0000}"/>
    <cellStyle name="Nota 3 5 3 4 8 4" xfId="24426" xr:uid="{00000000-0005-0000-0000-00006E5F0000}"/>
    <cellStyle name="Nota 3 5 3 4 9" xfId="24427" xr:uid="{00000000-0005-0000-0000-00006F5F0000}"/>
    <cellStyle name="Nota 3 5 3 4 9 2" xfId="24428" xr:uid="{00000000-0005-0000-0000-0000705F0000}"/>
    <cellStyle name="Nota 3 5 3 4 9 2 2" xfId="24429" xr:uid="{00000000-0005-0000-0000-0000715F0000}"/>
    <cellStyle name="Nota 3 5 3 4 9 3" xfId="24430" xr:uid="{00000000-0005-0000-0000-0000725F0000}"/>
    <cellStyle name="Nota 3 5 3 5" xfId="24431" xr:uid="{00000000-0005-0000-0000-0000735F0000}"/>
    <cellStyle name="Nota 3 5 3 5 10" xfId="24432" xr:uid="{00000000-0005-0000-0000-0000745F0000}"/>
    <cellStyle name="Nota 3 5 3 5 10 2" xfId="24433" xr:uid="{00000000-0005-0000-0000-0000755F0000}"/>
    <cellStyle name="Nota 3 5 3 5 11" xfId="24434" xr:uid="{00000000-0005-0000-0000-0000765F0000}"/>
    <cellStyle name="Nota 3 5 3 5 11 2" xfId="24435" xr:uid="{00000000-0005-0000-0000-0000775F0000}"/>
    <cellStyle name="Nota 3 5 3 5 12" xfId="24436" xr:uid="{00000000-0005-0000-0000-0000785F0000}"/>
    <cellStyle name="Nota 3 5 3 5 2" xfId="24437" xr:uid="{00000000-0005-0000-0000-0000795F0000}"/>
    <cellStyle name="Nota 3 5 3 5 2 2" xfId="24438" xr:uid="{00000000-0005-0000-0000-00007A5F0000}"/>
    <cellStyle name="Nota 3 5 3 5 2 2 2" xfId="24439" xr:uid="{00000000-0005-0000-0000-00007B5F0000}"/>
    <cellStyle name="Nota 3 5 3 5 2 2 2 2" xfId="24440" xr:uid="{00000000-0005-0000-0000-00007C5F0000}"/>
    <cellStyle name="Nota 3 5 3 5 2 2 3" xfId="24441" xr:uid="{00000000-0005-0000-0000-00007D5F0000}"/>
    <cellStyle name="Nota 3 5 3 5 2 2 3 2" xfId="24442" xr:uid="{00000000-0005-0000-0000-00007E5F0000}"/>
    <cellStyle name="Nota 3 5 3 5 2 2 4" xfId="24443" xr:uid="{00000000-0005-0000-0000-00007F5F0000}"/>
    <cellStyle name="Nota 3 5 3 5 2 3" xfId="24444" xr:uid="{00000000-0005-0000-0000-0000805F0000}"/>
    <cellStyle name="Nota 3 5 3 5 2 3 2" xfId="24445" xr:uid="{00000000-0005-0000-0000-0000815F0000}"/>
    <cellStyle name="Nota 3 5 3 5 2 3 2 2" xfId="24446" xr:uid="{00000000-0005-0000-0000-0000825F0000}"/>
    <cellStyle name="Nota 3 5 3 5 2 3 3" xfId="24447" xr:uid="{00000000-0005-0000-0000-0000835F0000}"/>
    <cellStyle name="Nota 3 5 3 5 2 4" xfId="24448" xr:uid="{00000000-0005-0000-0000-0000845F0000}"/>
    <cellStyle name="Nota 3 5 3 5 2 4 2" xfId="24449" xr:uid="{00000000-0005-0000-0000-0000855F0000}"/>
    <cellStyle name="Nota 3 5 3 5 2 5" xfId="24450" xr:uid="{00000000-0005-0000-0000-0000865F0000}"/>
    <cellStyle name="Nota 3 5 3 5 2 5 2" xfId="24451" xr:uid="{00000000-0005-0000-0000-0000875F0000}"/>
    <cellStyle name="Nota 3 5 3 5 2 6" xfId="24452" xr:uid="{00000000-0005-0000-0000-0000885F0000}"/>
    <cellStyle name="Nota 3 5 3 5 3" xfId="24453" xr:uid="{00000000-0005-0000-0000-0000895F0000}"/>
    <cellStyle name="Nota 3 5 3 5 3 2" xfId="24454" xr:uid="{00000000-0005-0000-0000-00008A5F0000}"/>
    <cellStyle name="Nota 3 5 3 5 3 2 2" xfId="24455" xr:uid="{00000000-0005-0000-0000-00008B5F0000}"/>
    <cellStyle name="Nota 3 5 3 5 3 2 2 2" xfId="24456" xr:uid="{00000000-0005-0000-0000-00008C5F0000}"/>
    <cellStyle name="Nota 3 5 3 5 3 2 3" xfId="24457" xr:uid="{00000000-0005-0000-0000-00008D5F0000}"/>
    <cellStyle name="Nota 3 5 3 5 3 2 3 2" xfId="24458" xr:uid="{00000000-0005-0000-0000-00008E5F0000}"/>
    <cellStyle name="Nota 3 5 3 5 3 2 4" xfId="24459" xr:uid="{00000000-0005-0000-0000-00008F5F0000}"/>
    <cellStyle name="Nota 3 5 3 5 3 3" xfId="24460" xr:uid="{00000000-0005-0000-0000-0000905F0000}"/>
    <cellStyle name="Nota 3 5 3 5 3 3 2" xfId="24461" xr:uid="{00000000-0005-0000-0000-0000915F0000}"/>
    <cellStyle name="Nota 3 5 3 5 3 3 2 2" xfId="24462" xr:uid="{00000000-0005-0000-0000-0000925F0000}"/>
    <cellStyle name="Nota 3 5 3 5 3 3 3" xfId="24463" xr:uid="{00000000-0005-0000-0000-0000935F0000}"/>
    <cellStyle name="Nota 3 5 3 5 3 4" xfId="24464" xr:uid="{00000000-0005-0000-0000-0000945F0000}"/>
    <cellStyle name="Nota 3 5 3 5 3 4 2" xfId="24465" xr:uid="{00000000-0005-0000-0000-0000955F0000}"/>
    <cellStyle name="Nota 3 5 3 5 3 5" xfId="24466" xr:uid="{00000000-0005-0000-0000-0000965F0000}"/>
    <cellStyle name="Nota 3 5 3 5 3 5 2" xfId="24467" xr:uid="{00000000-0005-0000-0000-0000975F0000}"/>
    <cellStyle name="Nota 3 5 3 5 3 6" xfId="24468" xr:uid="{00000000-0005-0000-0000-0000985F0000}"/>
    <cellStyle name="Nota 3 5 3 5 4" xfId="24469" xr:uid="{00000000-0005-0000-0000-0000995F0000}"/>
    <cellStyle name="Nota 3 5 3 5 4 2" xfId="24470" xr:uid="{00000000-0005-0000-0000-00009A5F0000}"/>
    <cellStyle name="Nota 3 5 3 5 4 2 2" xfId="24471" xr:uid="{00000000-0005-0000-0000-00009B5F0000}"/>
    <cellStyle name="Nota 3 5 3 5 4 2 2 2" xfId="24472" xr:uid="{00000000-0005-0000-0000-00009C5F0000}"/>
    <cellStyle name="Nota 3 5 3 5 4 2 3" xfId="24473" xr:uid="{00000000-0005-0000-0000-00009D5F0000}"/>
    <cellStyle name="Nota 3 5 3 5 4 2 3 2" xfId="24474" xr:uid="{00000000-0005-0000-0000-00009E5F0000}"/>
    <cellStyle name="Nota 3 5 3 5 4 2 4" xfId="24475" xr:uid="{00000000-0005-0000-0000-00009F5F0000}"/>
    <cellStyle name="Nota 3 5 3 5 4 3" xfId="24476" xr:uid="{00000000-0005-0000-0000-0000A05F0000}"/>
    <cellStyle name="Nota 3 5 3 5 4 3 2" xfId="24477" xr:uid="{00000000-0005-0000-0000-0000A15F0000}"/>
    <cellStyle name="Nota 3 5 3 5 4 3 2 2" xfId="24478" xr:uid="{00000000-0005-0000-0000-0000A25F0000}"/>
    <cellStyle name="Nota 3 5 3 5 4 3 3" xfId="24479" xr:uid="{00000000-0005-0000-0000-0000A35F0000}"/>
    <cellStyle name="Nota 3 5 3 5 4 4" xfId="24480" xr:uid="{00000000-0005-0000-0000-0000A45F0000}"/>
    <cellStyle name="Nota 3 5 3 5 4 4 2" xfId="24481" xr:uid="{00000000-0005-0000-0000-0000A55F0000}"/>
    <cellStyle name="Nota 3 5 3 5 4 5" xfId="24482" xr:uid="{00000000-0005-0000-0000-0000A65F0000}"/>
    <cellStyle name="Nota 3 5 3 5 4 5 2" xfId="24483" xr:uid="{00000000-0005-0000-0000-0000A75F0000}"/>
    <cellStyle name="Nota 3 5 3 5 4 6" xfId="24484" xr:uid="{00000000-0005-0000-0000-0000A85F0000}"/>
    <cellStyle name="Nota 3 5 3 5 5" xfId="24485" xr:uid="{00000000-0005-0000-0000-0000A95F0000}"/>
    <cellStyle name="Nota 3 5 3 5 5 2" xfId="24486" xr:uid="{00000000-0005-0000-0000-0000AA5F0000}"/>
    <cellStyle name="Nota 3 5 3 5 5 2 2" xfId="24487" xr:uid="{00000000-0005-0000-0000-0000AB5F0000}"/>
    <cellStyle name="Nota 3 5 3 5 5 2 2 2" xfId="24488" xr:uid="{00000000-0005-0000-0000-0000AC5F0000}"/>
    <cellStyle name="Nota 3 5 3 5 5 2 3" xfId="24489" xr:uid="{00000000-0005-0000-0000-0000AD5F0000}"/>
    <cellStyle name="Nota 3 5 3 5 5 2 3 2" xfId="24490" xr:uid="{00000000-0005-0000-0000-0000AE5F0000}"/>
    <cellStyle name="Nota 3 5 3 5 5 2 4" xfId="24491" xr:uid="{00000000-0005-0000-0000-0000AF5F0000}"/>
    <cellStyle name="Nota 3 5 3 5 5 3" xfId="24492" xr:uid="{00000000-0005-0000-0000-0000B05F0000}"/>
    <cellStyle name="Nota 3 5 3 5 5 3 2" xfId="24493" xr:uid="{00000000-0005-0000-0000-0000B15F0000}"/>
    <cellStyle name="Nota 3 5 3 5 5 3 2 2" xfId="24494" xr:uid="{00000000-0005-0000-0000-0000B25F0000}"/>
    <cellStyle name="Nota 3 5 3 5 5 3 3" xfId="24495" xr:uid="{00000000-0005-0000-0000-0000B35F0000}"/>
    <cellStyle name="Nota 3 5 3 5 5 4" xfId="24496" xr:uid="{00000000-0005-0000-0000-0000B45F0000}"/>
    <cellStyle name="Nota 3 5 3 5 5 4 2" xfId="24497" xr:uid="{00000000-0005-0000-0000-0000B55F0000}"/>
    <cellStyle name="Nota 3 5 3 5 5 5" xfId="24498" xr:uid="{00000000-0005-0000-0000-0000B65F0000}"/>
    <cellStyle name="Nota 3 5 3 5 5 5 2" xfId="24499" xr:uid="{00000000-0005-0000-0000-0000B75F0000}"/>
    <cellStyle name="Nota 3 5 3 5 5 6" xfId="24500" xr:uid="{00000000-0005-0000-0000-0000B85F0000}"/>
    <cellStyle name="Nota 3 5 3 5 6" xfId="24501" xr:uid="{00000000-0005-0000-0000-0000B95F0000}"/>
    <cellStyle name="Nota 3 5 3 5 6 2" xfId="24502" xr:uid="{00000000-0005-0000-0000-0000BA5F0000}"/>
    <cellStyle name="Nota 3 5 3 5 6 2 2" xfId="24503" xr:uid="{00000000-0005-0000-0000-0000BB5F0000}"/>
    <cellStyle name="Nota 3 5 3 5 6 2 2 2" xfId="24504" xr:uid="{00000000-0005-0000-0000-0000BC5F0000}"/>
    <cellStyle name="Nota 3 5 3 5 6 2 3" xfId="24505" xr:uid="{00000000-0005-0000-0000-0000BD5F0000}"/>
    <cellStyle name="Nota 3 5 3 5 6 2 3 2" xfId="24506" xr:uid="{00000000-0005-0000-0000-0000BE5F0000}"/>
    <cellStyle name="Nota 3 5 3 5 6 2 4" xfId="24507" xr:uid="{00000000-0005-0000-0000-0000BF5F0000}"/>
    <cellStyle name="Nota 3 5 3 5 6 3" xfId="24508" xr:uid="{00000000-0005-0000-0000-0000C05F0000}"/>
    <cellStyle name="Nota 3 5 3 5 6 3 2" xfId="24509" xr:uid="{00000000-0005-0000-0000-0000C15F0000}"/>
    <cellStyle name="Nota 3 5 3 5 6 4" xfId="24510" xr:uid="{00000000-0005-0000-0000-0000C25F0000}"/>
    <cellStyle name="Nota 3 5 3 5 6 4 2" xfId="24511" xr:uid="{00000000-0005-0000-0000-0000C35F0000}"/>
    <cellStyle name="Nota 3 5 3 5 6 5" xfId="24512" xr:uid="{00000000-0005-0000-0000-0000C45F0000}"/>
    <cellStyle name="Nota 3 5 3 5 7" xfId="24513" xr:uid="{00000000-0005-0000-0000-0000C55F0000}"/>
    <cellStyle name="Nota 3 5 3 5 7 2" xfId="24514" xr:uid="{00000000-0005-0000-0000-0000C65F0000}"/>
    <cellStyle name="Nota 3 5 3 5 7 2 2" xfId="24515" xr:uid="{00000000-0005-0000-0000-0000C75F0000}"/>
    <cellStyle name="Nota 3 5 3 5 7 3" xfId="24516" xr:uid="{00000000-0005-0000-0000-0000C85F0000}"/>
    <cellStyle name="Nota 3 5 3 5 7 3 2" xfId="24517" xr:uid="{00000000-0005-0000-0000-0000C95F0000}"/>
    <cellStyle name="Nota 3 5 3 5 7 4" xfId="24518" xr:uid="{00000000-0005-0000-0000-0000CA5F0000}"/>
    <cellStyle name="Nota 3 5 3 5 8" xfId="24519" xr:uid="{00000000-0005-0000-0000-0000CB5F0000}"/>
    <cellStyle name="Nota 3 5 3 5 8 2" xfId="24520" xr:uid="{00000000-0005-0000-0000-0000CC5F0000}"/>
    <cellStyle name="Nota 3 5 3 5 8 2 2" xfId="24521" xr:uid="{00000000-0005-0000-0000-0000CD5F0000}"/>
    <cellStyle name="Nota 3 5 3 5 8 3" xfId="24522" xr:uid="{00000000-0005-0000-0000-0000CE5F0000}"/>
    <cellStyle name="Nota 3 5 3 5 8 3 2" xfId="24523" xr:uid="{00000000-0005-0000-0000-0000CF5F0000}"/>
    <cellStyle name="Nota 3 5 3 5 8 4" xfId="24524" xr:uid="{00000000-0005-0000-0000-0000D05F0000}"/>
    <cellStyle name="Nota 3 5 3 5 9" xfId="24525" xr:uid="{00000000-0005-0000-0000-0000D15F0000}"/>
    <cellStyle name="Nota 3 5 3 5 9 2" xfId="24526" xr:uid="{00000000-0005-0000-0000-0000D25F0000}"/>
    <cellStyle name="Nota 3 5 3 5 9 2 2" xfId="24527" xr:uid="{00000000-0005-0000-0000-0000D35F0000}"/>
    <cellStyle name="Nota 3 5 3 5 9 3" xfId="24528" xr:uid="{00000000-0005-0000-0000-0000D45F0000}"/>
    <cellStyle name="Nota 3 5 3 6" xfId="24529" xr:uid="{00000000-0005-0000-0000-0000D55F0000}"/>
    <cellStyle name="Nota 3 5 3 6 2" xfId="24530" xr:uid="{00000000-0005-0000-0000-0000D65F0000}"/>
    <cellStyle name="Nota 3 5 3 6 2 2" xfId="24531" xr:uid="{00000000-0005-0000-0000-0000D75F0000}"/>
    <cellStyle name="Nota 3 5 3 6 2 2 2" xfId="24532" xr:uid="{00000000-0005-0000-0000-0000D85F0000}"/>
    <cellStyle name="Nota 3 5 3 6 2 2 2 2" xfId="24533" xr:uid="{00000000-0005-0000-0000-0000D95F0000}"/>
    <cellStyle name="Nota 3 5 3 6 2 2 3" xfId="24534" xr:uid="{00000000-0005-0000-0000-0000DA5F0000}"/>
    <cellStyle name="Nota 3 5 3 6 2 3" xfId="24535" xr:uid="{00000000-0005-0000-0000-0000DB5F0000}"/>
    <cellStyle name="Nota 3 5 3 6 2 3 2" xfId="24536" xr:uid="{00000000-0005-0000-0000-0000DC5F0000}"/>
    <cellStyle name="Nota 3 5 3 6 2 4" xfId="24537" xr:uid="{00000000-0005-0000-0000-0000DD5F0000}"/>
    <cellStyle name="Nota 3 5 3 6 2 4 2" xfId="24538" xr:uid="{00000000-0005-0000-0000-0000DE5F0000}"/>
    <cellStyle name="Nota 3 5 3 6 2 5" xfId="24539" xr:uid="{00000000-0005-0000-0000-0000DF5F0000}"/>
    <cellStyle name="Nota 3 5 3 6 3" xfId="24540" xr:uid="{00000000-0005-0000-0000-0000E05F0000}"/>
    <cellStyle name="Nota 3 5 3 6 3 2" xfId="24541" xr:uid="{00000000-0005-0000-0000-0000E15F0000}"/>
    <cellStyle name="Nota 3 5 3 6 3 2 2" xfId="24542" xr:uid="{00000000-0005-0000-0000-0000E25F0000}"/>
    <cellStyle name="Nota 3 5 3 6 3 3" xfId="24543" xr:uid="{00000000-0005-0000-0000-0000E35F0000}"/>
    <cellStyle name="Nota 3 5 3 6 4" xfId="24544" xr:uid="{00000000-0005-0000-0000-0000E45F0000}"/>
    <cellStyle name="Nota 3 5 3 6 4 2" xfId="24545" xr:uid="{00000000-0005-0000-0000-0000E55F0000}"/>
    <cellStyle name="Nota 3 5 3 6 4 2 2" xfId="24546" xr:uid="{00000000-0005-0000-0000-0000E65F0000}"/>
    <cellStyle name="Nota 3 5 3 6 4 3" xfId="24547" xr:uid="{00000000-0005-0000-0000-0000E75F0000}"/>
    <cellStyle name="Nota 3 5 3 6 5" xfId="24548" xr:uid="{00000000-0005-0000-0000-0000E85F0000}"/>
    <cellStyle name="Nota 3 5 3 6 5 2" xfId="24549" xr:uid="{00000000-0005-0000-0000-0000E95F0000}"/>
    <cellStyle name="Nota 3 5 3 6 5 2 2" xfId="24550" xr:uid="{00000000-0005-0000-0000-0000EA5F0000}"/>
    <cellStyle name="Nota 3 5 3 6 5 3" xfId="24551" xr:uid="{00000000-0005-0000-0000-0000EB5F0000}"/>
    <cellStyle name="Nota 3 5 3 6 6" xfId="24552" xr:uid="{00000000-0005-0000-0000-0000EC5F0000}"/>
    <cellStyle name="Nota 3 5 3 6 6 2" xfId="24553" xr:uid="{00000000-0005-0000-0000-0000ED5F0000}"/>
    <cellStyle name="Nota 3 5 3 6 6 2 2" xfId="24554" xr:uid="{00000000-0005-0000-0000-0000EE5F0000}"/>
    <cellStyle name="Nota 3 5 3 6 6 3" xfId="24555" xr:uid="{00000000-0005-0000-0000-0000EF5F0000}"/>
    <cellStyle name="Nota 3 5 3 6 7" xfId="24556" xr:uid="{00000000-0005-0000-0000-0000F05F0000}"/>
    <cellStyle name="Nota 3 5 3 6 7 2" xfId="24557" xr:uid="{00000000-0005-0000-0000-0000F15F0000}"/>
    <cellStyle name="Nota 3 5 3 6 8" xfId="24558" xr:uid="{00000000-0005-0000-0000-0000F25F0000}"/>
    <cellStyle name="Nota 3 5 3 6 8 2" xfId="24559" xr:uid="{00000000-0005-0000-0000-0000F35F0000}"/>
    <cellStyle name="Nota 3 5 3 6 9" xfId="24560" xr:uid="{00000000-0005-0000-0000-0000F45F0000}"/>
    <cellStyle name="Nota 3 5 3 7" xfId="24561" xr:uid="{00000000-0005-0000-0000-0000F55F0000}"/>
    <cellStyle name="Nota 3 5 3 7 2" xfId="24562" xr:uid="{00000000-0005-0000-0000-0000F65F0000}"/>
    <cellStyle name="Nota 3 5 3 7 2 2" xfId="24563" xr:uid="{00000000-0005-0000-0000-0000F75F0000}"/>
    <cellStyle name="Nota 3 5 3 7 2 2 2" xfId="24564" xr:uid="{00000000-0005-0000-0000-0000F85F0000}"/>
    <cellStyle name="Nota 3 5 3 7 2 3" xfId="24565" xr:uid="{00000000-0005-0000-0000-0000F95F0000}"/>
    <cellStyle name="Nota 3 5 3 7 2 3 2" xfId="24566" xr:uid="{00000000-0005-0000-0000-0000FA5F0000}"/>
    <cellStyle name="Nota 3 5 3 7 2 4" xfId="24567" xr:uid="{00000000-0005-0000-0000-0000FB5F0000}"/>
    <cellStyle name="Nota 3 5 3 7 3" xfId="24568" xr:uid="{00000000-0005-0000-0000-0000FC5F0000}"/>
    <cellStyle name="Nota 3 5 3 7 3 2" xfId="24569" xr:uid="{00000000-0005-0000-0000-0000FD5F0000}"/>
    <cellStyle name="Nota 3 5 3 7 4" xfId="24570" xr:uid="{00000000-0005-0000-0000-0000FE5F0000}"/>
    <cellStyle name="Nota 3 5 3 7 4 2" xfId="24571" xr:uid="{00000000-0005-0000-0000-0000FF5F0000}"/>
    <cellStyle name="Nota 3 5 3 7 5" xfId="24572" xr:uid="{00000000-0005-0000-0000-000000600000}"/>
    <cellStyle name="Nota 3 5 3 8" xfId="24573" xr:uid="{00000000-0005-0000-0000-000001600000}"/>
    <cellStyle name="Nota 3 5 3 8 2" xfId="24574" xr:uid="{00000000-0005-0000-0000-000002600000}"/>
    <cellStyle name="Nota 3 5 3 8 2 2" xfId="24575" xr:uid="{00000000-0005-0000-0000-000003600000}"/>
    <cellStyle name="Nota 3 5 3 8 2 2 2" xfId="24576" xr:uid="{00000000-0005-0000-0000-000004600000}"/>
    <cellStyle name="Nota 3 5 3 8 2 3" xfId="24577" xr:uid="{00000000-0005-0000-0000-000005600000}"/>
    <cellStyle name="Nota 3 5 3 8 2 3 2" xfId="24578" xr:uid="{00000000-0005-0000-0000-000006600000}"/>
    <cellStyle name="Nota 3 5 3 8 2 4" xfId="24579" xr:uid="{00000000-0005-0000-0000-000007600000}"/>
    <cellStyle name="Nota 3 5 3 8 3" xfId="24580" xr:uid="{00000000-0005-0000-0000-000008600000}"/>
    <cellStyle name="Nota 3 5 3 8 3 2" xfId="24581" xr:uid="{00000000-0005-0000-0000-000009600000}"/>
    <cellStyle name="Nota 3 5 3 8 4" xfId="24582" xr:uid="{00000000-0005-0000-0000-00000A600000}"/>
    <cellStyle name="Nota 3 5 3 8 4 2" xfId="24583" xr:uid="{00000000-0005-0000-0000-00000B600000}"/>
    <cellStyle name="Nota 3 5 3 8 5" xfId="24584" xr:uid="{00000000-0005-0000-0000-00000C600000}"/>
    <cellStyle name="Nota 3 5 3 9" xfId="24585" xr:uid="{00000000-0005-0000-0000-00000D600000}"/>
    <cellStyle name="Nota 3 5 3 9 2" xfId="24586" xr:uid="{00000000-0005-0000-0000-00000E600000}"/>
    <cellStyle name="Nota 3 5 3 9 2 2" xfId="24587" xr:uid="{00000000-0005-0000-0000-00000F600000}"/>
    <cellStyle name="Nota 3 5 3 9 2 2 2" xfId="24588" xr:uid="{00000000-0005-0000-0000-000010600000}"/>
    <cellStyle name="Nota 3 5 3 9 2 3" xfId="24589" xr:uid="{00000000-0005-0000-0000-000011600000}"/>
    <cellStyle name="Nota 3 5 3 9 2 3 2" xfId="24590" xr:uid="{00000000-0005-0000-0000-000012600000}"/>
    <cellStyle name="Nota 3 5 3 9 2 4" xfId="24591" xr:uid="{00000000-0005-0000-0000-000013600000}"/>
    <cellStyle name="Nota 3 5 3 9 3" xfId="24592" xr:uid="{00000000-0005-0000-0000-000014600000}"/>
    <cellStyle name="Nota 3 5 3 9 3 2" xfId="24593" xr:uid="{00000000-0005-0000-0000-000015600000}"/>
    <cellStyle name="Nota 3 5 3 9 4" xfId="24594" xr:uid="{00000000-0005-0000-0000-000016600000}"/>
    <cellStyle name="Nota 3 5 3 9 4 2" xfId="24595" xr:uid="{00000000-0005-0000-0000-000017600000}"/>
    <cellStyle name="Nota 3 5 3 9 5" xfId="24596" xr:uid="{00000000-0005-0000-0000-000018600000}"/>
    <cellStyle name="Nota 3 5 4" xfId="24597" xr:uid="{00000000-0005-0000-0000-000019600000}"/>
    <cellStyle name="Nota 3 5 4 2" xfId="24598" xr:uid="{00000000-0005-0000-0000-00001A600000}"/>
    <cellStyle name="Nota 3 5 4 2 2" xfId="24599" xr:uid="{00000000-0005-0000-0000-00001B600000}"/>
    <cellStyle name="Nota 3 5 4 2 2 2" xfId="24600" xr:uid="{00000000-0005-0000-0000-00001C600000}"/>
    <cellStyle name="Nota 3 5 4 2 3" xfId="24601" xr:uid="{00000000-0005-0000-0000-00001D600000}"/>
    <cellStyle name="Nota 3 5 4 3" xfId="24602" xr:uid="{00000000-0005-0000-0000-00001E600000}"/>
    <cellStyle name="Nota 3 5 4 3 2" xfId="24603" xr:uid="{00000000-0005-0000-0000-00001F600000}"/>
    <cellStyle name="Nota 3 5 4 3 2 2" xfId="24604" xr:uid="{00000000-0005-0000-0000-000020600000}"/>
    <cellStyle name="Nota 3 5 4 3 3" xfId="24605" xr:uid="{00000000-0005-0000-0000-000021600000}"/>
    <cellStyle name="Nota 3 5 4 4" xfId="24606" xr:uid="{00000000-0005-0000-0000-000022600000}"/>
    <cellStyle name="Nota 3 5 4 4 2" xfId="24607" xr:uid="{00000000-0005-0000-0000-000023600000}"/>
    <cellStyle name="Nota 3 5 4 4 2 2" xfId="24608" xr:uid="{00000000-0005-0000-0000-000024600000}"/>
    <cellStyle name="Nota 3 5 4 4 3" xfId="24609" xr:uid="{00000000-0005-0000-0000-000025600000}"/>
    <cellStyle name="Nota 3 5 4 5" xfId="24610" xr:uid="{00000000-0005-0000-0000-000026600000}"/>
    <cellStyle name="Nota 3 5 4 5 2" xfId="24611" xr:uid="{00000000-0005-0000-0000-000027600000}"/>
    <cellStyle name="Nota 3 5 4 5 2 2" xfId="24612" xr:uid="{00000000-0005-0000-0000-000028600000}"/>
    <cellStyle name="Nota 3 5 4 5 3" xfId="24613" xr:uid="{00000000-0005-0000-0000-000029600000}"/>
    <cellStyle name="Nota 3 5 4 6" xfId="24614" xr:uid="{00000000-0005-0000-0000-00002A600000}"/>
    <cellStyle name="Nota 3 5 4 6 2" xfId="24615" xr:uid="{00000000-0005-0000-0000-00002B600000}"/>
    <cellStyle name="Nota 3 5 4 7" xfId="24616" xr:uid="{00000000-0005-0000-0000-00002C600000}"/>
    <cellStyle name="Nota 3 5 5" xfId="24617" xr:uid="{00000000-0005-0000-0000-00002D600000}"/>
    <cellStyle name="Nota 3 5 5 2" xfId="24618" xr:uid="{00000000-0005-0000-0000-00002E600000}"/>
    <cellStyle name="Nota 3 5 5 2 2" xfId="24619" xr:uid="{00000000-0005-0000-0000-00002F600000}"/>
    <cellStyle name="Nota 3 5 5 2 2 2" xfId="24620" xr:uid="{00000000-0005-0000-0000-000030600000}"/>
    <cellStyle name="Nota 3 5 5 2 3" xfId="24621" xr:uid="{00000000-0005-0000-0000-000031600000}"/>
    <cellStyle name="Nota 3 5 5 3" xfId="24622" xr:uid="{00000000-0005-0000-0000-000032600000}"/>
    <cellStyle name="Nota 3 5 5 3 2" xfId="24623" xr:uid="{00000000-0005-0000-0000-000033600000}"/>
    <cellStyle name="Nota 3 5 5 3 2 2" xfId="24624" xr:uid="{00000000-0005-0000-0000-000034600000}"/>
    <cellStyle name="Nota 3 5 5 3 3" xfId="24625" xr:uid="{00000000-0005-0000-0000-000035600000}"/>
    <cellStyle name="Nota 3 5 5 4" xfId="24626" xr:uid="{00000000-0005-0000-0000-000036600000}"/>
    <cellStyle name="Nota 3 5 5 4 2" xfId="24627" xr:uid="{00000000-0005-0000-0000-000037600000}"/>
    <cellStyle name="Nota 3 5 5 4 2 2" xfId="24628" xr:uid="{00000000-0005-0000-0000-000038600000}"/>
    <cellStyle name="Nota 3 5 5 4 3" xfId="24629" xr:uid="{00000000-0005-0000-0000-000039600000}"/>
    <cellStyle name="Nota 3 5 5 5" xfId="24630" xr:uid="{00000000-0005-0000-0000-00003A600000}"/>
    <cellStyle name="Nota 3 5 5 5 2" xfId="24631" xr:uid="{00000000-0005-0000-0000-00003B600000}"/>
    <cellStyle name="Nota 3 5 5 5 2 2" xfId="24632" xr:uid="{00000000-0005-0000-0000-00003C600000}"/>
    <cellStyle name="Nota 3 5 5 5 3" xfId="24633" xr:uid="{00000000-0005-0000-0000-00003D600000}"/>
    <cellStyle name="Nota 3 5 5 6" xfId="24634" xr:uid="{00000000-0005-0000-0000-00003E600000}"/>
    <cellStyle name="Nota 3 5 5 6 2" xfId="24635" xr:uid="{00000000-0005-0000-0000-00003F600000}"/>
    <cellStyle name="Nota 3 5 5 7" xfId="24636" xr:uid="{00000000-0005-0000-0000-000040600000}"/>
    <cellStyle name="Nota 3 5 6" xfId="24637" xr:uid="{00000000-0005-0000-0000-000041600000}"/>
    <cellStyle name="Nota 3 5 6 2" xfId="24638" xr:uid="{00000000-0005-0000-0000-000042600000}"/>
    <cellStyle name="Nota 3 5 7" xfId="24639" xr:uid="{00000000-0005-0000-0000-000043600000}"/>
    <cellStyle name="Nota 3 5 8" xfId="24640" xr:uid="{00000000-0005-0000-0000-000044600000}"/>
    <cellStyle name="Nota 3 6" xfId="24641" xr:uid="{00000000-0005-0000-0000-000045600000}"/>
    <cellStyle name="Nota 3 6 10" xfId="24642" xr:uid="{00000000-0005-0000-0000-000046600000}"/>
    <cellStyle name="Nota 3 6 10 2" xfId="24643" xr:uid="{00000000-0005-0000-0000-000047600000}"/>
    <cellStyle name="Nota 3 6 10 2 2" xfId="24644" xr:uid="{00000000-0005-0000-0000-000048600000}"/>
    <cellStyle name="Nota 3 6 10 3" xfId="24645" xr:uid="{00000000-0005-0000-0000-000049600000}"/>
    <cellStyle name="Nota 3 6 10 3 2" xfId="24646" xr:uid="{00000000-0005-0000-0000-00004A600000}"/>
    <cellStyle name="Nota 3 6 10 4" xfId="24647" xr:uid="{00000000-0005-0000-0000-00004B600000}"/>
    <cellStyle name="Nota 3 6 11" xfId="24648" xr:uid="{00000000-0005-0000-0000-00004C600000}"/>
    <cellStyle name="Nota 3 6 11 2" xfId="24649" xr:uid="{00000000-0005-0000-0000-00004D600000}"/>
    <cellStyle name="Nota 3 6 11 2 2" xfId="24650" xr:uid="{00000000-0005-0000-0000-00004E600000}"/>
    <cellStyle name="Nota 3 6 11 3" xfId="24651" xr:uid="{00000000-0005-0000-0000-00004F600000}"/>
    <cellStyle name="Nota 3 6 11 3 2" xfId="24652" xr:uid="{00000000-0005-0000-0000-000050600000}"/>
    <cellStyle name="Nota 3 6 11 4" xfId="24653" xr:uid="{00000000-0005-0000-0000-000051600000}"/>
    <cellStyle name="Nota 3 6 12" xfId="24654" xr:uid="{00000000-0005-0000-0000-000052600000}"/>
    <cellStyle name="Nota 3 6 12 2" xfId="24655" xr:uid="{00000000-0005-0000-0000-000053600000}"/>
    <cellStyle name="Nota 3 6 12 2 2" xfId="24656" xr:uid="{00000000-0005-0000-0000-000054600000}"/>
    <cellStyle name="Nota 3 6 12 3" xfId="24657" xr:uid="{00000000-0005-0000-0000-000055600000}"/>
    <cellStyle name="Nota 3 6 13" xfId="24658" xr:uid="{00000000-0005-0000-0000-000056600000}"/>
    <cellStyle name="Nota 3 6 13 2" xfId="24659" xr:uid="{00000000-0005-0000-0000-000057600000}"/>
    <cellStyle name="Nota 3 6 14" xfId="24660" xr:uid="{00000000-0005-0000-0000-000058600000}"/>
    <cellStyle name="Nota 3 6 15" xfId="24661" xr:uid="{00000000-0005-0000-0000-000059600000}"/>
    <cellStyle name="Nota 3 6 2" xfId="24662" xr:uid="{00000000-0005-0000-0000-00005A600000}"/>
    <cellStyle name="Nota 3 6 2 10" xfId="24663" xr:uid="{00000000-0005-0000-0000-00005B600000}"/>
    <cellStyle name="Nota 3 6 2 10 2" xfId="24664" xr:uid="{00000000-0005-0000-0000-00005C600000}"/>
    <cellStyle name="Nota 3 6 2 10 2 2" xfId="24665" xr:uid="{00000000-0005-0000-0000-00005D600000}"/>
    <cellStyle name="Nota 3 6 2 10 3" xfId="24666" xr:uid="{00000000-0005-0000-0000-00005E600000}"/>
    <cellStyle name="Nota 3 6 2 10 3 2" xfId="24667" xr:uid="{00000000-0005-0000-0000-00005F600000}"/>
    <cellStyle name="Nota 3 6 2 10 4" xfId="24668" xr:uid="{00000000-0005-0000-0000-000060600000}"/>
    <cellStyle name="Nota 3 6 2 11" xfId="24669" xr:uid="{00000000-0005-0000-0000-000061600000}"/>
    <cellStyle name="Nota 3 6 2 11 2" xfId="24670" xr:uid="{00000000-0005-0000-0000-000062600000}"/>
    <cellStyle name="Nota 3 6 2 11 2 2" xfId="24671" xr:uid="{00000000-0005-0000-0000-000063600000}"/>
    <cellStyle name="Nota 3 6 2 11 3" xfId="24672" xr:uid="{00000000-0005-0000-0000-000064600000}"/>
    <cellStyle name="Nota 3 6 2 12" xfId="24673" xr:uid="{00000000-0005-0000-0000-000065600000}"/>
    <cellStyle name="Nota 3 6 2 12 2" xfId="24674" xr:uid="{00000000-0005-0000-0000-000066600000}"/>
    <cellStyle name="Nota 3 6 2 13" xfId="24675" xr:uid="{00000000-0005-0000-0000-000067600000}"/>
    <cellStyle name="Nota 3 6 2 2" xfId="24676" xr:uid="{00000000-0005-0000-0000-000068600000}"/>
    <cellStyle name="Nota 3 6 2 2 2" xfId="24677" xr:uid="{00000000-0005-0000-0000-000069600000}"/>
    <cellStyle name="Nota 3 6 2 2 2 10" xfId="24678" xr:uid="{00000000-0005-0000-0000-00006A600000}"/>
    <cellStyle name="Nota 3 6 2 2 2 10 2" xfId="24679" xr:uid="{00000000-0005-0000-0000-00006B600000}"/>
    <cellStyle name="Nota 3 6 2 2 2 11" xfId="24680" xr:uid="{00000000-0005-0000-0000-00006C600000}"/>
    <cellStyle name="Nota 3 6 2 2 2 11 2" xfId="24681" xr:uid="{00000000-0005-0000-0000-00006D600000}"/>
    <cellStyle name="Nota 3 6 2 2 2 12" xfId="24682" xr:uid="{00000000-0005-0000-0000-00006E600000}"/>
    <cellStyle name="Nota 3 6 2 2 2 2" xfId="24683" xr:uid="{00000000-0005-0000-0000-00006F600000}"/>
    <cellStyle name="Nota 3 6 2 2 2 2 2" xfId="24684" xr:uid="{00000000-0005-0000-0000-000070600000}"/>
    <cellStyle name="Nota 3 6 2 2 2 2 2 2" xfId="24685" xr:uid="{00000000-0005-0000-0000-000071600000}"/>
    <cellStyle name="Nota 3 6 2 2 2 2 2 2 2" xfId="24686" xr:uid="{00000000-0005-0000-0000-000072600000}"/>
    <cellStyle name="Nota 3 6 2 2 2 2 2 3" xfId="24687" xr:uid="{00000000-0005-0000-0000-000073600000}"/>
    <cellStyle name="Nota 3 6 2 2 2 2 2 3 2" xfId="24688" xr:uid="{00000000-0005-0000-0000-000074600000}"/>
    <cellStyle name="Nota 3 6 2 2 2 2 2 4" xfId="24689" xr:uid="{00000000-0005-0000-0000-000075600000}"/>
    <cellStyle name="Nota 3 6 2 2 2 2 3" xfId="24690" xr:uid="{00000000-0005-0000-0000-000076600000}"/>
    <cellStyle name="Nota 3 6 2 2 2 2 3 2" xfId="24691" xr:uid="{00000000-0005-0000-0000-000077600000}"/>
    <cellStyle name="Nota 3 6 2 2 2 2 3 2 2" xfId="24692" xr:uid="{00000000-0005-0000-0000-000078600000}"/>
    <cellStyle name="Nota 3 6 2 2 2 2 3 3" xfId="24693" xr:uid="{00000000-0005-0000-0000-000079600000}"/>
    <cellStyle name="Nota 3 6 2 2 2 2 4" xfId="24694" xr:uid="{00000000-0005-0000-0000-00007A600000}"/>
    <cellStyle name="Nota 3 6 2 2 2 2 4 2" xfId="24695" xr:uid="{00000000-0005-0000-0000-00007B600000}"/>
    <cellStyle name="Nota 3 6 2 2 2 2 5" xfId="24696" xr:uid="{00000000-0005-0000-0000-00007C600000}"/>
    <cellStyle name="Nota 3 6 2 2 2 2 5 2" xfId="24697" xr:uid="{00000000-0005-0000-0000-00007D600000}"/>
    <cellStyle name="Nota 3 6 2 2 2 2 6" xfId="24698" xr:uid="{00000000-0005-0000-0000-00007E600000}"/>
    <cellStyle name="Nota 3 6 2 2 2 3" xfId="24699" xr:uid="{00000000-0005-0000-0000-00007F600000}"/>
    <cellStyle name="Nota 3 6 2 2 2 3 2" xfId="24700" xr:uid="{00000000-0005-0000-0000-000080600000}"/>
    <cellStyle name="Nota 3 6 2 2 2 3 2 2" xfId="24701" xr:uid="{00000000-0005-0000-0000-000081600000}"/>
    <cellStyle name="Nota 3 6 2 2 2 3 2 2 2" xfId="24702" xr:uid="{00000000-0005-0000-0000-000082600000}"/>
    <cellStyle name="Nota 3 6 2 2 2 3 2 3" xfId="24703" xr:uid="{00000000-0005-0000-0000-000083600000}"/>
    <cellStyle name="Nota 3 6 2 2 2 3 2 3 2" xfId="24704" xr:uid="{00000000-0005-0000-0000-000084600000}"/>
    <cellStyle name="Nota 3 6 2 2 2 3 2 4" xfId="24705" xr:uid="{00000000-0005-0000-0000-000085600000}"/>
    <cellStyle name="Nota 3 6 2 2 2 3 3" xfId="24706" xr:uid="{00000000-0005-0000-0000-000086600000}"/>
    <cellStyle name="Nota 3 6 2 2 2 3 3 2" xfId="24707" xr:uid="{00000000-0005-0000-0000-000087600000}"/>
    <cellStyle name="Nota 3 6 2 2 2 3 3 2 2" xfId="24708" xr:uid="{00000000-0005-0000-0000-000088600000}"/>
    <cellStyle name="Nota 3 6 2 2 2 3 3 3" xfId="24709" xr:uid="{00000000-0005-0000-0000-000089600000}"/>
    <cellStyle name="Nota 3 6 2 2 2 3 4" xfId="24710" xr:uid="{00000000-0005-0000-0000-00008A600000}"/>
    <cellStyle name="Nota 3 6 2 2 2 3 4 2" xfId="24711" xr:uid="{00000000-0005-0000-0000-00008B600000}"/>
    <cellStyle name="Nota 3 6 2 2 2 3 5" xfId="24712" xr:uid="{00000000-0005-0000-0000-00008C600000}"/>
    <cellStyle name="Nota 3 6 2 2 2 3 5 2" xfId="24713" xr:uid="{00000000-0005-0000-0000-00008D600000}"/>
    <cellStyle name="Nota 3 6 2 2 2 3 6" xfId="24714" xr:uid="{00000000-0005-0000-0000-00008E600000}"/>
    <cellStyle name="Nota 3 6 2 2 2 4" xfId="24715" xr:uid="{00000000-0005-0000-0000-00008F600000}"/>
    <cellStyle name="Nota 3 6 2 2 2 4 2" xfId="24716" xr:uid="{00000000-0005-0000-0000-000090600000}"/>
    <cellStyle name="Nota 3 6 2 2 2 4 2 2" xfId="24717" xr:uid="{00000000-0005-0000-0000-000091600000}"/>
    <cellStyle name="Nota 3 6 2 2 2 4 2 2 2" xfId="24718" xr:uid="{00000000-0005-0000-0000-000092600000}"/>
    <cellStyle name="Nota 3 6 2 2 2 4 2 3" xfId="24719" xr:uid="{00000000-0005-0000-0000-000093600000}"/>
    <cellStyle name="Nota 3 6 2 2 2 4 2 3 2" xfId="24720" xr:uid="{00000000-0005-0000-0000-000094600000}"/>
    <cellStyle name="Nota 3 6 2 2 2 4 2 4" xfId="24721" xr:uid="{00000000-0005-0000-0000-000095600000}"/>
    <cellStyle name="Nota 3 6 2 2 2 4 3" xfId="24722" xr:uid="{00000000-0005-0000-0000-000096600000}"/>
    <cellStyle name="Nota 3 6 2 2 2 4 3 2" xfId="24723" xr:uid="{00000000-0005-0000-0000-000097600000}"/>
    <cellStyle name="Nota 3 6 2 2 2 4 3 2 2" xfId="24724" xr:uid="{00000000-0005-0000-0000-000098600000}"/>
    <cellStyle name="Nota 3 6 2 2 2 4 3 3" xfId="24725" xr:uid="{00000000-0005-0000-0000-000099600000}"/>
    <cellStyle name="Nota 3 6 2 2 2 4 4" xfId="24726" xr:uid="{00000000-0005-0000-0000-00009A600000}"/>
    <cellStyle name="Nota 3 6 2 2 2 4 4 2" xfId="24727" xr:uid="{00000000-0005-0000-0000-00009B600000}"/>
    <cellStyle name="Nota 3 6 2 2 2 4 5" xfId="24728" xr:uid="{00000000-0005-0000-0000-00009C600000}"/>
    <cellStyle name="Nota 3 6 2 2 2 4 5 2" xfId="24729" xr:uid="{00000000-0005-0000-0000-00009D600000}"/>
    <cellStyle name="Nota 3 6 2 2 2 4 6" xfId="24730" xr:uid="{00000000-0005-0000-0000-00009E600000}"/>
    <cellStyle name="Nota 3 6 2 2 2 5" xfId="24731" xr:uid="{00000000-0005-0000-0000-00009F600000}"/>
    <cellStyle name="Nota 3 6 2 2 2 5 2" xfId="24732" xr:uid="{00000000-0005-0000-0000-0000A0600000}"/>
    <cellStyle name="Nota 3 6 2 2 2 5 2 2" xfId="24733" xr:uid="{00000000-0005-0000-0000-0000A1600000}"/>
    <cellStyle name="Nota 3 6 2 2 2 5 2 2 2" xfId="24734" xr:uid="{00000000-0005-0000-0000-0000A2600000}"/>
    <cellStyle name="Nota 3 6 2 2 2 5 2 3" xfId="24735" xr:uid="{00000000-0005-0000-0000-0000A3600000}"/>
    <cellStyle name="Nota 3 6 2 2 2 5 2 3 2" xfId="24736" xr:uid="{00000000-0005-0000-0000-0000A4600000}"/>
    <cellStyle name="Nota 3 6 2 2 2 5 2 4" xfId="24737" xr:uid="{00000000-0005-0000-0000-0000A5600000}"/>
    <cellStyle name="Nota 3 6 2 2 2 5 3" xfId="24738" xr:uid="{00000000-0005-0000-0000-0000A6600000}"/>
    <cellStyle name="Nota 3 6 2 2 2 5 3 2" xfId="24739" xr:uid="{00000000-0005-0000-0000-0000A7600000}"/>
    <cellStyle name="Nota 3 6 2 2 2 5 3 2 2" xfId="24740" xr:uid="{00000000-0005-0000-0000-0000A8600000}"/>
    <cellStyle name="Nota 3 6 2 2 2 5 3 3" xfId="24741" xr:uid="{00000000-0005-0000-0000-0000A9600000}"/>
    <cellStyle name="Nota 3 6 2 2 2 5 4" xfId="24742" xr:uid="{00000000-0005-0000-0000-0000AA600000}"/>
    <cellStyle name="Nota 3 6 2 2 2 5 4 2" xfId="24743" xr:uid="{00000000-0005-0000-0000-0000AB600000}"/>
    <cellStyle name="Nota 3 6 2 2 2 5 5" xfId="24744" xr:uid="{00000000-0005-0000-0000-0000AC600000}"/>
    <cellStyle name="Nota 3 6 2 2 2 5 5 2" xfId="24745" xr:uid="{00000000-0005-0000-0000-0000AD600000}"/>
    <cellStyle name="Nota 3 6 2 2 2 5 6" xfId="24746" xr:uid="{00000000-0005-0000-0000-0000AE600000}"/>
    <cellStyle name="Nota 3 6 2 2 2 6" xfId="24747" xr:uid="{00000000-0005-0000-0000-0000AF600000}"/>
    <cellStyle name="Nota 3 6 2 2 2 6 2" xfId="24748" xr:uid="{00000000-0005-0000-0000-0000B0600000}"/>
    <cellStyle name="Nota 3 6 2 2 2 6 2 2" xfId="24749" xr:uid="{00000000-0005-0000-0000-0000B1600000}"/>
    <cellStyle name="Nota 3 6 2 2 2 6 2 2 2" xfId="24750" xr:uid="{00000000-0005-0000-0000-0000B2600000}"/>
    <cellStyle name="Nota 3 6 2 2 2 6 2 3" xfId="24751" xr:uid="{00000000-0005-0000-0000-0000B3600000}"/>
    <cellStyle name="Nota 3 6 2 2 2 6 2 3 2" xfId="24752" xr:uid="{00000000-0005-0000-0000-0000B4600000}"/>
    <cellStyle name="Nota 3 6 2 2 2 6 2 4" xfId="24753" xr:uid="{00000000-0005-0000-0000-0000B5600000}"/>
    <cellStyle name="Nota 3 6 2 2 2 6 3" xfId="24754" xr:uid="{00000000-0005-0000-0000-0000B6600000}"/>
    <cellStyle name="Nota 3 6 2 2 2 6 3 2" xfId="24755" xr:uid="{00000000-0005-0000-0000-0000B7600000}"/>
    <cellStyle name="Nota 3 6 2 2 2 6 4" xfId="24756" xr:uid="{00000000-0005-0000-0000-0000B8600000}"/>
    <cellStyle name="Nota 3 6 2 2 2 6 4 2" xfId="24757" xr:uid="{00000000-0005-0000-0000-0000B9600000}"/>
    <cellStyle name="Nota 3 6 2 2 2 6 5" xfId="24758" xr:uid="{00000000-0005-0000-0000-0000BA600000}"/>
    <cellStyle name="Nota 3 6 2 2 2 7" xfId="24759" xr:uid="{00000000-0005-0000-0000-0000BB600000}"/>
    <cellStyle name="Nota 3 6 2 2 2 7 2" xfId="24760" xr:uid="{00000000-0005-0000-0000-0000BC600000}"/>
    <cellStyle name="Nota 3 6 2 2 2 7 2 2" xfId="24761" xr:uid="{00000000-0005-0000-0000-0000BD600000}"/>
    <cellStyle name="Nota 3 6 2 2 2 7 3" xfId="24762" xr:uid="{00000000-0005-0000-0000-0000BE600000}"/>
    <cellStyle name="Nota 3 6 2 2 2 7 3 2" xfId="24763" xr:uid="{00000000-0005-0000-0000-0000BF600000}"/>
    <cellStyle name="Nota 3 6 2 2 2 7 4" xfId="24764" xr:uid="{00000000-0005-0000-0000-0000C0600000}"/>
    <cellStyle name="Nota 3 6 2 2 2 8" xfId="24765" xr:uid="{00000000-0005-0000-0000-0000C1600000}"/>
    <cellStyle name="Nota 3 6 2 2 2 8 2" xfId="24766" xr:uid="{00000000-0005-0000-0000-0000C2600000}"/>
    <cellStyle name="Nota 3 6 2 2 2 8 2 2" xfId="24767" xr:uid="{00000000-0005-0000-0000-0000C3600000}"/>
    <cellStyle name="Nota 3 6 2 2 2 8 3" xfId="24768" xr:uid="{00000000-0005-0000-0000-0000C4600000}"/>
    <cellStyle name="Nota 3 6 2 2 2 8 3 2" xfId="24769" xr:uid="{00000000-0005-0000-0000-0000C5600000}"/>
    <cellStyle name="Nota 3 6 2 2 2 8 4" xfId="24770" xr:uid="{00000000-0005-0000-0000-0000C6600000}"/>
    <cellStyle name="Nota 3 6 2 2 2 9" xfId="24771" xr:uid="{00000000-0005-0000-0000-0000C7600000}"/>
    <cellStyle name="Nota 3 6 2 2 2 9 2" xfId="24772" xr:uid="{00000000-0005-0000-0000-0000C8600000}"/>
    <cellStyle name="Nota 3 6 2 2 2 9 2 2" xfId="24773" xr:uid="{00000000-0005-0000-0000-0000C9600000}"/>
    <cellStyle name="Nota 3 6 2 2 2 9 3" xfId="24774" xr:uid="{00000000-0005-0000-0000-0000CA600000}"/>
    <cellStyle name="Nota 3 6 2 2 3" xfId="24775" xr:uid="{00000000-0005-0000-0000-0000CB600000}"/>
    <cellStyle name="Nota 3 6 2 2 3 10" xfId="24776" xr:uid="{00000000-0005-0000-0000-0000CC600000}"/>
    <cellStyle name="Nota 3 6 2 2 3 10 2" xfId="24777" xr:uid="{00000000-0005-0000-0000-0000CD600000}"/>
    <cellStyle name="Nota 3 6 2 2 3 11" xfId="24778" xr:uid="{00000000-0005-0000-0000-0000CE600000}"/>
    <cellStyle name="Nota 3 6 2 2 3 11 2" xfId="24779" xr:uid="{00000000-0005-0000-0000-0000CF600000}"/>
    <cellStyle name="Nota 3 6 2 2 3 12" xfId="24780" xr:uid="{00000000-0005-0000-0000-0000D0600000}"/>
    <cellStyle name="Nota 3 6 2 2 3 2" xfId="24781" xr:uid="{00000000-0005-0000-0000-0000D1600000}"/>
    <cellStyle name="Nota 3 6 2 2 3 2 2" xfId="24782" xr:uid="{00000000-0005-0000-0000-0000D2600000}"/>
    <cellStyle name="Nota 3 6 2 2 3 2 2 2" xfId="24783" xr:uid="{00000000-0005-0000-0000-0000D3600000}"/>
    <cellStyle name="Nota 3 6 2 2 3 2 2 2 2" xfId="24784" xr:uid="{00000000-0005-0000-0000-0000D4600000}"/>
    <cellStyle name="Nota 3 6 2 2 3 2 2 3" xfId="24785" xr:uid="{00000000-0005-0000-0000-0000D5600000}"/>
    <cellStyle name="Nota 3 6 2 2 3 2 2 3 2" xfId="24786" xr:uid="{00000000-0005-0000-0000-0000D6600000}"/>
    <cellStyle name="Nota 3 6 2 2 3 2 2 4" xfId="24787" xr:uid="{00000000-0005-0000-0000-0000D7600000}"/>
    <cellStyle name="Nota 3 6 2 2 3 2 3" xfId="24788" xr:uid="{00000000-0005-0000-0000-0000D8600000}"/>
    <cellStyle name="Nota 3 6 2 2 3 2 3 2" xfId="24789" xr:uid="{00000000-0005-0000-0000-0000D9600000}"/>
    <cellStyle name="Nota 3 6 2 2 3 2 3 2 2" xfId="24790" xr:uid="{00000000-0005-0000-0000-0000DA600000}"/>
    <cellStyle name="Nota 3 6 2 2 3 2 3 3" xfId="24791" xr:uid="{00000000-0005-0000-0000-0000DB600000}"/>
    <cellStyle name="Nota 3 6 2 2 3 2 4" xfId="24792" xr:uid="{00000000-0005-0000-0000-0000DC600000}"/>
    <cellStyle name="Nota 3 6 2 2 3 2 4 2" xfId="24793" xr:uid="{00000000-0005-0000-0000-0000DD600000}"/>
    <cellStyle name="Nota 3 6 2 2 3 2 5" xfId="24794" xr:uid="{00000000-0005-0000-0000-0000DE600000}"/>
    <cellStyle name="Nota 3 6 2 2 3 2 5 2" xfId="24795" xr:uid="{00000000-0005-0000-0000-0000DF600000}"/>
    <cellStyle name="Nota 3 6 2 2 3 2 6" xfId="24796" xr:uid="{00000000-0005-0000-0000-0000E0600000}"/>
    <cellStyle name="Nota 3 6 2 2 3 3" xfId="24797" xr:uid="{00000000-0005-0000-0000-0000E1600000}"/>
    <cellStyle name="Nota 3 6 2 2 3 3 2" xfId="24798" xr:uid="{00000000-0005-0000-0000-0000E2600000}"/>
    <cellStyle name="Nota 3 6 2 2 3 3 2 2" xfId="24799" xr:uid="{00000000-0005-0000-0000-0000E3600000}"/>
    <cellStyle name="Nota 3 6 2 2 3 3 2 2 2" xfId="24800" xr:uid="{00000000-0005-0000-0000-0000E4600000}"/>
    <cellStyle name="Nota 3 6 2 2 3 3 2 3" xfId="24801" xr:uid="{00000000-0005-0000-0000-0000E5600000}"/>
    <cellStyle name="Nota 3 6 2 2 3 3 2 3 2" xfId="24802" xr:uid="{00000000-0005-0000-0000-0000E6600000}"/>
    <cellStyle name="Nota 3 6 2 2 3 3 2 4" xfId="24803" xr:uid="{00000000-0005-0000-0000-0000E7600000}"/>
    <cellStyle name="Nota 3 6 2 2 3 3 3" xfId="24804" xr:uid="{00000000-0005-0000-0000-0000E8600000}"/>
    <cellStyle name="Nota 3 6 2 2 3 3 3 2" xfId="24805" xr:uid="{00000000-0005-0000-0000-0000E9600000}"/>
    <cellStyle name="Nota 3 6 2 2 3 3 3 2 2" xfId="24806" xr:uid="{00000000-0005-0000-0000-0000EA600000}"/>
    <cellStyle name="Nota 3 6 2 2 3 3 3 3" xfId="24807" xr:uid="{00000000-0005-0000-0000-0000EB600000}"/>
    <cellStyle name="Nota 3 6 2 2 3 3 4" xfId="24808" xr:uid="{00000000-0005-0000-0000-0000EC600000}"/>
    <cellStyle name="Nota 3 6 2 2 3 3 4 2" xfId="24809" xr:uid="{00000000-0005-0000-0000-0000ED600000}"/>
    <cellStyle name="Nota 3 6 2 2 3 3 5" xfId="24810" xr:uid="{00000000-0005-0000-0000-0000EE600000}"/>
    <cellStyle name="Nota 3 6 2 2 3 3 5 2" xfId="24811" xr:uid="{00000000-0005-0000-0000-0000EF600000}"/>
    <cellStyle name="Nota 3 6 2 2 3 3 6" xfId="24812" xr:uid="{00000000-0005-0000-0000-0000F0600000}"/>
    <cellStyle name="Nota 3 6 2 2 3 4" xfId="24813" xr:uid="{00000000-0005-0000-0000-0000F1600000}"/>
    <cellStyle name="Nota 3 6 2 2 3 4 2" xfId="24814" xr:uid="{00000000-0005-0000-0000-0000F2600000}"/>
    <cellStyle name="Nota 3 6 2 2 3 4 2 2" xfId="24815" xr:uid="{00000000-0005-0000-0000-0000F3600000}"/>
    <cellStyle name="Nota 3 6 2 2 3 4 2 2 2" xfId="24816" xr:uid="{00000000-0005-0000-0000-0000F4600000}"/>
    <cellStyle name="Nota 3 6 2 2 3 4 2 3" xfId="24817" xr:uid="{00000000-0005-0000-0000-0000F5600000}"/>
    <cellStyle name="Nota 3 6 2 2 3 4 2 3 2" xfId="24818" xr:uid="{00000000-0005-0000-0000-0000F6600000}"/>
    <cellStyle name="Nota 3 6 2 2 3 4 2 4" xfId="24819" xr:uid="{00000000-0005-0000-0000-0000F7600000}"/>
    <cellStyle name="Nota 3 6 2 2 3 4 3" xfId="24820" xr:uid="{00000000-0005-0000-0000-0000F8600000}"/>
    <cellStyle name="Nota 3 6 2 2 3 4 3 2" xfId="24821" xr:uid="{00000000-0005-0000-0000-0000F9600000}"/>
    <cellStyle name="Nota 3 6 2 2 3 4 3 2 2" xfId="24822" xr:uid="{00000000-0005-0000-0000-0000FA600000}"/>
    <cellStyle name="Nota 3 6 2 2 3 4 3 3" xfId="24823" xr:uid="{00000000-0005-0000-0000-0000FB600000}"/>
    <cellStyle name="Nota 3 6 2 2 3 4 4" xfId="24824" xr:uid="{00000000-0005-0000-0000-0000FC600000}"/>
    <cellStyle name="Nota 3 6 2 2 3 4 4 2" xfId="24825" xr:uid="{00000000-0005-0000-0000-0000FD600000}"/>
    <cellStyle name="Nota 3 6 2 2 3 4 5" xfId="24826" xr:uid="{00000000-0005-0000-0000-0000FE600000}"/>
    <cellStyle name="Nota 3 6 2 2 3 4 5 2" xfId="24827" xr:uid="{00000000-0005-0000-0000-0000FF600000}"/>
    <cellStyle name="Nota 3 6 2 2 3 4 6" xfId="24828" xr:uid="{00000000-0005-0000-0000-000000610000}"/>
    <cellStyle name="Nota 3 6 2 2 3 5" xfId="24829" xr:uid="{00000000-0005-0000-0000-000001610000}"/>
    <cellStyle name="Nota 3 6 2 2 3 5 2" xfId="24830" xr:uid="{00000000-0005-0000-0000-000002610000}"/>
    <cellStyle name="Nota 3 6 2 2 3 5 2 2" xfId="24831" xr:uid="{00000000-0005-0000-0000-000003610000}"/>
    <cellStyle name="Nota 3 6 2 2 3 5 2 2 2" xfId="24832" xr:uid="{00000000-0005-0000-0000-000004610000}"/>
    <cellStyle name="Nota 3 6 2 2 3 5 2 3" xfId="24833" xr:uid="{00000000-0005-0000-0000-000005610000}"/>
    <cellStyle name="Nota 3 6 2 2 3 5 2 3 2" xfId="24834" xr:uid="{00000000-0005-0000-0000-000006610000}"/>
    <cellStyle name="Nota 3 6 2 2 3 5 2 4" xfId="24835" xr:uid="{00000000-0005-0000-0000-000007610000}"/>
    <cellStyle name="Nota 3 6 2 2 3 5 3" xfId="24836" xr:uid="{00000000-0005-0000-0000-000008610000}"/>
    <cellStyle name="Nota 3 6 2 2 3 5 3 2" xfId="24837" xr:uid="{00000000-0005-0000-0000-000009610000}"/>
    <cellStyle name="Nota 3 6 2 2 3 5 3 2 2" xfId="24838" xr:uid="{00000000-0005-0000-0000-00000A610000}"/>
    <cellStyle name="Nota 3 6 2 2 3 5 3 3" xfId="24839" xr:uid="{00000000-0005-0000-0000-00000B610000}"/>
    <cellStyle name="Nota 3 6 2 2 3 5 4" xfId="24840" xr:uid="{00000000-0005-0000-0000-00000C610000}"/>
    <cellStyle name="Nota 3 6 2 2 3 5 4 2" xfId="24841" xr:uid="{00000000-0005-0000-0000-00000D610000}"/>
    <cellStyle name="Nota 3 6 2 2 3 5 5" xfId="24842" xr:uid="{00000000-0005-0000-0000-00000E610000}"/>
    <cellStyle name="Nota 3 6 2 2 3 5 5 2" xfId="24843" xr:uid="{00000000-0005-0000-0000-00000F610000}"/>
    <cellStyle name="Nota 3 6 2 2 3 5 6" xfId="24844" xr:uid="{00000000-0005-0000-0000-000010610000}"/>
    <cellStyle name="Nota 3 6 2 2 3 6" xfId="24845" xr:uid="{00000000-0005-0000-0000-000011610000}"/>
    <cellStyle name="Nota 3 6 2 2 3 6 2" xfId="24846" xr:uid="{00000000-0005-0000-0000-000012610000}"/>
    <cellStyle name="Nota 3 6 2 2 3 6 2 2" xfId="24847" xr:uid="{00000000-0005-0000-0000-000013610000}"/>
    <cellStyle name="Nota 3 6 2 2 3 6 2 2 2" xfId="24848" xr:uid="{00000000-0005-0000-0000-000014610000}"/>
    <cellStyle name="Nota 3 6 2 2 3 6 2 3" xfId="24849" xr:uid="{00000000-0005-0000-0000-000015610000}"/>
    <cellStyle name="Nota 3 6 2 2 3 6 2 3 2" xfId="24850" xr:uid="{00000000-0005-0000-0000-000016610000}"/>
    <cellStyle name="Nota 3 6 2 2 3 6 2 4" xfId="24851" xr:uid="{00000000-0005-0000-0000-000017610000}"/>
    <cellStyle name="Nota 3 6 2 2 3 6 3" xfId="24852" xr:uid="{00000000-0005-0000-0000-000018610000}"/>
    <cellStyle name="Nota 3 6 2 2 3 6 3 2" xfId="24853" xr:uid="{00000000-0005-0000-0000-000019610000}"/>
    <cellStyle name="Nota 3 6 2 2 3 6 4" xfId="24854" xr:uid="{00000000-0005-0000-0000-00001A610000}"/>
    <cellStyle name="Nota 3 6 2 2 3 6 4 2" xfId="24855" xr:uid="{00000000-0005-0000-0000-00001B610000}"/>
    <cellStyle name="Nota 3 6 2 2 3 6 5" xfId="24856" xr:uid="{00000000-0005-0000-0000-00001C610000}"/>
    <cellStyle name="Nota 3 6 2 2 3 7" xfId="24857" xr:uid="{00000000-0005-0000-0000-00001D610000}"/>
    <cellStyle name="Nota 3 6 2 2 3 7 2" xfId="24858" xr:uid="{00000000-0005-0000-0000-00001E610000}"/>
    <cellStyle name="Nota 3 6 2 2 3 7 2 2" xfId="24859" xr:uid="{00000000-0005-0000-0000-00001F610000}"/>
    <cellStyle name="Nota 3 6 2 2 3 7 3" xfId="24860" xr:uid="{00000000-0005-0000-0000-000020610000}"/>
    <cellStyle name="Nota 3 6 2 2 3 7 3 2" xfId="24861" xr:uid="{00000000-0005-0000-0000-000021610000}"/>
    <cellStyle name="Nota 3 6 2 2 3 7 4" xfId="24862" xr:uid="{00000000-0005-0000-0000-000022610000}"/>
    <cellStyle name="Nota 3 6 2 2 3 8" xfId="24863" xr:uid="{00000000-0005-0000-0000-000023610000}"/>
    <cellStyle name="Nota 3 6 2 2 3 8 2" xfId="24864" xr:uid="{00000000-0005-0000-0000-000024610000}"/>
    <cellStyle name="Nota 3 6 2 2 3 8 2 2" xfId="24865" xr:uid="{00000000-0005-0000-0000-000025610000}"/>
    <cellStyle name="Nota 3 6 2 2 3 8 3" xfId="24866" xr:uid="{00000000-0005-0000-0000-000026610000}"/>
    <cellStyle name="Nota 3 6 2 2 3 8 3 2" xfId="24867" xr:uid="{00000000-0005-0000-0000-000027610000}"/>
    <cellStyle name="Nota 3 6 2 2 3 8 4" xfId="24868" xr:uid="{00000000-0005-0000-0000-000028610000}"/>
    <cellStyle name="Nota 3 6 2 2 3 9" xfId="24869" xr:uid="{00000000-0005-0000-0000-000029610000}"/>
    <cellStyle name="Nota 3 6 2 2 3 9 2" xfId="24870" xr:uid="{00000000-0005-0000-0000-00002A610000}"/>
    <cellStyle name="Nota 3 6 2 2 3 9 2 2" xfId="24871" xr:uid="{00000000-0005-0000-0000-00002B610000}"/>
    <cellStyle name="Nota 3 6 2 2 3 9 3" xfId="24872" xr:uid="{00000000-0005-0000-0000-00002C610000}"/>
    <cellStyle name="Nota 3 6 2 2 4" xfId="24873" xr:uid="{00000000-0005-0000-0000-00002D610000}"/>
    <cellStyle name="Nota 3 6 2 2 4 2" xfId="24874" xr:uid="{00000000-0005-0000-0000-00002E610000}"/>
    <cellStyle name="Nota 3 6 2 2 4 2 2" xfId="24875" xr:uid="{00000000-0005-0000-0000-00002F610000}"/>
    <cellStyle name="Nota 3 6 2 2 4 2 2 2" xfId="24876" xr:uid="{00000000-0005-0000-0000-000030610000}"/>
    <cellStyle name="Nota 3 6 2 2 4 2 3" xfId="24877" xr:uid="{00000000-0005-0000-0000-000031610000}"/>
    <cellStyle name="Nota 3 6 2 2 4 3" xfId="24878" xr:uid="{00000000-0005-0000-0000-000032610000}"/>
    <cellStyle name="Nota 3 6 2 2 4 3 2" xfId="24879" xr:uid="{00000000-0005-0000-0000-000033610000}"/>
    <cellStyle name="Nota 3 6 2 2 4 3 2 2" xfId="24880" xr:uid="{00000000-0005-0000-0000-000034610000}"/>
    <cellStyle name="Nota 3 6 2 2 4 3 3" xfId="24881" xr:uid="{00000000-0005-0000-0000-000035610000}"/>
    <cellStyle name="Nota 3 6 2 2 4 4" xfId="24882" xr:uid="{00000000-0005-0000-0000-000036610000}"/>
    <cellStyle name="Nota 3 6 2 2 4 4 2" xfId="24883" xr:uid="{00000000-0005-0000-0000-000037610000}"/>
    <cellStyle name="Nota 3 6 2 2 4 4 2 2" xfId="24884" xr:uid="{00000000-0005-0000-0000-000038610000}"/>
    <cellStyle name="Nota 3 6 2 2 4 4 3" xfId="24885" xr:uid="{00000000-0005-0000-0000-000039610000}"/>
    <cellStyle name="Nota 3 6 2 2 4 5" xfId="24886" xr:uid="{00000000-0005-0000-0000-00003A610000}"/>
    <cellStyle name="Nota 3 6 2 2 4 5 2" xfId="24887" xr:uid="{00000000-0005-0000-0000-00003B610000}"/>
    <cellStyle name="Nota 3 6 2 2 4 5 2 2" xfId="24888" xr:uid="{00000000-0005-0000-0000-00003C610000}"/>
    <cellStyle name="Nota 3 6 2 2 4 5 3" xfId="24889" xr:uid="{00000000-0005-0000-0000-00003D610000}"/>
    <cellStyle name="Nota 3 6 2 2 4 6" xfId="24890" xr:uid="{00000000-0005-0000-0000-00003E610000}"/>
    <cellStyle name="Nota 3 6 2 2 4 6 2" xfId="24891" xr:uid="{00000000-0005-0000-0000-00003F610000}"/>
    <cellStyle name="Nota 3 6 2 2 4 6 2 2" xfId="24892" xr:uid="{00000000-0005-0000-0000-000040610000}"/>
    <cellStyle name="Nota 3 6 2 2 4 6 3" xfId="24893" xr:uid="{00000000-0005-0000-0000-000041610000}"/>
    <cellStyle name="Nota 3 6 2 2 4 7" xfId="24894" xr:uid="{00000000-0005-0000-0000-000042610000}"/>
    <cellStyle name="Nota 3 6 2 2 4 7 2" xfId="24895" xr:uid="{00000000-0005-0000-0000-000043610000}"/>
    <cellStyle name="Nota 3 6 2 2 4 8" xfId="24896" xr:uid="{00000000-0005-0000-0000-000044610000}"/>
    <cellStyle name="Nota 3 6 2 2 4 8 2" xfId="24897" xr:uid="{00000000-0005-0000-0000-000045610000}"/>
    <cellStyle name="Nota 3 6 2 2 4 9" xfId="24898" xr:uid="{00000000-0005-0000-0000-000046610000}"/>
    <cellStyle name="Nota 3 6 2 2 5" xfId="24899" xr:uid="{00000000-0005-0000-0000-000047610000}"/>
    <cellStyle name="Nota 3 6 2 2 5 2" xfId="24900" xr:uid="{00000000-0005-0000-0000-000048610000}"/>
    <cellStyle name="Nota 3 6 2 2 5 2 2" xfId="24901" xr:uid="{00000000-0005-0000-0000-000049610000}"/>
    <cellStyle name="Nota 3 6 2 2 5 2 2 2" xfId="24902" xr:uid="{00000000-0005-0000-0000-00004A610000}"/>
    <cellStyle name="Nota 3 6 2 2 5 2 3" xfId="24903" xr:uid="{00000000-0005-0000-0000-00004B610000}"/>
    <cellStyle name="Nota 3 6 2 2 5 3" xfId="24904" xr:uid="{00000000-0005-0000-0000-00004C610000}"/>
    <cellStyle name="Nota 3 6 2 2 5 3 2" xfId="24905" xr:uid="{00000000-0005-0000-0000-00004D610000}"/>
    <cellStyle name="Nota 3 6 2 2 5 4" xfId="24906" xr:uid="{00000000-0005-0000-0000-00004E610000}"/>
    <cellStyle name="Nota 3 6 2 2 5 4 2" xfId="24907" xr:uid="{00000000-0005-0000-0000-00004F610000}"/>
    <cellStyle name="Nota 3 6 2 2 5 5" xfId="24908" xr:uid="{00000000-0005-0000-0000-000050610000}"/>
    <cellStyle name="Nota 3 6 2 2 6" xfId="24909" xr:uid="{00000000-0005-0000-0000-000051610000}"/>
    <cellStyle name="Nota 3 6 2 2 6 2" xfId="24910" xr:uid="{00000000-0005-0000-0000-000052610000}"/>
    <cellStyle name="Nota 3 6 2 2 7" xfId="24911" xr:uid="{00000000-0005-0000-0000-000053610000}"/>
    <cellStyle name="Nota 3 6 2 3" xfId="24912" xr:uid="{00000000-0005-0000-0000-000054610000}"/>
    <cellStyle name="Nota 3 6 2 3 2" xfId="24913" xr:uid="{00000000-0005-0000-0000-000055610000}"/>
    <cellStyle name="Nota 3 6 2 3 2 2" xfId="24914" xr:uid="{00000000-0005-0000-0000-000056610000}"/>
    <cellStyle name="Nota 3 6 2 3 2 2 10" xfId="24915" xr:uid="{00000000-0005-0000-0000-000057610000}"/>
    <cellStyle name="Nota 3 6 2 3 2 2 10 2" xfId="24916" xr:uid="{00000000-0005-0000-0000-000058610000}"/>
    <cellStyle name="Nota 3 6 2 3 2 2 11" xfId="24917" xr:uid="{00000000-0005-0000-0000-000059610000}"/>
    <cellStyle name="Nota 3 6 2 3 2 2 11 2" xfId="24918" xr:uid="{00000000-0005-0000-0000-00005A610000}"/>
    <cellStyle name="Nota 3 6 2 3 2 2 12" xfId="24919" xr:uid="{00000000-0005-0000-0000-00005B610000}"/>
    <cellStyle name="Nota 3 6 2 3 2 2 2" xfId="24920" xr:uid="{00000000-0005-0000-0000-00005C610000}"/>
    <cellStyle name="Nota 3 6 2 3 2 2 2 2" xfId="24921" xr:uid="{00000000-0005-0000-0000-00005D610000}"/>
    <cellStyle name="Nota 3 6 2 3 2 2 2 2 2" xfId="24922" xr:uid="{00000000-0005-0000-0000-00005E610000}"/>
    <cellStyle name="Nota 3 6 2 3 2 2 2 2 2 2" xfId="24923" xr:uid="{00000000-0005-0000-0000-00005F610000}"/>
    <cellStyle name="Nota 3 6 2 3 2 2 2 2 3" xfId="24924" xr:uid="{00000000-0005-0000-0000-000060610000}"/>
    <cellStyle name="Nota 3 6 2 3 2 2 2 2 3 2" xfId="24925" xr:uid="{00000000-0005-0000-0000-000061610000}"/>
    <cellStyle name="Nota 3 6 2 3 2 2 2 2 4" xfId="24926" xr:uid="{00000000-0005-0000-0000-000062610000}"/>
    <cellStyle name="Nota 3 6 2 3 2 2 2 3" xfId="24927" xr:uid="{00000000-0005-0000-0000-000063610000}"/>
    <cellStyle name="Nota 3 6 2 3 2 2 2 3 2" xfId="24928" xr:uid="{00000000-0005-0000-0000-000064610000}"/>
    <cellStyle name="Nota 3 6 2 3 2 2 2 3 2 2" xfId="24929" xr:uid="{00000000-0005-0000-0000-000065610000}"/>
    <cellStyle name="Nota 3 6 2 3 2 2 2 3 3" xfId="24930" xr:uid="{00000000-0005-0000-0000-000066610000}"/>
    <cellStyle name="Nota 3 6 2 3 2 2 2 4" xfId="24931" xr:uid="{00000000-0005-0000-0000-000067610000}"/>
    <cellStyle name="Nota 3 6 2 3 2 2 2 4 2" xfId="24932" xr:uid="{00000000-0005-0000-0000-000068610000}"/>
    <cellStyle name="Nota 3 6 2 3 2 2 2 5" xfId="24933" xr:uid="{00000000-0005-0000-0000-000069610000}"/>
    <cellStyle name="Nota 3 6 2 3 2 2 2 5 2" xfId="24934" xr:uid="{00000000-0005-0000-0000-00006A610000}"/>
    <cellStyle name="Nota 3 6 2 3 2 2 2 6" xfId="24935" xr:uid="{00000000-0005-0000-0000-00006B610000}"/>
    <cellStyle name="Nota 3 6 2 3 2 2 3" xfId="24936" xr:uid="{00000000-0005-0000-0000-00006C610000}"/>
    <cellStyle name="Nota 3 6 2 3 2 2 3 2" xfId="24937" xr:uid="{00000000-0005-0000-0000-00006D610000}"/>
    <cellStyle name="Nota 3 6 2 3 2 2 3 2 2" xfId="24938" xr:uid="{00000000-0005-0000-0000-00006E610000}"/>
    <cellStyle name="Nota 3 6 2 3 2 2 3 2 2 2" xfId="24939" xr:uid="{00000000-0005-0000-0000-00006F610000}"/>
    <cellStyle name="Nota 3 6 2 3 2 2 3 2 3" xfId="24940" xr:uid="{00000000-0005-0000-0000-000070610000}"/>
    <cellStyle name="Nota 3 6 2 3 2 2 3 2 3 2" xfId="24941" xr:uid="{00000000-0005-0000-0000-000071610000}"/>
    <cellStyle name="Nota 3 6 2 3 2 2 3 2 4" xfId="24942" xr:uid="{00000000-0005-0000-0000-000072610000}"/>
    <cellStyle name="Nota 3 6 2 3 2 2 3 3" xfId="24943" xr:uid="{00000000-0005-0000-0000-000073610000}"/>
    <cellStyle name="Nota 3 6 2 3 2 2 3 3 2" xfId="24944" xr:uid="{00000000-0005-0000-0000-000074610000}"/>
    <cellStyle name="Nota 3 6 2 3 2 2 3 3 2 2" xfId="24945" xr:uid="{00000000-0005-0000-0000-000075610000}"/>
    <cellStyle name="Nota 3 6 2 3 2 2 3 3 3" xfId="24946" xr:uid="{00000000-0005-0000-0000-000076610000}"/>
    <cellStyle name="Nota 3 6 2 3 2 2 3 4" xfId="24947" xr:uid="{00000000-0005-0000-0000-000077610000}"/>
    <cellStyle name="Nota 3 6 2 3 2 2 3 4 2" xfId="24948" xr:uid="{00000000-0005-0000-0000-000078610000}"/>
    <cellStyle name="Nota 3 6 2 3 2 2 3 5" xfId="24949" xr:uid="{00000000-0005-0000-0000-000079610000}"/>
    <cellStyle name="Nota 3 6 2 3 2 2 3 5 2" xfId="24950" xr:uid="{00000000-0005-0000-0000-00007A610000}"/>
    <cellStyle name="Nota 3 6 2 3 2 2 3 6" xfId="24951" xr:uid="{00000000-0005-0000-0000-00007B610000}"/>
    <cellStyle name="Nota 3 6 2 3 2 2 4" xfId="24952" xr:uid="{00000000-0005-0000-0000-00007C610000}"/>
    <cellStyle name="Nota 3 6 2 3 2 2 4 2" xfId="24953" xr:uid="{00000000-0005-0000-0000-00007D610000}"/>
    <cellStyle name="Nota 3 6 2 3 2 2 4 2 2" xfId="24954" xr:uid="{00000000-0005-0000-0000-00007E610000}"/>
    <cellStyle name="Nota 3 6 2 3 2 2 4 2 2 2" xfId="24955" xr:uid="{00000000-0005-0000-0000-00007F610000}"/>
    <cellStyle name="Nota 3 6 2 3 2 2 4 2 3" xfId="24956" xr:uid="{00000000-0005-0000-0000-000080610000}"/>
    <cellStyle name="Nota 3 6 2 3 2 2 4 2 3 2" xfId="24957" xr:uid="{00000000-0005-0000-0000-000081610000}"/>
    <cellStyle name="Nota 3 6 2 3 2 2 4 2 4" xfId="24958" xr:uid="{00000000-0005-0000-0000-000082610000}"/>
    <cellStyle name="Nota 3 6 2 3 2 2 4 3" xfId="24959" xr:uid="{00000000-0005-0000-0000-000083610000}"/>
    <cellStyle name="Nota 3 6 2 3 2 2 4 3 2" xfId="24960" xr:uid="{00000000-0005-0000-0000-000084610000}"/>
    <cellStyle name="Nota 3 6 2 3 2 2 4 3 2 2" xfId="24961" xr:uid="{00000000-0005-0000-0000-000085610000}"/>
    <cellStyle name="Nota 3 6 2 3 2 2 4 3 3" xfId="24962" xr:uid="{00000000-0005-0000-0000-000086610000}"/>
    <cellStyle name="Nota 3 6 2 3 2 2 4 4" xfId="24963" xr:uid="{00000000-0005-0000-0000-000087610000}"/>
    <cellStyle name="Nota 3 6 2 3 2 2 4 4 2" xfId="24964" xr:uid="{00000000-0005-0000-0000-000088610000}"/>
    <cellStyle name="Nota 3 6 2 3 2 2 4 5" xfId="24965" xr:uid="{00000000-0005-0000-0000-000089610000}"/>
    <cellStyle name="Nota 3 6 2 3 2 2 4 5 2" xfId="24966" xr:uid="{00000000-0005-0000-0000-00008A610000}"/>
    <cellStyle name="Nota 3 6 2 3 2 2 4 6" xfId="24967" xr:uid="{00000000-0005-0000-0000-00008B610000}"/>
    <cellStyle name="Nota 3 6 2 3 2 2 5" xfId="24968" xr:uid="{00000000-0005-0000-0000-00008C610000}"/>
    <cellStyle name="Nota 3 6 2 3 2 2 5 2" xfId="24969" xr:uid="{00000000-0005-0000-0000-00008D610000}"/>
    <cellStyle name="Nota 3 6 2 3 2 2 5 2 2" xfId="24970" xr:uid="{00000000-0005-0000-0000-00008E610000}"/>
    <cellStyle name="Nota 3 6 2 3 2 2 5 2 2 2" xfId="24971" xr:uid="{00000000-0005-0000-0000-00008F610000}"/>
    <cellStyle name="Nota 3 6 2 3 2 2 5 2 3" xfId="24972" xr:uid="{00000000-0005-0000-0000-000090610000}"/>
    <cellStyle name="Nota 3 6 2 3 2 2 5 2 3 2" xfId="24973" xr:uid="{00000000-0005-0000-0000-000091610000}"/>
    <cellStyle name="Nota 3 6 2 3 2 2 5 2 4" xfId="24974" xr:uid="{00000000-0005-0000-0000-000092610000}"/>
    <cellStyle name="Nota 3 6 2 3 2 2 5 3" xfId="24975" xr:uid="{00000000-0005-0000-0000-000093610000}"/>
    <cellStyle name="Nota 3 6 2 3 2 2 5 3 2" xfId="24976" xr:uid="{00000000-0005-0000-0000-000094610000}"/>
    <cellStyle name="Nota 3 6 2 3 2 2 5 3 2 2" xfId="24977" xr:uid="{00000000-0005-0000-0000-000095610000}"/>
    <cellStyle name="Nota 3 6 2 3 2 2 5 3 3" xfId="24978" xr:uid="{00000000-0005-0000-0000-000096610000}"/>
    <cellStyle name="Nota 3 6 2 3 2 2 5 4" xfId="24979" xr:uid="{00000000-0005-0000-0000-000097610000}"/>
    <cellStyle name="Nota 3 6 2 3 2 2 5 4 2" xfId="24980" xr:uid="{00000000-0005-0000-0000-000098610000}"/>
    <cellStyle name="Nota 3 6 2 3 2 2 5 5" xfId="24981" xr:uid="{00000000-0005-0000-0000-000099610000}"/>
    <cellStyle name="Nota 3 6 2 3 2 2 5 5 2" xfId="24982" xr:uid="{00000000-0005-0000-0000-00009A610000}"/>
    <cellStyle name="Nota 3 6 2 3 2 2 5 6" xfId="24983" xr:uid="{00000000-0005-0000-0000-00009B610000}"/>
    <cellStyle name="Nota 3 6 2 3 2 2 6" xfId="24984" xr:uid="{00000000-0005-0000-0000-00009C610000}"/>
    <cellStyle name="Nota 3 6 2 3 2 2 6 2" xfId="24985" xr:uid="{00000000-0005-0000-0000-00009D610000}"/>
    <cellStyle name="Nota 3 6 2 3 2 2 6 2 2" xfId="24986" xr:uid="{00000000-0005-0000-0000-00009E610000}"/>
    <cellStyle name="Nota 3 6 2 3 2 2 6 2 2 2" xfId="24987" xr:uid="{00000000-0005-0000-0000-00009F610000}"/>
    <cellStyle name="Nota 3 6 2 3 2 2 6 2 3" xfId="24988" xr:uid="{00000000-0005-0000-0000-0000A0610000}"/>
    <cellStyle name="Nota 3 6 2 3 2 2 6 2 3 2" xfId="24989" xr:uid="{00000000-0005-0000-0000-0000A1610000}"/>
    <cellStyle name="Nota 3 6 2 3 2 2 6 2 4" xfId="24990" xr:uid="{00000000-0005-0000-0000-0000A2610000}"/>
    <cellStyle name="Nota 3 6 2 3 2 2 6 3" xfId="24991" xr:uid="{00000000-0005-0000-0000-0000A3610000}"/>
    <cellStyle name="Nota 3 6 2 3 2 2 6 3 2" xfId="24992" xr:uid="{00000000-0005-0000-0000-0000A4610000}"/>
    <cellStyle name="Nota 3 6 2 3 2 2 6 4" xfId="24993" xr:uid="{00000000-0005-0000-0000-0000A5610000}"/>
    <cellStyle name="Nota 3 6 2 3 2 2 6 4 2" xfId="24994" xr:uid="{00000000-0005-0000-0000-0000A6610000}"/>
    <cellStyle name="Nota 3 6 2 3 2 2 6 5" xfId="24995" xr:uid="{00000000-0005-0000-0000-0000A7610000}"/>
    <cellStyle name="Nota 3 6 2 3 2 2 7" xfId="24996" xr:uid="{00000000-0005-0000-0000-0000A8610000}"/>
    <cellStyle name="Nota 3 6 2 3 2 2 7 2" xfId="24997" xr:uid="{00000000-0005-0000-0000-0000A9610000}"/>
    <cellStyle name="Nota 3 6 2 3 2 2 7 2 2" xfId="24998" xr:uid="{00000000-0005-0000-0000-0000AA610000}"/>
    <cellStyle name="Nota 3 6 2 3 2 2 7 3" xfId="24999" xr:uid="{00000000-0005-0000-0000-0000AB610000}"/>
    <cellStyle name="Nota 3 6 2 3 2 2 7 3 2" xfId="25000" xr:uid="{00000000-0005-0000-0000-0000AC610000}"/>
    <cellStyle name="Nota 3 6 2 3 2 2 7 4" xfId="25001" xr:uid="{00000000-0005-0000-0000-0000AD610000}"/>
    <cellStyle name="Nota 3 6 2 3 2 2 8" xfId="25002" xr:uid="{00000000-0005-0000-0000-0000AE610000}"/>
    <cellStyle name="Nota 3 6 2 3 2 2 8 2" xfId="25003" xr:uid="{00000000-0005-0000-0000-0000AF610000}"/>
    <cellStyle name="Nota 3 6 2 3 2 2 8 2 2" xfId="25004" xr:uid="{00000000-0005-0000-0000-0000B0610000}"/>
    <cellStyle name="Nota 3 6 2 3 2 2 8 3" xfId="25005" xr:uid="{00000000-0005-0000-0000-0000B1610000}"/>
    <cellStyle name="Nota 3 6 2 3 2 2 8 3 2" xfId="25006" xr:uid="{00000000-0005-0000-0000-0000B2610000}"/>
    <cellStyle name="Nota 3 6 2 3 2 2 8 4" xfId="25007" xr:uid="{00000000-0005-0000-0000-0000B3610000}"/>
    <cellStyle name="Nota 3 6 2 3 2 2 9" xfId="25008" xr:uid="{00000000-0005-0000-0000-0000B4610000}"/>
    <cellStyle name="Nota 3 6 2 3 2 2 9 2" xfId="25009" xr:uid="{00000000-0005-0000-0000-0000B5610000}"/>
    <cellStyle name="Nota 3 6 2 3 2 2 9 2 2" xfId="25010" xr:uid="{00000000-0005-0000-0000-0000B6610000}"/>
    <cellStyle name="Nota 3 6 2 3 2 2 9 3" xfId="25011" xr:uid="{00000000-0005-0000-0000-0000B7610000}"/>
    <cellStyle name="Nota 3 6 2 3 2 3" xfId="25012" xr:uid="{00000000-0005-0000-0000-0000B8610000}"/>
    <cellStyle name="Nota 3 6 2 3 2 3 10" xfId="25013" xr:uid="{00000000-0005-0000-0000-0000B9610000}"/>
    <cellStyle name="Nota 3 6 2 3 2 3 10 2" xfId="25014" xr:uid="{00000000-0005-0000-0000-0000BA610000}"/>
    <cellStyle name="Nota 3 6 2 3 2 3 11" xfId="25015" xr:uid="{00000000-0005-0000-0000-0000BB610000}"/>
    <cellStyle name="Nota 3 6 2 3 2 3 11 2" xfId="25016" xr:uid="{00000000-0005-0000-0000-0000BC610000}"/>
    <cellStyle name="Nota 3 6 2 3 2 3 12" xfId="25017" xr:uid="{00000000-0005-0000-0000-0000BD610000}"/>
    <cellStyle name="Nota 3 6 2 3 2 3 2" xfId="25018" xr:uid="{00000000-0005-0000-0000-0000BE610000}"/>
    <cellStyle name="Nota 3 6 2 3 2 3 2 2" xfId="25019" xr:uid="{00000000-0005-0000-0000-0000BF610000}"/>
    <cellStyle name="Nota 3 6 2 3 2 3 2 2 2" xfId="25020" xr:uid="{00000000-0005-0000-0000-0000C0610000}"/>
    <cellStyle name="Nota 3 6 2 3 2 3 2 2 2 2" xfId="25021" xr:uid="{00000000-0005-0000-0000-0000C1610000}"/>
    <cellStyle name="Nota 3 6 2 3 2 3 2 2 3" xfId="25022" xr:uid="{00000000-0005-0000-0000-0000C2610000}"/>
    <cellStyle name="Nota 3 6 2 3 2 3 2 2 3 2" xfId="25023" xr:uid="{00000000-0005-0000-0000-0000C3610000}"/>
    <cellStyle name="Nota 3 6 2 3 2 3 2 2 4" xfId="25024" xr:uid="{00000000-0005-0000-0000-0000C4610000}"/>
    <cellStyle name="Nota 3 6 2 3 2 3 2 3" xfId="25025" xr:uid="{00000000-0005-0000-0000-0000C5610000}"/>
    <cellStyle name="Nota 3 6 2 3 2 3 2 3 2" xfId="25026" xr:uid="{00000000-0005-0000-0000-0000C6610000}"/>
    <cellStyle name="Nota 3 6 2 3 2 3 2 3 2 2" xfId="25027" xr:uid="{00000000-0005-0000-0000-0000C7610000}"/>
    <cellStyle name="Nota 3 6 2 3 2 3 2 3 3" xfId="25028" xr:uid="{00000000-0005-0000-0000-0000C8610000}"/>
    <cellStyle name="Nota 3 6 2 3 2 3 2 4" xfId="25029" xr:uid="{00000000-0005-0000-0000-0000C9610000}"/>
    <cellStyle name="Nota 3 6 2 3 2 3 2 4 2" xfId="25030" xr:uid="{00000000-0005-0000-0000-0000CA610000}"/>
    <cellStyle name="Nota 3 6 2 3 2 3 2 5" xfId="25031" xr:uid="{00000000-0005-0000-0000-0000CB610000}"/>
    <cellStyle name="Nota 3 6 2 3 2 3 2 5 2" xfId="25032" xr:uid="{00000000-0005-0000-0000-0000CC610000}"/>
    <cellStyle name="Nota 3 6 2 3 2 3 2 6" xfId="25033" xr:uid="{00000000-0005-0000-0000-0000CD610000}"/>
    <cellStyle name="Nota 3 6 2 3 2 3 3" xfId="25034" xr:uid="{00000000-0005-0000-0000-0000CE610000}"/>
    <cellStyle name="Nota 3 6 2 3 2 3 3 2" xfId="25035" xr:uid="{00000000-0005-0000-0000-0000CF610000}"/>
    <cellStyle name="Nota 3 6 2 3 2 3 3 2 2" xfId="25036" xr:uid="{00000000-0005-0000-0000-0000D0610000}"/>
    <cellStyle name="Nota 3 6 2 3 2 3 3 2 2 2" xfId="25037" xr:uid="{00000000-0005-0000-0000-0000D1610000}"/>
    <cellStyle name="Nota 3 6 2 3 2 3 3 2 3" xfId="25038" xr:uid="{00000000-0005-0000-0000-0000D2610000}"/>
    <cellStyle name="Nota 3 6 2 3 2 3 3 2 3 2" xfId="25039" xr:uid="{00000000-0005-0000-0000-0000D3610000}"/>
    <cellStyle name="Nota 3 6 2 3 2 3 3 2 4" xfId="25040" xr:uid="{00000000-0005-0000-0000-0000D4610000}"/>
    <cellStyle name="Nota 3 6 2 3 2 3 3 3" xfId="25041" xr:uid="{00000000-0005-0000-0000-0000D5610000}"/>
    <cellStyle name="Nota 3 6 2 3 2 3 3 3 2" xfId="25042" xr:uid="{00000000-0005-0000-0000-0000D6610000}"/>
    <cellStyle name="Nota 3 6 2 3 2 3 3 3 2 2" xfId="25043" xr:uid="{00000000-0005-0000-0000-0000D7610000}"/>
    <cellStyle name="Nota 3 6 2 3 2 3 3 3 3" xfId="25044" xr:uid="{00000000-0005-0000-0000-0000D8610000}"/>
    <cellStyle name="Nota 3 6 2 3 2 3 3 4" xfId="25045" xr:uid="{00000000-0005-0000-0000-0000D9610000}"/>
    <cellStyle name="Nota 3 6 2 3 2 3 3 4 2" xfId="25046" xr:uid="{00000000-0005-0000-0000-0000DA610000}"/>
    <cellStyle name="Nota 3 6 2 3 2 3 3 5" xfId="25047" xr:uid="{00000000-0005-0000-0000-0000DB610000}"/>
    <cellStyle name="Nota 3 6 2 3 2 3 3 5 2" xfId="25048" xr:uid="{00000000-0005-0000-0000-0000DC610000}"/>
    <cellStyle name="Nota 3 6 2 3 2 3 3 6" xfId="25049" xr:uid="{00000000-0005-0000-0000-0000DD610000}"/>
    <cellStyle name="Nota 3 6 2 3 2 3 4" xfId="25050" xr:uid="{00000000-0005-0000-0000-0000DE610000}"/>
    <cellStyle name="Nota 3 6 2 3 2 3 4 2" xfId="25051" xr:uid="{00000000-0005-0000-0000-0000DF610000}"/>
    <cellStyle name="Nota 3 6 2 3 2 3 4 2 2" xfId="25052" xr:uid="{00000000-0005-0000-0000-0000E0610000}"/>
    <cellStyle name="Nota 3 6 2 3 2 3 4 2 2 2" xfId="25053" xr:uid="{00000000-0005-0000-0000-0000E1610000}"/>
    <cellStyle name="Nota 3 6 2 3 2 3 4 2 3" xfId="25054" xr:uid="{00000000-0005-0000-0000-0000E2610000}"/>
    <cellStyle name="Nota 3 6 2 3 2 3 4 2 3 2" xfId="25055" xr:uid="{00000000-0005-0000-0000-0000E3610000}"/>
    <cellStyle name="Nota 3 6 2 3 2 3 4 2 4" xfId="25056" xr:uid="{00000000-0005-0000-0000-0000E4610000}"/>
    <cellStyle name="Nota 3 6 2 3 2 3 4 3" xfId="25057" xr:uid="{00000000-0005-0000-0000-0000E5610000}"/>
    <cellStyle name="Nota 3 6 2 3 2 3 4 3 2" xfId="25058" xr:uid="{00000000-0005-0000-0000-0000E6610000}"/>
    <cellStyle name="Nota 3 6 2 3 2 3 4 3 2 2" xfId="25059" xr:uid="{00000000-0005-0000-0000-0000E7610000}"/>
    <cellStyle name="Nota 3 6 2 3 2 3 4 3 3" xfId="25060" xr:uid="{00000000-0005-0000-0000-0000E8610000}"/>
    <cellStyle name="Nota 3 6 2 3 2 3 4 4" xfId="25061" xr:uid="{00000000-0005-0000-0000-0000E9610000}"/>
    <cellStyle name="Nota 3 6 2 3 2 3 4 4 2" xfId="25062" xr:uid="{00000000-0005-0000-0000-0000EA610000}"/>
    <cellStyle name="Nota 3 6 2 3 2 3 4 5" xfId="25063" xr:uid="{00000000-0005-0000-0000-0000EB610000}"/>
    <cellStyle name="Nota 3 6 2 3 2 3 4 5 2" xfId="25064" xr:uid="{00000000-0005-0000-0000-0000EC610000}"/>
    <cellStyle name="Nota 3 6 2 3 2 3 4 6" xfId="25065" xr:uid="{00000000-0005-0000-0000-0000ED610000}"/>
    <cellStyle name="Nota 3 6 2 3 2 3 5" xfId="25066" xr:uid="{00000000-0005-0000-0000-0000EE610000}"/>
    <cellStyle name="Nota 3 6 2 3 2 3 5 2" xfId="25067" xr:uid="{00000000-0005-0000-0000-0000EF610000}"/>
    <cellStyle name="Nota 3 6 2 3 2 3 5 2 2" xfId="25068" xr:uid="{00000000-0005-0000-0000-0000F0610000}"/>
    <cellStyle name="Nota 3 6 2 3 2 3 5 2 2 2" xfId="25069" xr:uid="{00000000-0005-0000-0000-0000F1610000}"/>
    <cellStyle name="Nota 3 6 2 3 2 3 5 2 3" xfId="25070" xr:uid="{00000000-0005-0000-0000-0000F2610000}"/>
    <cellStyle name="Nota 3 6 2 3 2 3 5 2 3 2" xfId="25071" xr:uid="{00000000-0005-0000-0000-0000F3610000}"/>
    <cellStyle name="Nota 3 6 2 3 2 3 5 2 4" xfId="25072" xr:uid="{00000000-0005-0000-0000-0000F4610000}"/>
    <cellStyle name="Nota 3 6 2 3 2 3 5 3" xfId="25073" xr:uid="{00000000-0005-0000-0000-0000F5610000}"/>
    <cellStyle name="Nota 3 6 2 3 2 3 5 3 2" xfId="25074" xr:uid="{00000000-0005-0000-0000-0000F6610000}"/>
    <cellStyle name="Nota 3 6 2 3 2 3 5 3 2 2" xfId="25075" xr:uid="{00000000-0005-0000-0000-0000F7610000}"/>
    <cellStyle name="Nota 3 6 2 3 2 3 5 3 3" xfId="25076" xr:uid="{00000000-0005-0000-0000-0000F8610000}"/>
    <cellStyle name="Nota 3 6 2 3 2 3 5 4" xfId="25077" xr:uid="{00000000-0005-0000-0000-0000F9610000}"/>
    <cellStyle name="Nota 3 6 2 3 2 3 5 4 2" xfId="25078" xr:uid="{00000000-0005-0000-0000-0000FA610000}"/>
    <cellStyle name="Nota 3 6 2 3 2 3 5 5" xfId="25079" xr:uid="{00000000-0005-0000-0000-0000FB610000}"/>
    <cellStyle name="Nota 3 6 2 3 2 3 5 5 2" xfId="25080" xr:uid="{00000000-0005-0000-0000-0000FC610000}"/>
    <cellStyle name="Nota 3 6 2 3 2 3 5 6" xfId="25081" xr:uid="{00000000-0005-0000-0000-0000FD610000}"/>
    <cellStyle name="Nota 3 6 2 3 2 3 6" xfId="25082" xr:uid="{00000000-0005-0000-0000-0000FE610000}"/>
    <cellStyle name="Nota 3 6 2 3 2 3 6 2" xfId="25083" xr:uid="{00000000-0005-0000-0000-0000FF610000}"/>
    <cellStyle name="Nota 3 6 2 3 2 3 6 2 2" xfId="25084" xr:uid="{00000000-0005-0000-0000-000000620000}"/>
    <cellStyle name="Nota 3 6 2 3 2 3 6 2 2 2" xfId="25085" xr:uid="{00000000-0005-0000-0000-000001620000}"/>
    <cellStyle name="Nota 3 6 2 3 2 3 6 2 3" xfId="25086" xr:uid="{00000000-0005-0000-0000-000002620000}"/>
    <cellStyle name="Nota 3 6 2 3 2 3 6 2 3 2" xfId="25087" xr:uid="{00000000-0005-0000-0000-000003620000}"/>
    <cellStyle name="Nota 3 6 2 3 2 3 6 2 4" xfId="25088" xr:uid="{00000000-0005-0000-0000-000004620000}"/>
    <cellStyle name="Nota 3 6 2 3 2 3 6 3" xfId="25089" xr:uid="{00000000-0005-0000-0000-000005620000}"/>
    <cellStyle name="Nota 3 6 2 3 2 3 6 3 2" xfId="25090" xr:uid="{00000000-0005-0000-0000-000006620000}"/>
    <cellStyle name="Nota 3 6 2 3 2 3 6 4" xfId="25091" xr:uid="{00000000-0005-0000-0000-000007620000}"/>
    <cellStyle name="Nota 3 6 2 3 2 3 6 4 2" xfId="25092" xr:uid="{00000000-0005-0000-0000-000008620000}"/>
    <cellStyle name="Nota 3 6 2 3 2 3 6 5" xfId="25093" xr:uid="{00000000-0005-0000-0000-000009620000}"/>
    <cellStyle name="Nota 3 6 2 3 2 3 7" xfId="25094" xr:uid="{00000000-0005-0000-0000-00000A620000}"/>
    <cellStyle name="Nota 3 6 2 3 2 3 7 2" xfId="25095" xr:uid="{00000000-0005-0000-0000-00000B620000}"/>
    <cellStyle name="Nota 3 6 2 3 2 3 7 2 2" xfId="25096" xr:uid="{00000000-0005-0000-0000-00000C620000}"/>
    <cellStyle name="Nota 3 6 2 3 2 3 7 3" xfId="25097" xr:uid="{00000000-0005-0000-0000-00000D620000}"/>
    <cellStyle name="Nota 3 6 2 3 2 3 7 3 2" xfId="25098" xr:uid="{00000000-0005-0000-0000-00000E620000}"/>
    <cellStyle name="Nota 3 6 2 3 2 3 7 4" xfId="25099" xr:uid="{00000000-0005-0000-0000-00000F620000}"/>
    <cellStyle name="Nota 3 6 2 3 2 3 8" xfId="25100" xr:uid="{00000000-0005-0000-0000-000010620000}"/>
    <cellStyle name="Nota 3 6 2 3 2 3 8 2" xfId="25101" xr:uid="{00000000-0005-0000-0000-000011620000}"/>
    <cellStyle name="Nota 3 6 2 3 2 3 8 2 2" xfId="25102" xr:uid="{00000000-0005-0000-0000-000012620000}"/>
    <cellStyle name="Nota 3 6 2 3 2 3 8 3" xfId="25103" xr:uid="{00000000-0005-0000-0000-000013620000}"/>
    <cellStyle name="Nota 3 6 2 3 2 3 8 3 2" xfId="25104" xr:uid="{00000000-0005-0000-0000-000014620000}"/>
    <cellStyle name="Nota 3 6 2 3 2 3 8 4" xfId="25105" xr:uid="{00000000-0005-0000-0000-000015620000}"/>
    <cellStyle name="Nota 3 6 2 3 2 3 9" xfId="25106" xr:uid="{00000000-0005-0000-0000-000016620000}"/>
    <cellStyle name="Nota 3 6 2 3 2 3 9 2" xfId="25107" xr:uid="{00000000-0005-0000-0000-000017620000}"/>
    <cellStyle name="Nota 3 6 2 3 2 3 9 2 2" xfId="25108" xr:uid="{00000000-0005-0000-0000-000018620000}"/>
    <cellStyle name="Nota 3 6 2 3 2 3 9 3" xfId="25109" xr:uid="{00000000-0005-0000-0000-000019620000}"/>
    <cellStyle name="Nota 3 6 2 3 2 4" xfId="25110" xr:uid="{00000000-0005-0000-0000-00001A620000}"/>
    <cellStyle name="Nota 3 6 2 3 2 4 2" xfId="25111" xr:uid="{00000000-0005-0000-0000-00001B620000}"/>
    <cellStyle name="Nota 3 6 2 3 2 4 2 2" xfId="25112" xr:uid="{00000000-0005-0000-0000-00001C620000}"/>
    <cellStyle name="Nota 3 6 2 3 2 4 2 2 2" xfId="25113" xr:uid="{00000000-0005-0000-0000-00001D620000}"/>
    <cellStyle name="Nota 3 6 2 3 2 4 2 3" xfId="25114" xr:uid="{00000000-0005-0000-0000-00001E620000}"/>
    <cellStyle name="Nota 3 6 2 3 2 4 3" xfId="25115" xr:uid="{00000000-0005-0000-0000-00001F620000}"/>
    <cellStyle name="Nota 3 6 2 3 2 4 3 2" xfId="25116" xr:uid="{00000000-0005-0000-0000-000020620000}"/>
    <cellStyle name="Nota 3 6 2 3 2 4 3 2 2" xfId="25117" xr:uid="{00000000-0005-0000-0000-000021620000}"/>
    <cellStyle name="Nota 3 6 2 3 2 4 3 3" xfId="25118" xr:uid="{00000000-0005-0000-0000-000022620000}"/>
    <cellStyle name="Nota 3 6 2 3 2 4 4" xfId="25119" xr:uid="{00000000-0005-0000-0000-000023620000}"/>
    <cellStyle name="Nota 3 6 2 3 2 4 4 2" xfId="25120" xr:uid="{00000000-0005-0000-0000-000024620000}"/>
    <cellStyle name="Nota 3 6 2 3 2 4 4 2 2" xfId="25121" xr:uid="{00000000-0005-0000-0000-000025620000}"/>
    <cellStyle name="Nota 3 6 2 3 2 4 4 3" xfId="25122" xr:uid="{00000000-0005-0000-0000-000026620000}"/>
    <cellStyle name="Nota 3 6 2 3 2 4 5" xfId="25123" xr:uid="{00000000-0005-0000-0000-000027620000}"/>
    <cellStyle name="Nota 3 6 2 3 2 4 5 2" xfId="25124" xr:uid="{00000000-0005-0000-0000-000028620000}"/>
    <cellStyle name="Nota 3 6 2 3 2 4 5 2 2" xfId="25125" xr:uid="{00000000-0005-0000-0000-000029620000}"/>
    <cellStyle name="Nota 3 6 2 3 2 4 5 3" xfId="25126" xr:uid="{00000000-0005-0000-0000-00002A620000}"/>
    <cellStyle name="Nota 3 6 2 3 2 4 6" xfId="25127" xr:uid="{00000000-0005-0000-0000-00002B620000}"/>
    <cellStyle name="Nota 3 6 2 3 2 4 6 2" xfId="25128" xr:uid="{00000000-0005-0000-0000-00002C620000}"/>
    <cellStyle name="Nota 3 6 2 3 2 4 6 2 2" xfId="25129" xr:uid="{00000000-0005-0000-0000-00002D620000}"/>
    <cellStyle name="Nota 3 6 2 3 2 4 6 3" xfId="25130" xr:uid="{00000000-0005-0000-0000-00002E620000}"/>
    <cellStyle name="Nota 3 6 2 3 2 4 7" xfId="25131" xr:uid="{00000000-0005-0000-0000-00002F620000}"/>
    <cellStyle name="Nota 3 6 2 3 2 4 7 2" xfId="25132" xr:uid="{00000000-0005-0000-0000-000030620000}"/>
    <cellStyle name="Nota 3 6 2 3 2 4 8" xfId="25133" xr:uid="{00000000-0005-0000-0000-000031620000}"/>
    <cellStyle name="Nota 3 6 2 3 2 4 8 2" xfId="25134" xr:uid="{00000000-0005-0000-0000-000032620000}"/>
    <cellStyle name="Nota 3 6 2 3 2 4 9" xfId="25135" xr:uid="{00000000-0005-0000-0000-000033620000}"/>
    <cellStyle name="Nota 3 6 2 3 2 5" xfId="25136" xr:uid="{00000000-0005-0000-0000-000034620000}"/>
    <cellStyle name="Nota 3 6 2 3 2 5 2" xfId="25137" xr:uid="{00000000-0005-0000-0000-000035620000}"/>
    <cellStyle name="Nota 3 6 2 3 2 5 2 2" xfId="25138" xr:uid="{00000000-0005-0000-0000-000036620000}"/>
    <cellStyle name="Nota 3 6 2 3 2 5 2 2 2" xfId="25139" xr:uid="{00000000-0005-0000-0000-000037620000}"/>
    <cellStyle name="Nota 3 6 2 3 2 5 2 3" xfId="25140" xr:uid="{00000000-0005-0000-0000-000038620000}"/>
    <cellStyle name="Nota 3 6 2 3 2 5 3" xfId="25141" xr:uid="{00000000-0005-0000-0000-000039620000}"/>
    <cellStyle name="Nota 3 6 2 3 2 5 3 2" xfId="25142" xr:uid="{00000000-0005-0000-0000-00003A620000}"/>
    <cellStyle name="Nota 3 6 2 3 2 5 4" xfId="25143" xr:uid="{00000000-0005-0000-0000-00003B620000}"/>
    <cellStyle name="Nota 3 6 2 3 2 5 4 2" xfId="25144" xr:uid="{00000000-0005-0000-0000-00003C620000}"/>
    <cellStyle name="Nota 3 6 2 3 2 5 5" xfId="25145" xr:uid="{00000000-0005-0000-0000-00003D620000}"/>
    <cellStyle name="Nota 3 6 2 3 2 6" xfId="25146" xr:uid="{00000000-0005-0000-0000-00003E620000}"/>
    <cellStyle name="Nota 3 6 2 3 2 6 2" xfId="25147" xr:uid="{00000000-0005-0000-0000-00003F620000}"/>
    <cellStyle name="Nota 3 6 2 3 2 7" xfId="25148" xr:uid="{00000000-0005-0000-0000-000040620000}"/>
    <cellStyle name="Nota 3 6 2 3 3" xfId="25149" xr:uid="{00000000-0005-0000-0000-000041620000}"/>
    <cellStyle name="Nota 3 6 2 3 3 10" xfId="25150" xr:uid="{00000000-0005-0000-0000-000042620000}"/>
    <cellStyle name="Nota 3 6 2 3 3 10 2" xfId="25151" xr:uid="{00000000-0005-0000-0000-000043620000}"/>
    <cellStyle name="Nota 3 6 2 3 3 11" xfId="25152" xr:uid="{00000000-0005-0000-0000-000044620000}"/>
    <cellStyle name="Nota 3 6 2 3 3 11 2" xfId="25153" xr:uid="{00000000-0005-0000-0000-000045620000}"/>
    <cellStyle name="Nota 3 6 2 3 3 12" xfId="25154" xr:uid="{00000000-0005-0000-0000-000046620000}"/>
    <cellStyle name="Nota 3 6 2 3 3 2" xfId="25155" xr:uid="{00000000-0005-0000-0000-000047620000}"/>
    <cellStyle name="Nota 3 6 2 3 3 2 2" xfId="25156" xr:uid="{00000000-0005-0000-0000-000048620000}"/>
    <cellStyle name="Nota 3 6 2 3 3 2 2 2" xfId="25157" xr:uid="{00000000-0005-0000-0000-000049620000}"/>
    <cellStyle name="Nota 3 6 2 3 3 2 2 2 2" xfId="25158" xr:uid="{00000000-0005-0000-0000-00004A620000}"/>
    <cellStyle name="Nota 3 6 2 3 3 2 2 3" xfId="25159" xr:uid="{00000000-0005-0000-0000-00004B620000}"/>
    <cellStyle name="Nota 3 6 2 3 3 2 2 3 2" xfId="25160" xr:uid="{00000000-0005-0000-0000-00004C620000}"/>
    <cellStyle name="Nota 3 6 2 3 3 2 2 4" xfId="25161" xr:uid="{00000000-0005-0000-0000-00004D620000}"/>
    <cellStyle name="Nota 3 6 2 3 3 2 3" xfId="25162" xr:uid="{00000000-0005-0000-0000-00004E620000}"/>
    <cellStyle name="Nota 3 6 2 3 3 2 3 2" xfId="25163" xr:uid="{00000000-0005-0000-0000-00004F620000}"/>
    <cellStyle name="Nota 3 6 2 3 3 2 3 2 2" xfId="25164" xr:uid="{00000000-0005-0000-0000-000050620000}"/>
    <cellStyle name="Nota 3 6 2 3 3 2 3 3" xfId="25165" xr:uid="{00000000-0005-0000-0000-000051620000}"/>
    <cellStyle name="Nota 3 6 2 3 3 2 4" xfId="25166" xr:uid="{00000000-0005-0000-0000-000052620000}"/>
    <cellStyle name="Nota 3 6 2 3 3 2 4 2" xfId="25167" xr:uid="{00000000-0005-0000-0000-000053620000}"/>
    <cellStyle name="Nota 3 6 2 3 3 2 5" xfId="25168" xr:uid="{00000000-0005-0000-0000-000054620000}"/>
    <cellStyle name="Nota 3 6 2 3 3 2 5 2" xfId="25169" xr:uid="{00000000-0005-0000-0000-000055620000}"/>
    <cellStyle name="Nota 3 6 2 3 3 2 6" xfId="25170" xr:uid="{00000000-0005-0000-0000-000056620000}"/>
    <cellStyle name="Nota 3 6 2 3 3 3" xfId="25171" xr:uid="{00000000-0005-0000-0000-000057620000}"/>
    <cellStyle name="Nota 3 6 2 3 3 3 2" xfId="25172" xr:uid="{00000000-0005-0000-0000-000058620000}"/>
    <cellStyle name="Nota 3 6 2 3 3 3 2 2" xfId="25173" xr:uid="{00000000-0005-0000-0000-000059620000}"/>
    <cellStyle name="Nota 3 6 2 3 3 3 2 2 2" xfId="25174" xr:uid="{00000000-0005-0000-0000-00005A620000}"/>
    <cellStyle name="Nota 3 6 2 3 3 3 2 3" xfId="25175" xr:uid="{00000000-0005-0000-0000-00005B620000}"/>
    <cellStyle name="Nota 3 6 2 3 3 3 2 3 2" xfId="25176" xr:uid="{00000000-0005-0000-0000-00005C620000}"/>
    <cellStyle name="Nota 3 6 2 3 3 3 2 4" xfId="25177" xr:uid="{00000000-0005-0000-0000-00005D620000}"/>
    <cellStyle name="Nota 3 6 2 3 3 3 3" xfId="25178" xr:uid="{00000000-0005-0000-0000-00005E620000}"/>
    <cellStyle name="Nota 3 6 2 3 3 3 3 2" xfId="25179" xr:uid="{00000000-0005-0000-0000-00005F620000}"/>
    <cellStyle name="Nota 3 6 2 3 3 3 3 2 2" xfId="25180" xr:uid="{00000000-0005-0000-0000-000060620000}"/>
    <cellStyle name="Nota 3 6 2 3 3 3 3 3" xfId="25181" xr:uid="{00000000-0005-0000-0000-000061620000}"/>
    <cellStyle name="Nota 3 6 2 3 3 3 4" xfId="25182" xr:uid="{00000000-0005-0000-0000-000062620000}"/>
    <cellStyle name="Nota 3 6 2 3 3 3 4 2" xfId="25183" xr:uid="{00000000-0005-0000-0000-000063620000}"/>
    <cellStyle name="Nota 3 6 2 3 3 3 5" xfId="25184" xr:uid="{00000000-0005-0000-0000-000064620000}"/>
    <cellStyle name="Nota 3 6 2 3 3 3 5 2" xfId="25185" xr:uid="{00000000-0005-0000-0000-000065620000}"/>
    <cellStyle name="Nota 3 6 2 3 3 3 6" xfId="25186" xr:uid="{00000000-0005-0000-0000-000066620000}"/>
    <cellStyle name="Nota 3 6 2 3 3 4" xfId="25187" xr:uid="{00000000-0005-0000-0000-000067620000}"/>
    <cellStyle name="Nota 3 6 2 3 3 4 2" xfId="25188" xr:uid="{00000000-0005-0000-0000-000068620000}"/>
    <cellStyle name="Nota 3 6 2 3 3 4 2 2" xfId="25189" xr:uid="{00000000-0005-0000-0000-000069620000}"/>
    <cellStyle name="Nota 3 6 2 3 3 4 2 2 2" xfId="25190" xr:uid="{00000000-0005-0000-0000-00006A620000}"/>
    <cellStyle name="Nota 3 6 2 3 3 4 2 3" xfId="25191" xr:uid="{00000000-0005-0000-0000-00006B620000}"/>
    <cellStyle name="Nota 3 6 2 3 3 4 2 3 2" xfId="25192" xr:uid="{00000000-0005-0000-0000-00006C620000}"/>
    <cellStyle name="Nota 3 6 2 3 3 4 2 4" xfId="25193" xr:uid="{00000000-0005-0000-0000-00006D620000}"/>
    <cellStyle name="Nota 3 6 2 3 3 4 3" xfId="25194" xr:uid="{00000000-0005-0000-0000-00006E620000}"/>
    <cellStyle name="Nota 3 6 2 3 3 4 3 2" xfId="25195" xr:uid="{00000000-0005-0000-0000-00006F620000}"/>
    <cellStyle name="Nota 3 6 2 3 3 4 3 2 2" xfId="25196" xr:uid="{00000000-0005-0000-0000-000070620000}"/>
    <cellStyle name="Nota 3 6 2 3 3 4 3 3" xfId="25197" xr:uid="{00000000-0005-0000-0000-000071620000}"/>
    <cellStyle name="Nota 3 6 2 3 3 4 4" xfId="25198" xr:uid="{00000000-0005-0000-0000-000072620000}"/>
    <cellStyle name="Nota 3 6 2 3 3 4 4 2" xfId="25199" xr:uid="{00000000-0005-0000-0000-000073620000}"/>
    <cellStyle name="Nota 3 6 2 3 3 4 5" xfId="25200" xr:uid="{00000000-0005-0000-0000-000074620000}"/>
    <cellStyle name="Nota 3 6 2 3 3 4 5 2" xfId="25201" xr:uid="{00000000-0005-0000-0000-000075620000}"/>
    <cellStyle name="Nota 3 6 2 3 3 4 6" xfId="25202" xr:uid="{00000000-0005-0000-0000-000076620000}"/>
    <cellStyle name="Nota 3 6 2 3 3 5" xfId="25203" xr:uid="{00000000-0005-0000-0000-000077620000}"/>
    <cellStyle name="Nota 3 6 2 3 3 5 2" xfId="25204" xr:uid="{00000000-0005-0000-0000-000078620000}"/>
    <cellStyle name="Nota 3 6 2 3 3 5 2 2" xfId="25205" xr:uid="{00000000-0005-0000-0000-000079620000}"/>
    <cellStyle name="Nota 3 6 2 3 3 5 2 2 2" xfId="25206" xr:uid="{00000000-0005-0000-0000-00007A620000}"/>
    <cellStyle name="Nota 3 6 2 3 3 5 2 3" xfId="25207" xr:uid="{00000000-0005-0000-0000-00007B620000}"/>
    <cellStyle name="Nota 3 6 2 3 3 5 2 3 2" xfId="25208" xr:uid="{00000000-0005-0000-0000-00007C620000}"/>
    <cellStyle name="Nota 3 6 2 3 3 5 2 4" xfId="25209" xr:uid="{00000000-0005-0000-0000-00007D620000}"/>
    <cellStyle name="Nota 3 6 2 3 3 5 3" xfId="25210" xr:uid="{00000000-0005-0000-0000-00007E620000}"/>
    <cellStyle name="Nota 3 6 2 3 3 5 3 2" xfId="25211" xr:uid="{00000000-0005-0000-0000-00007F620000}"/>
    <cellStyle name="Nota 3 6 2 3 3 5 3 2 2" xfId="25212" xr:uid="{00000000-0005-0000-0000-000080620000}"/>
    <cellStyle name="Nota 3 6 2 3 3 5 3 3" xfId="25213" xr:uid="{00000000-0005-0000-0000-000081620000}"/>
    <cellStyle name="Nota 3 6 2 3 3 5 4" xfId="25214" xr:uid="{00000000-0005-0000-0000-000082620000}"/>
    <cellStyle name="Nota 3 6 2 3 3 5 4 2" xfId="25215" xr:uid="{00000000-0005-0000-0000-000083620000}"/>
    <cellStyle name="Nota 3 6 2 3 3 5 5" xfId="25216" xr:uid="{00000000-0005-0000-0000-000084620000}"/>
    <cellStyle name="Nota 3 6 2 3 3 5 5 2" xfId="25217" xr:uid="{00000000-0005-0000-0000-000085620000}"/>
    <cellStyle name="Nota 3 6 2 3 3 5 6" xfId="25218" xr:uid="{00000000-0005-0000-0000-000086620000}"/>
    <cellStyle name="Nota 3 6 2 3 3 6" xfId="25219" xr:uid="{00000000-0005-0000-0000-000087620000}"/>
    <cellStyle name="Nota 3 6 2 3 3 6 2" xfId="25220" xr:uid="{00000000-0005-0000-0000-000088620000}"/>
    <cellStyle name="Nota 3 6 2 3 3 6 2 2" xfId="25221" xr:uid="{00000000-0005-0000-0000-000089620000}"/>
    <cellStyle name="Nota 3 6 2 3 3 6 2 2 2" xfId="25222" xr:uid="{00000000-0005-0000-0000-00008A620000}"/>
    <cellStyle name="Nota 3 6 2 3 3 6 2 3" xfId="25223" xr:uid="{00000000-0005-0000-0000-00008B620000}"/>
    <cellStyle name="Nota 3 6 2 3 3 6 2 3 2" xfId="25224" xr:uid="{00000000-0005-0000-0000-00008C620000}"/>
    <cellStyle name="Nota 3 6 2 3 3 6 2 4" xfId="25225" xr:uid="{00000000-0005-0000-0000-00008D620000}"/>
    <cellStyle name="Nota 3 6 2 3 3 6 3" xfId="25226" xr:uid="{00000000-0005-0000-0000-00008E620000}"/>
    <cellStyle name="Nota 3 6 2 3 3 6 3 2" xfId="25227" xr:uid="{00000000-0005-0000-0000-00008F620000}"/>
    <cellStyle name="Nota 3 6 2 3 3 6 4" xfId="25228" xr:uid="{00000000-0005-0000-0000-000090620000}"/>
    <cellStyle name="Nota 3 6 2 3 3 6 4 2" xfId="25229" xr:uid="{00000000-0005-0000-0000-000091620000}"/>
    <cellStyle name="Nota 3 6 2 3 3 6 5" xfId="25230" xr:uid="{00000000-0005-0000-0000-000092620000}"/>
    <cellStyle name="Nota 3 6 2 3 3 7" xfId="25231" xr:uid="{00000000-0005-0000-0000-000093620000}"/>
    <cellStyle name="Nota 3 6 2 3 3 7 2" xfId="25232" xr:uid="{00000000-0005-0000-0000-000094620000}"/>
    <cellStyle name="Nota 3 6 2 3 3 7 2 2" xfId="25233" xr:uid="{00000000-0005-0000-0000-000095620000}"/>
    <cellStyle name="Nota 3 6 2 3 3 7 3" xfId="25234" xr:uid="{00000000-0005-0000-0000-000096620000}"/>
    <cellStyle name="Nota 3 6 2 3 3 7 3 2" xfId="25235" xr:uid="{00000000-0005-0000-0000-000097620000}"/>
    <cellStyle name="Nota 3 6 2 3 3 7 4" xfId="25236" xr:uid="{00000000-0005-0000-0000-000098620000}"/>
    <cellStyle name="Nota 3 6 2 3 3 8" xfId="25237" xr:uid="{00000000-0005-0000-0000-000099620000}"/>
    <cellStyle name="Nota 3 6 2 3 3 8 2" xfId="25238" xr:uid="{00000000-0005-0000-0000-00009A620000}"/>
    <cellStyle name="Nota 3 6 2 3 3 8 2 2" xfId="25239" xr:uid="{00000000-0005-0000-0000-00009B620000}"/>
    <cellStyle name="Nota 3 6 2 3 3 8 3" xfId="25240" xr:uid="{00000000-0005-0000-0000-00009C620000}"/>
    <cellStyle name="Nota 3 6 2 3 3 8 3 2" xfId="25241" xr:uid="{00000000-0005-0000-0000-00009D620000}"/>
    <cellStyle name="Nota 3 6 2 3 3 8 4" xfId="25242" xr:uid="{00000000-0005-0000-0000-00009E620000}"/>
    <cellStyle name="Nota 3 6 2 3 3 9" xfId="25243" xr:uid="{00000000-0005-0000-0000-00009F620000}"/>
    <cellStyle name="Nota 3 6 2 3 3 9 2" xfId="25244" xr:uid="{00000000-0005-0000-0000-0000A0620000}"/>
    <cellStyle name="Nota 3 6 2 3 3 9 2 2" xfId="25245" xr:uid="{00000000-0005-0000-0000-0000A1620000}"/>
    <cellStyle name="Nota 3 6 2 3 3 9 3" xfId="25246" xr:uid="{00000000-0005-0000-0000-0000A2620000}"/>
    <cellStyle name="Nota 3 6 2 3 4" xfId="25247" xr:uid="{00000000-0005-0000-0000-0000A3620000}"/>
    <cellStyle name="Nota 3 6 2 3 4 10" xfId="25248" xr:uid="{00000000-0005-0000-0000-0000A4620000}"/>
    <cellStyle name="Nota 3 6 2 3 4 10 2" xfId="25249" xr:uid="{00000000-0005-0000-0000-0000A5620000}"/>
    <cellStyle name="Nota 3 6 2 3 4 11" xfId="25250" xr:uid="{00000000-0005-0000-0000-0000A6620000}"/>
    <cellStyle name="Nota 3 6 2 3 4 11 2" xfId="25251" xr:uid="{00000000-0005-0000-0000-0000A7620000}"/>
    <cellStyle name="Nota 3 6 2 3 4 12" xfId="25252" xr:uid="{00000000-0005-0000-0000-0000A8620000}"/>
    <cellStyle name="Nota 3 6 2 3 4 2" xfId="25253" xr:uid="{00000000-0005-0000-0000-0000A9620000}"/>
    <cellStyle name="Nota 3 6 2 3 4 2 2" xfId="25254" xr:uid="{00000000-0005-0000-0000-0000AA620000}"/>
    <cellStyle name="Nota 3 6 2 3 4 2 2 2" xfId="25255" xr:uid="{00000000-0005-0000-0000-0000AB620000}"/>
    <cellStyle name="Nota 3 6 2 3 4 2 2 2 2" xfId="25256" xr:uid="{00000000-0005-0000-0000-0000AC620000}"/>
    <cellStyle name="Nota 3 6 2 3 4 2 2 3" xfId="25257" xr:uid="{00000000-0005-0000-0000-0000AD620000}"/>
    <cellStyle name="Nota 3 6 2 3 4 2 2 3 2" xfId="25258" xr:uid="{00000000-0005-0000-0000-0000AE620000}"/>
    <cellStyle name="Nota 3 6 2 3 4 2 2 4" xfId="25259" xr:uid="{00000000-0005-0000-0000-0000AF620000}"/>
    <cellStyle name="Nota 3 6 2 3 4 2 3" xfId="25260" xr:uid="{00000000-0005-0000-0000-0000B0620000}"/>
    <cellStyle name="Nota 3 6 2 3 4 2 3 2" xfId="25261" xr:uid="{00000000-0005-0000-0000-0000B1620000}"/>
    <cellStyle name="Nota 3 6 2 3 4 2 3 2 2" xfId="25262" xr:uid="{00000000-0005-0000-0000-0000B2620000}"/>
    <cellStyle name="Nota 3 6 2 3 4 2 3 3" xfId="25263" xr:uid="{00000000-0005-0000-0000-0000B3620000}"/>
    <cellStyle name="Nota 3 6 2 3 4 2 4" xfId="25264" xr:uid="{00000000-0005-0000-0000-0000B4620000}"/>
    <cellStyle name="Nota 3 6 2 3 4 2 4 2" xfId="25265" xr:uid="{00000000-0005-0000-0000-0000B5620000}"/>
    <cellStyle name="Nota 3 6 2 3 4 2 5" xfId="25266" xr:uid="{00000000-0005-0000-0000-0000B6620000}"/>
    <cellStyle name="Nota 3 6 2 3 4 2 5 2" xfId="25267" xr:uid="{00000000-0005-0000-0000-0000B7620000}"/>
    <cellStyle name="Nota 3 6 2 3 4 2 6" xfId="25268" xr:uid="{00000000-0005-0000-0000-0000B8620000}"/>
    <cellStyle name="Nota 3 6 2 3 4 3" xfId="25269" xr:uid="{00000000-0005-0000-0000-0000B9620000}"/>
    <cellStyle name="Nota 3 6 2 3 4 3 2" xfId="25270" xr:uid="{00000000-0005-0000-0000-0000BA620000}"/>
    <cellStyle name="Nota 3 6 2 3 4 3 2 2" xfId="25271" xr:uid="{00000000-0005-0000-0000-0000BB620000}"/>
    <cellStyle name="Nota 3 6 2 3 4 3 2 2 2" xfId="25272" xr:uid="{00000000-0005-0000-0000-0000BC620000}"/>
    <cellStyle name="Nota 3 6 2 3 4 3 2 3" xfId="25273" xr:uid="{00000000-0005-0000-0000-0000BD620000}"/>
    <cellStyle name="Nota 3 6 2 3 4 3 2 3 2" xfId="25274" xr:uid="{00000000-0005-0000-0000-0000BE620000}"/>
    <cellStyle name="Nota 3 6 2 3 4 3 2 4" xfId="25275" xr:uid="{00000000-0005-0000-0000-0000BF620000}"/>
    <cellStyle name="Nota 3 6 2 3 4 3 3" xfId="25276" xr:uid="{00000000-0005-0000-0000-0000C0620000}"/>
    <cellStyle name="Nota 3 6 2 3 4 3 3 2" xfId="25277" xr:uid="{00000000-0005-0000-0000-0000C1620000}"/>
    <cellStyle name="Nota 3 6 2 3 4 3 3 2 2" xfId="25278" xr:uid="{00000000-0005-0000-0000-0000C2620000}"/>
    <cellStyle name="Nota 3 6 2 3 4 3 3 3" xfId="25279" xr:uid="{00000000-0005-0000-0000-0000C3620000}"/>
    <cellStyle name="Nota 3 6 2 3 4 3 4" xfId="25280" xr:uid="{00000000-0005-0000-0000-0000C4620000}"/>
    <cellStyle name="Nota 3 6 2 3 4 3 4 2" xfId="25281" xr:uid="{00000000-0005-0000-0000-0000C5620000}"/>
    <cellStyle name="Nota 3 6 2 3 4 3 5" xfId="25282" xr:uid="{00000000-0005-0000-0000-0000C6620000}"/>
    <cellStyle name="Nota 3 6 2 3 4 3 5 2" xfId="25283" xr:uid="{00000000-0005-0000-0000-0000C7620000}"/>
    <cellStyle name="Nota 3 6 2 3 4 3 6" xfId="25284" xr:uid="{00000000-0005-0000-0000-0000C8620000}"/>
    <cellStyle name="Nota 3 6 2 3 4 4" xfId="25285" xr:uid="{00000000-0005-0000-0000-0000C9620000}"/>
    <cellStyle name="Nota 3 6 2 3 4 4 2" xfId="25286" xr:uid="{00000000-0005-0000-0000-0000CA620000}"/>
    <cellStyle name="Nota 3 6 2 3 4 4 2 2" xfId="25287" xr:uid="{00000000-0005-0000-0000-0000CB620000}"/>
    <cellStyle name="Nota 3 6 2 3 4 4 2 2 2" xfId="25288" xr:uid="{00000000-0005-0000-0000-0000CC620000}"/>
    <cellStyle name="Nota 3 6 2 3 4 4 2 3" xfId="25289" xr:uid="{00000000-0005-0000-0000-0000CD620000}"/>
    <cellStyle name="Nota 3 6 2 3 4 4 2 3 2" xfId="25290" xr:uid="{00000000-0005-0000-0000-0000CE620000}"/>
    <cellStyle name="Nota 3 6 2 3 4 4 2 4" xfId="25291" xr:uid="{00000000-0005-0000-0000-0000CF620000}"/>
    <cellStyle name="Nota 3 6 2 3 4 4 3" xfId="25292" xr:uid="{00000000-0005-0000-0000-0000D0620000}"/>
    <cellStyle name="Nota 3 6 2 3 4 4 3 2" xfId="25293" xr:uid="{00000000-0005-0000-0000-0000D1620000}"/>
    <cellStyle name="Nota 3 6 2 3 4 4 3 2 2" xfId="25294" xr:uid="{00000000-0005-0000-0000-0000D2620000}"/>
    <cellStyle name="Nota 3 6 2 3 4 4 3 3" xfId="25295" xr:uid="{00000000-0005-0000-0000-0000D3620000}"/>
    <cellStyle name="Nota 3 6 2 3 4 4 4" xfId="25296" xr:uid="{00000000-0005-0000-0000-0000D4620000}"/>
    <cellStyle name="Nota 3 6 2 3 4 4 4 2" xfId="25297" xr:uid="{00000000-0005-0000-0000-0000D5620000}"/>
    <cellStyle name="Nota 3 6 2 3 4 4 5" xfId="25298" xr:uid="{00000000-0005-0000-0000-0000D6620000}"/>
    <cellStyle name="Nota 3 6 2 3 4 4 5 2" xfId="25299" xr:uid="{00000000-0005-0000-0000-0000D7620000}"/>
    <cellStyle name="Nota 3 6 2 3 4 4 6" xfId="25300" xr:uid="{00000000-0005-0000-0000-0000D8620000}"/>
    <cellStyle name="Nota 3 6 2 3 4 5" xfId="25301" xr:uid="{00000000-0005-0000-0000-0000D9620000}"/>
    <cellStyle name="Nota 3 6 2 3 4 5 2" xfId="25302" xr:uid="{00000000-0005-0000-0000-0000DA620000}"/>
    <cellStyle name="Nota 3 6 2 3 4 5 2 2" xfId="25303" xr:uid="{00000000-0005-0000-0000-0000DB620000}"/>
    <cellStyle name="Nota 3 6 2 3 4 5 2 2 2" xfId="25304" xr:uid="{00000000-0005-0000-0000-0000DC620000}"/>
    <cellStyle name="Nota 3 6 2 3 4 5 2 3" xfId="25305" xr:uid="{00000000-0005-0000-0000-0000DD620000}"/>
    <cellStyle name="Nota 3 6 2 3 4 5 2 3 2" xfId="25306" xr:uid="{00000000-0005-0000-0000-0000DE620000}"/>
    <cellStyle name="Nota 3 6 2 3 4 5 2 4" xfId="25307" xr:uid="{00000000-0005-0000-0000-0000DF620000}"/>
    <cellStyle name="Nota 3 6 2 3 4 5 3" xfId="25308" xr:uid="{00000000-0005-0000-0000-0000E0620000}"/>
    <cellStyle name="Nota 3 6 2 3 4 5 3 2" xfId="25309" xr:uid="{00000000-0005-0000-0000-0000E1620000}"/>
    <cellStyle name="Nota 3 6 2 3 4 5 3 2 2" xfId="25310" xr:uid="{00000000-0005-0000-0000-0000E2620000}"/>
    <cellStyle name="Nota 3 6 2 3 4 5 3 3" xfId="25311" xr:uid="{00000000-0005-0000-0000-0000E3620000}"/>
    <cellStyle name="Nota 3 6 2 3 4 5 4" xfId="25312" xr:uid="{00000000-0005-0000-0000-0000E4620000}"/>
    <cellStyle name="Nota 3 6 2 3 4 5 4 2" xfId="25313" xr:uid="{00000000-0005-0000-0000-0000E5620000}"/>
    <cellStyle name="Nota 3 6 2 3 4 5 5" xfId="25314" xr:uid="{00000000-0005-0000-0000-0000E6620000}"/>
    <cellStyle name="Nota 3 6 2 3 4 5 5 2" xfId="25315" xr:uid="{00000000-0005-0000-0000-0000E7620000}"/>
    <cellStyle name="Nota 3 6 2 3 4 5 6" xfId="25316" xr:uid="{00000000-0005-0000-0000-0000E8620000}"/>
    <cellStyle name="Nota 3 6 2 3 4 6" xfId="25317" xr:uid="{00000000-0005-0000-0000-0000E9620000}"/>
    <cellStyle name="Nota 3 6 2 3 4 6 2" xfId="25318" xr:uid="{00000000-0005-0000-0000-0000EA620000}"/>
    <cellStyle name="Nota 3 6 2 3 4 6 2 2" xfId="25319" xr:uid="{00000000-0005-0000-0000-0000EB620000}"/>
    <cellStyle name="Nota 3 6 2 3 4 6 2 2 2" xfId="25320" xr:uid="{00000000-0005-0000-0000-0000EC620000}"/>
    <cellStyle name="Nota 3 6 2 3 4 6 2 3" xfId="25321" xr:uid="{00000000-0005-0000-0000-0000ED620000}"/>
    <cellStyle name="Nota 3 6 2 3 4 6 2 3 2" xfId="25322" xr:uid="{00000000-0005-0000-0000-0000EE620000}"/>
    <cellStyle name="Nota 3 6 2 3 4 6 2 4" xfId="25323" xr:uid="{00000000-0005-0000-0000-0000EF620000}"/>
    <cellStyle name="Nota 3 6 2 3 4 6 3" xfId="25324" xr:uid="{00000000-0005-0000-0000-0000F0620000}"/>
    <cellStyle name="Nota 3 6 2 3 4 6 3 2" xfId="25325" xr:uid="{00000000-0005-0000-0000-0000F1620000}"/>
    <cellStyle name="Nota 3 6 2 3 4 6 4" xfId="25326" xr:uid="{00000000-0005-0000-0000-0000F2620000}"/>
    <cellStyle name="Nota 3 6 2 3 4 6 4 2" xfId="25327" xr:uid="{00000000-0005-0000-0000-0000F3620000}"/>
    <cellStyle name="Nota 3 6 2 3 4 6 5" xfId="25328" xr:uid="{00000000-0005-0000-0000-0000F4620000}"/>
    <cellStyle name="Nota 3 6 2 3 4 7" xfId="25329" xr:uid="{00000000-0005-0000-0000-0000F5620000}"/>
    <cellStyle name="Nota 3 6 2 3 4 7 2" xfId="25330" xr:uid="{00000000-0005-0000-0000-0000F6620000}"/>
    <cellStyle name="Nota 3 6 2 3 4 7 2 2" xfId="25331" xr:uid="{00000000-0005-0000-0000-0000F7620000}"/>
    <cellStyle name="Nota 3 6 2 3 4 7 3" xfId="25332" xr:uid="{00000000-0005-0000-0000-0000F8620000}"/>
    <cellStyle name="Nota 3 6 2 3 4 7 3 2" xfId="25333" xr:uid="{00000000-0005-0000-0000-0000F9620000}"/>
    <cellStyle name="Nota 3 6 2 3 4 7 4" xfId="25334" xr:uid="{00000000-0005-0000-0000-0000FA620000}"/>
    <cellStyle name="Nota 3 6 2 3 4 8" xfId="25335" xr:uid="{00000000-0005-0000-0000-0000FB620000}"/>
    <cellStyle name="Nota 3 6 2 3 4 8 2" xfId="25336" xr:uid="{00000000-0005-0000-0000-0000FC620000}"/>
    <cellStyle name="Nota 3 6 2 3 4 8 2 2" xfId="25337" xr:uid="{00000000-0005-0000-0000-0000FD620000}"/>
    <cellStyle name="Nota 3 6 2 3 4 8 3" xfId="25338" xr:uid="{00000000-0005-0000-0000-0000FE620000}"/>
    <cellStyle name="Nota 3 6 2 3 4 8 3 2" xfId="25339" xr:uid="{00000000-0005-0000-0000-0000FF620000}"/>
    <cellStyle name="Nota 3 6 2 3 4 8 4" xfId="25340" xr:uid="{00000000-0005-0000-0000-000000630000}"/>
    <cellStyle name="Nota 3 6 2 3 4 9" xfId="25341" xr:uid="{00000000-0005-0000-0000-000001630000}"/>
    <cellStyle name="Nota 3 6 2 3 4 9 2" xfId="25342" xr:uid="{00000000-0005-0000-0000-000002630000}"/>
    <cellStyle name="Nota 3 6 2 3 4 9 2 2" xfId="25343" xr:uid="{00000000-0005-0000-0000-000003630000}"/>
    <cellStyle name="Nota 3 6 2 3 4 9 3" xfId="25344" xr:uid="{00000000-0005-0000-0000-000004630000}"/>
    <cellStyle name="Nota 3 6 2 3 5" xfId="25345" xr:uid="{00000000-0005-0000-0000-000005630000}"/>
    <cellStyle name="Nota 3 6 2 3 5 2" xfId="25346" xr:uid="{00000000-0005-0000-0000-000006630000}"/>
    <cellStyle name="Nota 3 6 2 3 5 2 2" xfId="25347" xr:uid="{00000000-0005-0000-0000-000007630000}"/>
    <cellStyle name="Nota 3 6 2 3 5 2 2 2" xfId="25348" xr:uid="{00000000-0005-0000-0000-000008630000}"/>
    <cellStyle name="Nota 3 6 2 3 5 2 3" xfId="25349" xr:uid="{00000000-0005-0000-0000-000009630000}"/>
    <cellStyle name="Nota 3 6 2 3 5 3" xfId="25350" xr:uid="{00000000-0005-0000-0000-00000A630000}"/>
    <cellStyle name="Nota 3 6 2 3 5 3 2" xfId="25351" xr:uid="{00000000-0005-0000-0000-00000B630000}"/>
    <cellStyle name="Nota 3 6 2 3 5 3 2 2" xfId="25352" xr:uid="{00000000-0005-0000-0000-00000C630000}"/>
    <cellStyle name="Nota 3 6 2 3 5 3 3" xfId="25353" xr:uid="{00000000-0005-0000-0000-00000D630000}"/>
    <cellStyle name="Nota 3 6 2 3 5 4" xfId="25354" xr:uid="{00000000-0005-0000-0000-00000E630000}"/>
    <cellStyle name="Nota 3 6 2 3 5 4 2" xfId="25355" xr:uid="{00000000-0005-0000-0000-00000F630000}"/>
    <cellStyle name="Nota 3 6 2 3 5 4 2 2" xfId="25356" xr:uid="{00000000-0005-0000-0000-000010630000}"/>
    <cellStyle name="Nota 3 6 2 3 5 4 3" xfId="25357" xr:uid="{00000000-0005-0000-0000-000011630000}"/>
    <cellStyle name="Nota 3 6 2 3 5 5" xfId="25358" xr:uid="{00000000-0005-0000-0000-000012630000}"/>
    <cellStyle name="Nota 3 6 2 3 5 5 2" xfId="25359" xr:uid="{00000000-0005-0000-0000-000013630000}"/>
    <cellStyle name="Nota 3 6 2 3 5 5 2 2" xfId="25360" xr:uid="{00000000-0005-0000-0000-000014630000}"/>
    <cellStyle name="Nota 3 6 2 3 5 5 3" xfId="25361" xr:uid="{00000000-0005-0000-0000-000015630000}"/>
    <cellStyle name="Nota 3 6 2 3 5 6" xfId="25362" xr:uid="{00000000-0005-0000-0000-000016630000}"/>
    <cellStyle name="Nota 3 6 2 3 5 6 2" xfId="25363" xr:uid="{00000000-0005-0000-0000-000017630000}"/>
    <cellStyle name="Nota 3 6 2 3 5 6 2 2" xfId="25364" xr:uid="{00000000-0005-0000-0000-000018630000}"/>
    <cellStyle name="Nota 3 6 2 3 5 6 3" xfId="25365" xr:uid="{00000000-0005-0000-0000-000019630000}"/>
    <cellStyle name="Nota 3 6 2 3 5 7" xfId="25366" xr:uid="{00000000-0005-0000-0000-00001A630000}"/>
    <cellStyle name="Nota 3 6 2 3 5 7 2" xfId="25367" xr:uid="{00000000-0005-0000-0000-00001B630000}"/>
    <cellStyle name="Nota 3 6 2 3 5 8" xfId="25368" xr:uid="{00000000-0005-0000-0000-00001C630000}"/>
    <cellStyle name="Nota 3 6 2 3 5 8 2" xfId="25369" xr:uid="{00000000-0005-0000-0000-00001D630000}"/>
    <cellStyle name="Nota 3 6 2 3 5 9" xfId="25370" xr:uid="{00000000-0005-0000-0000-00001E630000}"/>
    <cellStyle name="Nota 3 6 2 3 6" xfId="25371" xr:uid="{00000000-0005-0000-0000-00001F630000}"/>
    <cellStyle name="Nota 3 6 2 3 6 2" xfId="25372" xr:uid="{00000000-0005-0000-0000-000020630000}"/>
    <cellStyle name="Nota 3 6 2 3 6 2 2" xfId="25373" xr:uid="{00000000-0005-0000-0000-000021630000}"/>
    <cellStyle name="Nota 3 6 2 3 6 3" xfId="25374" xr:uid="{00000000-0005-0000-0000-000022630000}"/>
    <cellStyle name="Nota 3 6 2 3 6 3 2" xfId="25375" xr:uid="{00000000-0005-0000-0000-000023630000}"/>
    <cellStyle name="Nota 3 6 2 3 6 4" xfId="25376" xr:uid="{00000000-0005-0000-0000-000024630000}"/>
    <cellStyle name="Nota 3 6 2 3 7" xfId="25377" xr:uid="{00000000-0005-0000-0000-000025630000}"/>
    <cellStyle name="Nota 3 6 2 3 7 2" xfId="25378" xr:uid="{00000000-0005-0000-0000-000026630000}"/>
    <cellStyle name="Nota 3 6 2 3 8" xfId="25379" xr:uid="{00000000-0005-0000-0000-000027630000}"/>
    <cellStyle name="Nota 3 6 2 3 8 2" xfId="25380" xr:uid="{00000000-0005-0000-0000-000028630000}"/>
    <cellStyle name="Nota 3 6 2 3 9" xfId="25381" xr:uid="{00000000-0005-0000-0000-000029630000}"/>
    <cellStyle name="Nota 3 6 2 4" xfId="25382" xr:uid="{00000000-0005-0000-0000-00002A630000}"/>
    <cellStyle name="Nota 3 6 2 4 10" xfId="25383" xr:uid="{00000000-0005-0000-0000-00002B630000}"/>
    <cellStyle name="Nota 3 6 2 4 10 2" xfId="25384" xr:uid="{00000000-0005-0000-0000-00002C630000}"/>
    <cellStyle name="Nota 3 6 2 4 11" xfId="25385" xr:uid="{00000000-0005-0000-0000-00002D630000}"/>
    <cellStyle name="Nota 3 6 2 4 11 2" xfId="25386" xr:uid="{00000000-0005-0000-0000-00002E630000}"/>
    <cellStyle name="Nota 3 6 2 4 12" xfId="25387" xr:uid="{00000000-0005-0000-0000-00002F630000}"/>
    <cellStyle name="Nota 3 6 2 4 2" xfId="25388" xr:uid="{00000000-0005-0000-0000-000030630000}"/>
    <cellStyle name="Nota 3 6 2 4 2 2" xfId="25389" xr:uid="{00000000-0005-0000-0000-000031630000}"/>
    <cellStyle name="Nota 3 6 2 4 2 2 2" xfId="25390" xr:uid="{00000000-0005-0000-0000-000032630000}"/>
    <cellStyle name="Nota 3 6 2 4 2 2 2 2" xfId="25391" xr:uid="{00000000-0005-0000-0000-000033630000}"/>
    <cellStyle name="Nota 3 6 2 4 2 2 3" xfId="25392" xr:uid="{00000000-0005-0000-0000-000034630000}"/>
    <cellStyle name="Nota 3 6 2 4 2 2 3 2" xfId="25393" xr:uid="{00000000-0005-0000-0000-000035630000}"/>
    <cellStyle name="Nota 3 6 2 4 2 2 4" xfId="25394" xr:uid="{00000000-0005-0000-0000-000036630000}"/>
    <cellStyle name="Nota 3 6 2 4 2 3" xfId="25395" xr:uid="{00000000-0005-0000-0000-000037630000}"/>
    <cellStyle name="Nota 3 6 2 4 2 3 2" xfId="25396" xr:uid="{00000000-0005-0000-0000-000038630000}"/>
    <cellStyle name="Nota 3 6 2 4 2 3 2 2" xfId="25397" xr:uid="{00000000-0005-0000-0000-000039630000}"/>
    <cellStyle name="Nota 3 6 2 4 2 3 3" xfId="25398" xr:uid="{00000000-0005-0000-0000-00003A630000}"/>
    <cellStyle name="Nota 3 6 2 4 2 4" xfId="25399" xr:uid="{00000000-0005-0000-0000-00003B630000}"/>
    <cellStyle name="Nota 3 6 2 4 2 4 2" xfId="25400" xr:uid="{00000000-0005-0000-0000-00003C630000}"/>
    <cellStyle name="Nota 3 6 2 4 2 5" xfId="25401" xr:uid="{00000000-0005-0000-0000-00003D630000}"/>
    <cellStyle name="Nota 3 6 2 4 2 5 2" xfId="25402" xr:uid="{00000000-0005-0000-0000-00003E630000}"/>
    <cellStyle name="Nota 3 6 2 4 2 6" xfId="25403" xr:uid="{00000000-0005-0000-0000-00003F630000}"/>
    <cellStyle name="Nota 3 6 2 4 3" xfId="25404" xr:uid="{00000000-0005-0000-0000-000040630000}"/>
    <cellStyle name="Nota 3 6 2 4 3 2" xfId="25405" xr:uid="{00000000-0005-0000-0000-000041630000}"/>
    <cellStyle name="Nota 3 6 2 4 3 2 2" xfId="25406" xr:uid="{00000000-0005-0000-0000-000042630000}"/>
    <cellStyle name="Nota 3 6 2 4 3 2 2 2" xfId="25407" xr:uid="{00000000-0005-0000-0000-000043630000}"/>
    <cellStyle name="Nota 3 6 2 4 3 2 3" xfId="25408" xr:uid="{00000000-0005-0000-0000-000044630000}"/>
    <cellStyle name="Nota 3 6 2 4 3 2 3 2" xfId="25409" xr:uid="{00000000-0005-0000-0000-000045630000}"/>
    <cellStyle name="Nota 3 6 2 4 3 2 4" xfId="25410" xr:uid="{00000000-0005-0000-0000-000046630000}"/>
    <cellStyle name="Nota 3 6 2 4 3 3" xfId="25411" xr:uid="{00000000-0005-0000-0000-000047630000}"/>
    <cellStyle name="Nota 3 6 2 4 3 3 2" xfId="25412" xr:uid="{00000000-0005-0000-0000-000048630000}"/>
    <cellStyle name="Nota 3 6 2 4 3 3 2 2" xfId="25413" xr:uid="{00000000-0005-0000-0000-000049630000}"/>
    <cellStyle name="Nota 3 6 2 4 3 3 3" xfId="25414" xr:uid="{00000000-0005-0000-0000-00004A630000}"/>
    <cellStyle name="Nota 3 6 2 4 3 4" xfId="25415" xr:uid="{00000000-0005-0000-0000-00004B630000}"/>
    <cellStyle name="Nota 3 6 2 4 3 4 2" xfId="25416" xr:uid="{00000000-0005-0000-0000-00004C630000}"/>
    <cellStyle name="Nota 3 6 2 4 3 5" xfId="25417" xr:uid="{00000000-0005-0000-0000-00004D630000}"/>
    <cellStyle name="Nota 3 6 2 4 3 5 2" xfId="25418" xr:uid="{00000000-0005-0000-0000-00004E630000}"/>
    <cellStyle name="Nota 3 6 2 4 3 6" xfId="25419" xr:uid="{00000000-0005-0000-0000-00004F630000}"/>
    <cellStyle name="Nota 3 6 2 4 4" xfId="25420" xr:uid="{00000000-0005-0000-0000-000050630000}"/>
    <cellStyle name="Nota 3 6 2 4 4 2" xfId="25421" xr:uid="{00000000-0005-0000-0000-000051630000}"/>
    <cellStyle name="Nota 3 6 2 4 4 2 2" xfId="25422" xr:uid="{00000000-0005-0000-0000-000052630000}"/>
    <cellStyle name="Nota 3 6 2 4 4 2 2 2" xfId="25423" xr:uid="{00000000-0005-0000-0000-000053630000}"/>
    <cellStyle name="Nota 3 6 2 4 4 2 3" xfId="25424" xr:uid="{00000000-0005-0000-0000-000054630000}"/>
    <cellStyle name="Nota 3 6 2 4 4 2 3 2" xfId="25425" xr:uid="{00000000-0005-0000-0000-000055630000}"/>
    <cellStyle name="Nota 3 6 2 4 4 2 4" xfId="25426" xr:uid="{00000000-0005-0000-0000-000056630000}"/>
    <cellStyle name="Nota 3 6 2 4 4 3" xfId="25427" xr:uid="{00000000-0005-0000-0000-000057630000}"/>
    <cellStyle name="Nota 3 6 2 4 4 3 2" xfId="25428" xr:uid="{00000000-0005-0000-0000-000058630000}"/>
    <cellStyle name="Nota 3 6 2 4 4 3 2 2" xfId="25429" xr:uid="{00000000-0005-0000-0000-000059630000}"/>
    <cellStyle name="Nota 3 6 2 4 4 3 3" xfId="25430" xr:uid="{00000000-0005-0000-0000-00005A630000}"/>
    <cellStyle name="Nota 3 6 2 4 4 4" xfId="25431" xr:uid="{00000000-0005-0000-0000-00005B630000}"/>
    <cellStyle name="Nota 3 6 2 4 4 4 2" xfId="25432" xr:uid="{00000000-0005-0000-0000-00005C630000}"/>
    <cellStyle name="Nota 3 6 2 4 4 5" xfId="25433" xr:uid="{00000000-0005-0000-0000-00005D630000}"/>
    <cellStyle name="Nota 3 6 2 4 4 5 2" xfId="25434" xr:uid="{00000000-0005-0000-0000-00005E630000}"/>
    <cellStyle name="Nota 3 6 2 4 4 6" xfId="25435" xr:uid="{00000000-0005-0000-0000-00005F630000}"/>
    <cellStyle name="Nota 3 6 2 4 5" xfId="25436" xr:uid="{00000000-0005-0000-0000-000060630000}"/>
    <cellStyle name="Nota 3 6 2 4 5 2" xfId="25437" xr:uid="{00000000-0005-0000-0000-000061630000}"/>
    <cellStyle name="Nota 3 6 2 4 5 2 2" xfId="25438" xr:uid="{00000000-0005-0000-0000-000062630000}"/>
    <cellStyle name="Nota 3 6 2 4 5 2 2 2" xfId="25439" xr:uid="{00000000-0005-0000-0000-000063630000}"/>
    <cellStyle name="Nota 3 6 2 4 5 2 3" xfId="25440" xr:uid="{00000000-0005-0000-0000-000064630000}"/>
    <cellStyle name="Nota 3 6 2 4 5 2 3 2" xfId="25441" xr:uid="{00000000-0005-0000-0000-000065630000}"/>
    <cellStyle name="Nota 3 6 2 4 5 2 4" xfId="25442" xr:uid="{00000000-0005-0000-0000-000066630000}"/>
    <cellStyle name="Nota 3 6 2 4 5 3" xfId="25443" xr:uid="{00000000-0005-0000-0000-000067630000}"/>
    <cellStyle name="Nota 3 6 2 4 5 3 2" xfId="25444" xr:uid="{00000000-0005-0000-0000-000068630000}"/>
    <cellStyle name="Nota 3 6 2 4 5 3 2 2" xfId="25445" xr:uid="{00000000-0005-0000-0000-000069630000}"/>
    <cellStyle name="Nota 3 6 2 4 5 3 3" xfId="25446" xr:uid="{00000000-0005-0000-0000-00006A630000}"/>
    <cellStyle name="Nota 3 6 2 4 5 4" xfId="25447" xr:uid="{00000000-0005-0000-0000-00006B630000}"/>
    <cellStyle name="Nota 3 6 2 4 5 4 2" xfId="25448" xr:uid="{00000000-0005-0000-0000-00006C630000}"/>
    <cellStyle name="Nota 3 6 2 4 5 5" xfId="25449" xr:uid="{00000000-0005-0000-0000-00006D630000}"/>
    <cellStyle name="Nota 3 6 2 4 5 5 2" xfId="25450" xr:uid="{00000000-0005-0000-0000-00006E630000}"/>
    <cellStyle name="Nota 3 6 2 4 5 6" xfId="25451" xr:uid="{00000000-0005-0000-0000-00006F630000}"/>
    <cellStyle name="Nota 3 6 2 4 6" xfId="25452" xr:uid="{00000000-0005-0000-0000-000070630000}"/>
    <cellStyle name="Nota 3 6 2 4 6 2" xfId="25453" xr:uid="{00000000-0005-0000-0000-000071630000}"/>
    <cellStyle name="Nota 3 6 2 4 6 2 2" xfId="25454" xr:uid="{00000000-0005-0000-0000-000072630000}"/>
    <cellStyle name="Nota 3 6 2 4 6 2 2 2" xfId="25455" xr:uid="{00000000-0005-0000-0000-000073630000}"/>
    <cellStyle name="Nota 3 6 2 4 6 2 3" xfId="25456" xr:uid="{00000000-0005-0000-0000-000074630000}"/>
    <cellStyle name="Nota 3 6 2 4 6 2 3 2" xfId="25457" xr:uid="{00000000-0005-0000-0000-000075630000}"/>
    <cellStyle name="Nota 3 6 2 4 6 2 4" xfId="25458" xr:uid="{00000000-0005-0000-0000-000076630000}"/>
    <cellStyle name="Nota 3 6 2 4 6 3" xfId="25459" xr:uid="{00000000-0005-0000-0000-000077630000}"/>
    <cellStyle name="Nota 3 6 2 4 6 3 2" xfId="25460" xr:uid="{00000000-0005-0000-0000-000078630000}"/>
    <cellStyle name="Nota 3 6 2 4 6 4" xfId="25461" xr:uid="{00000000-0005-0000-0000-000079630000}"/>
    <cellStyle name="Nota 3 6 2 4 6 4 2" xfId="25462" xr:uid="{00000000-0005-0000-0000-00007A630000}"/>
    <cellStyle name="Nota 3 6 2 4 6 5" xfId="25463" xr:uid="{00000000-0005-0000-0000-00007B630000}"/>
    <cellStyle name="Nota 3 6 2 4 7" xfId="25464" xr:uid="{00000000-0005-0000-0000-00007C630000}"/>
    <cellStyle name="Nota 3 6 2 4 7 2" xfId="25465" xr:uid="{00000000-0005-0000-0000-00007D630000}"/>
    <cellStyle name="Nota 3 6 2 4 7 2 2" xfId="25466" xr:uid="{00000000-0005-0000-0000-00007E630000}"/>
    <cellStyle name="Nota 3 6 2 4 7 3" xfId="25467" xr:uid="{00000000-0005-0000-0000-00007F630000}"/>
    <cellStyle name="Nota 3 6 2 4 7 3 2" xfId="25468" xr:uid="{00000000-0005-0000-0000-000080630000}"/>
    <cellStyle name="Nota 3 6 2 4 7 4" xfId="25469" xr:uid="{00000000-0005-0000-0000-000081630000}"/>
    <cellStyle name="Nota 3 6 2 4 8" xfId="25470" xr:uid="{00000000-0005-0000-0000-000082630000}"/>
    <cellStyle name="Nota 3 6 2 4 8 2" xfId="25471" xr:uid="{00000000-0005-0000-0000-000083630000}"/>
    <cellStyle name="Nota 3 6 2 4 8 2 2" xfId="25472" xr:uid="{00000000-0005-0000-0000-000084630000}"/>
    <cellStyle name="Nota 3 6 2 4 8 3" xfId="25473" xr:uid="{00000000-0005-0000-0000-000085630000}"/>
    <cellStyle name="Nota 3 6 2 4 8 3 2" xfId="25474" xr:uid="{00000000-0005-0000-0000-000086630000}"/>
    <cellStyle name="Nota 3 6 2 4 8 4" xfId="25475" xr:uid="{00000000-0005-0000-0000-000087630000}"/>
    <cellStyle name="Nota 3 6 2 4 9" xfId="25476" xr:uid="{00000000-0005-0000-0000-000088630000}"/>
    <cellStyle name="Nota 3 6 2 4 9 2" xfId="25477" xr:uid="{00000000-0005-0000-0000-000089630000}"/>
    <cellStyle name="Nota 3 6 2 4 9 2 2" xfId="25478" xr:uid="{00000000-0005-0000-0000-00008A630000}"/>
    <cellStyle name="Nota 3 6 2 4 9 3" xfId="25479" xr:uid="{00000000-0005-0000-0000-00008B630000}"/>
    <cellStyle name="Nota 3 6 2 5" xfId="25480" xr:uid="{00000000-0005-0000-0000-00008C630000}"/>
    <cellStyle name="Nota 3 6 2 5 2" xfId="25481" xr:uid="{00000000-0005-0000-0000-00008D630000}"/>
    <cellStyle name="Nota 3 6 2 5 2 2" xfId="25482" xr:uid="{00000000-0005-0000-0000-00008E630000}"/>
    <cellStyle name="Nota 3 6 2 5 2 2 2" xfId="25483" xr:uid="{00000000-0005-0000-0000-00008F630000}"/>
    <cellStyle name="Nota 3 6 2 5 2 2 2 2" xfId="25484" xr:uid="{00000000-0005-0000-0000-000090630000}"/>
    <cellStyle name="Nota 3 6 2 5 2 2 3" xfId="25485" xr:uid="{00000000-0005-0000-0000-000091630000}"/>
    <cellStyle name="Nota 3 6 2 5 2 3" xfId="25486" xr:uid="{00000000-0005-0000-0000-000092630000}"/>
    <cellStyle name="Nota 3 6 2 5 2 3 2" xfId="25487" xr:uid="{00000000-0005-0000-0000-000093630000}"/>
    <cellStyle name="Nota 3 6 2 5 2 4" xfId="25488" xr:uid="{00000000-0005-0000-0000-000094630000}"/>
    <cellStyle name="Nota 3 6 2 5 2 4 2" xfId="25489" xr:uid="{00000000-0005-0000-0000-000095630000}"/>
    <cellStyle name="Nota 3 6 2 5 2 5" xfId="25490" xr:uid="{00000000-0005-0000-0000-000096630000}"/>
    <cellStyle name="Nota 3 6 2 5 3" xfId="25491" xr:uid="{00000000-0005-0000-0000-000097630000}"/>
    <cellStyle name="Nota 3 6 2 5 3 2" xfId="25492" xr:uid="{00000000-0005-0000-0000-000098630000}"/>
    <cellStyle name="Nota 3 6 2 5 3 2 2" xfId="25493" xr:uid="{00000000-0005-0000-0000-000099630000}"/>
    <cellStyle name="Nota 3 6 2 5 3 3" xfId="25494" xr:uid="{00000000-0005-0000-0000-00009A630000}"/>
    <cellStyle name="Nota 3 6 2 5 4" xfId="25495" xr:uid="{00000000-0005-0000-0000-00009B630000}"/>
    <cellStyle name="Nota 3 6 2 5 4 2" xfId="25496" xr:uid="{00000000-0005-0000-0000-00009C630000}"/>
    <cellStyle name="Nota 3 6 2 5 4 2 2" xfId="25497" xr:uid="{00000000-0005-0000-0000-00009D630000}"/>
    <cellStyle name="Nota 3 6 2 5 4 3" xfId="25498" xr:uid="{00000000-0005-0000-0000-00009E630000}"/>
    <cellStyle name="Nota 3 6 2 5 5" xfId="25499" xr:uid="{00000000-0005-0000-0000-00009F630000}"/>
    <cellStyle name="Nota 3 6 2 5 5 2" xfId="25500" xr:uid="{00000000-0005-0000-0000-0000A0630000}"/>
    <cellStyle name="Nota 3 6 2 5 5 2 2" xfId="25501" xr:uid="{00000000-0005-0000-0000-0000A1630000}"/>
    <cellStyle name="Nota 3 6 2 5 5 3" xfId="25502" xr:uid="{00000000-0005-0000-0000-0000A2630000}"/>
    <cellStyle name="Nota 3 6 2 5 6" xfId="25503" xr:uid="{00000000-0005-0000-0000-0000A3630000}"/>
    <cellStyle name="Nota 3 6 2 5 6 2" xfId="25504" xr:uid="{00000000-0005-0000-0000-0000A4630000}"/>
    <cellStyle name="Nota 3 6 2 5 6 2 2" xfId="25505" xr:uid="{00000000-0005-0000-0000-0000A5630000}"/>
    <cellStyle name="Nota 3 6 2 5 6 3" xfId="25506" xr:uid="{00000000-0005-0000-0000-0000A6630000}"/>
    <cellStyle name="Nota 3 6 2 5 7" xfId="25507" xr:uid="{00000000-0005-0000-0000-0000A7630000}"/>
    <cellStyle name="Nota 3 6 2 5 7 2" xfId="25508" xr:uid="{00000000-0005-0000-0000-0000A8630000}"/>
    <cellStyle name="Nota 3 6 2 5 8" xfId="25509" xr:uid="{00000000-0005-0000-0000-0000A9630000}"/>
    <cellStyle name="Nota 3 6 2 5 8 2" xfId="25510" xr:uid="{00000000-0005-0000-0000-0000AA630000}"/>
    <cellStyle name="Nota 3 6 2 5 9" xfId="25511" xr:uid="{00000000-0005-0000-0000-0000AB630000}"/>
    <cellStyle name="Nota 3 6 2 6" xfId="25512" xr:uid="{00000000-0005-0000-0000-0000AC630000}"/>
    <cellStyle name="Nota 3 6 2 6 2" xfId="25513" xr:uid="{00000000-0005-0000-0000-0000AD630000}"/>
    <cellStyle name="Nota 3 6 2 6 2 2" xfId="25514" xr:uid="{00000000-0005-0000-0000-0000AE630000}"/>
    <cellStyle name="Nota 3 6 2 6 2 2 2" xfId="25515" xr:uid="{00000000-0005-0000-0000-0000AF630000}"/>
    <cellStyle name="Nota 3 6 2 6 2 2 2 2" xfId="25516" xr:uid="{00000000-0005-0000-0000-0000B0630000}"/>
    <cellStyle name="Nota 3 6 2 6 2 2 3" xfId="25517" xr:uid="{00000000-0005-0000-0000-0000B1630000}"/>
    <cellStyle name="Nota 3 6 2 6 2 3" xfId="25518" xr:uid="{00000000-0005-0000-0000-0000B2630000}"/>
    <cellStyle name="Nota 3 6 2 6 2 3 2" xfId="25519" xr:uid="{00000000-0005-0000-0000-0000B3630000}"/>
    <cellStyle name="Nota 3 6 2 6 2 4" xfId="25520" xr:uid="{00000000-0005-0000-0000-0000B4630000}"/>
    <cellStyle name="Nota 3 6 2 6 2 4 2" xfId="25521" xr:uid="{00000000-0005-0000-0000-0000B5630000}"/>
    <cellStyle name="Nota 3 6 2 6 2 5" xfId="25522" xr:uid="{00000000-0005-0000-0000-0000B6630000}"/>
    <cellStyle name="Nota 3 6 2 6 3" xfId="25523" xr:uid="{00000000-0005-0000-0000-0000B7630000}"/>
    <cellStyle name="Nota 3 6 2 6 3 2" xfId="25524" xr:uid="{00000000-0005-0000-0000-0000B8630000}"/>
    <cellStyle name="Nota 3 6 2 6 3 2 2" xfId="25525" xr:uid="{00000000-0005-0000-0000-0000B9630000}"/>
    <cellStyle name="Nota 3 6 2 6 3 3" xfId="25526" xr:uid="{00000000-0005-0000-0000-0000BA630000}"/>
    <cellStyle name="Nota 3 6 2 6 4" xfId="25527" xr:uid="{00000000-0005-0000-0000-0000BB630000}"/>
    <cellStyle name="Nota 3 6 2 6 4 2" xfId="25528" xr:uid="{00000000-0005-0000-0000-0000BC630000}"/>
    <cellStyle name="Nota 3 6 2 6 4 2 2" xfId="25529" xr:uid="{00000000-0005-0000-0000-0000BD630000}"/>
    <cellStyle name="Nota 3 6 2 6 4 3" xfId="25530" xr:uid="{00000000-0005-0000-0000-0000BE630000}"/>
    <cellStyle name="Nota 3 6 2 6 5" xfId="25531" xr:uid="{00000000-0005-0000-0000-0000BF630000}"/>
    <cellStyle name="Nota 3 6 2 6 5 2" xfId="25532" xr:uid="{00000000-0005-0000-0000-0000C0630000}"/>
    <cellStyle name="Nota 3 6 2 6 5 2 2" xfId="25533" xr:uid="{00000000-0005-0000-0000-0000C1630000}"/>
    <cellStyle name="Nota 3 6 2 6 5 3" xfId="25534" xr:uid="{00000000-0005-0000-0000-0000C2630000}"/>
    <cellStyle name="Nota 3 6 2 6 6" xfId="25535" xr:uid="{00000000-0005-0000-0000-0000C3630000}"/>
    <cellStyle name="Nota 3 6 2 6 6 2" xfId="25536" xr:uid="{00000000-0005-0000-0000-0000C4630000}"/>
    <cellStyle name="Nota 3 6 2 6 6 2 2" xfId="25537" xr:uid="{00000000-0005-0000-0000-0000C5630000}"/>
    <cellStyle name="Nota 3 6 2 6 6 3" xfId="25538" xr:uid="{00000000-0005-0000-0000-0000C6630000}"/>
    <cellStyle name="Nota 3 6 2 6 7" xfId="25539" xr:uid="{00000000-0005-0000-0000-0000C7630000}"/>
    <cellStyle name="Nota 3 6 2 6 7 2" xfId="25540" xr:uid="{00000000-0005-0000-0000-0000C8630000}"/>
    <cellStyle name="Nota 3 6 2 6 8" xfId="25541" xr:uid="{00000000-0005-0000-0000-0000C9630000}"/>
    <cellStyle name="Nota 3 6 2 6 8 2" xfId="25542" xr:uid="{00000000-0005-0000-0000-0000CA630000}"/>
    <cellStyle name="Nota 3 6 2 6 9" xfId="25543" xr:uid="{00000000-0005-0000-0000-0000CB630000}"/>
    <cellStyle name="Nota 3 6 2 7" xfId="25544" xr:uid="{00000000-0005-0000-0000-0000CC630000}"/>
    <cellStyle name="Nota 3 6 2 7 2" xfId="25545" xr:uid="{00000000-0005-0000-0000-0000CD630000}"/>
    <cellStyle name="Nota 3 6 2 7 2 2" xfId="25546" xr:uid="{00000000-0005-0000-0000-0000CE630000}"/>
    <cellStyle name="Nota 3 6 2 7 2 2 2" xfId="25547" xr:uid="{00000000-0005-0000-0000-0000CF630000}"/>
    <cellStyle name="Nota 3 6 2 7 2 3" xfId="25548" xr:uid="{00000000-0005-0000-0000-0000D0630000}"/>
    <cellStyle name="Nota 3 6 2 7 2 3 2" xfId="25549" xr:uid="{00000000-0005-0000-0000-0000D1630000}"/>
    <cellStyle name="Nota 3 6 2 7 2 4" xfId="25550" xr:uid="{00000000-0005-0000-0000-0000D2630000}"/>
    <cellStyle name="Nota 3 6 2 7 3" xfId="25551" xr:uid="{00000000-0005-0000-0000-0000D3630000}"/>
    <cellStyle name="Nota 3 6 2 7 3 2" xfId="25552" xr:uid="{00000000-0005-0000-0000-0000D4630000}"/>
    <cellStyle name="Nota 3 6 2 7 4" xfId="25553" xr:uid="{00000000-0005-0000-0000-0000D5630000}"/>
    <cellStyle name="Nota 3 6 2 7 4 2" xfId="25554" xr:uid="{00000000-0005-0000-0000-0000D6630000}"/>
    <cellStyle name="Nota 3 6 2 7 5" xfId="25555" xr:uid="{00000000-0005-0000-0000-0000D7630000}"/>
    <cellStyle name="Nota 3 6 2 8" xfId="25556" xr:uid="{00000000-0005-0000-0000-0000D8630000}"/>
    <cellStyle name="Nota 3 6 2 8 2" xfId="25557" xr:uid="{00000000-0005-0000-0000-0000D9630000}"/>
    <cellStyle name="Nota 3 6 2 8 2 2" xfId="25558" xr:uid="{00000000-0005-0000-0000-0000DA630000}"/>
    <cellStyle name="Nota 3 6 2 8 2 2 2" xfId="25559" xr:uid="{00000000-0005-0000-0000-0000DB630000}"/>
    <cellStyle name="Nota 3 6 2 8 2 3" xfId="25560" xr:uid="{00000000-0005-0000-0000-0000DC630000}"/>
    <cellStyle name="Nota 3 6 2 8 2 3 2" xfId="25561" xr:uid="{00000000-0005-0000-0000-0000DD630000}"/>
    <cellStyle name="Nota 3 6 2 8 2 4" xfId="25562" xr:uid="{00000000-0005-0000-0000-0000DE630000}"/>
    <cellStyle name="Nota 3 6 2 8 3" xfId="25563" xr:uid="{00000000-0005-0000-0000-0000DF630000}"/>
    <cellStyle name="Nota 3 6 2 8 3 2" xfId="25564" xr:uid="{00000000-0005-0000-0000-0000E0630000}"/>
    <cellStyle name="Nota 3 6 2 8 4" xfId="25565" xr:uid="{00000000-0005-0000-0000-0000E1630000}"/>
    <cellStyle name="Nota 3 6 2 8 4 2" xfId="25566" xr:uid="{00000000-0005-0000-0000-0000E2630000}"/>
    <cellStyle name="Nota 3 6 2 8 5" xfId="25567" xr:uid="{00000000-0005-0000-0000-0000E3630000}"/>
    <cellStyle name="Nota 3 6 2 9" xfId="25568" xr:uid="{00000000-0005-0000-0000-0000E4630000}"/>
    <cellStyle name="Nota 3 6 2 9 2" xfId="25569" xr:uid="{00000000-0005-0000-0000-0000E5630000}"/>
    <cellStyle name="Nota 3 6 2 9 2 2" xfId="25570" xr:uid="{00000000-0005-0000-0000-0000E6630000}"/>
    <cellStyle name="Nota 3 6 2 9 3" xfId="25571" xr:uid="{00000000-0005-0000-0000-0000E7630000}"/>
    <cellStyle name="Nota 3 6 2 9 3 2" xfId="25572" xr:uid="{00000000-0005-0000-0000-0000E8630000}"/>
    <cellStyle name="Nota 3 6 2 9 4" xfId="25573" xr:uid="{00000000-0005-0000-0000-0000E9630000}"/>
    <cellStyle name="Nota 3 6 3" xfId="25574" xr:uid="{00000000-0005-0000-0000-0000EA630000}"/>
    <cellStyle name="Nota 3 6 3 10" xfId="25575" xr:uid="{00000000-0005-0000-0000-0000EB630000}"/>
    <cellStyle name="Nota 3 6 3 10 2" xfId="25576" xr:uid="{00000000-0005-0000-0000-0000EC630000}"/>
    <cellStyle name="Nota 3 6 3 10 2 2" xfId="25577" xr:uid="{00000000-0005-0000-0000-0000ED630000}"/>
    <cellStyle name="Nota 3 6 3 10 3" xfId="25578" xr:uid="{00000000-0005-0000-0000-0000EE630000}"/>
    <cellStyle name="Nota 3 6 3 10 3 2" xfId="25579" xr:uid="{00000000-0005-0000-0000-0000EF630000}"/>
    <cellStyle name="Nota 3 6 3 10 4" xfId="25580" xr:uid="{00000000-0005-0000-0000-0000F0630000}"/>
    <cellStyle name="Nota 3 6 3 11" xfId="25581" xr:uid="{00000000-0005-0000-0000-0000F1630000}"/>
    <cellStyle name="Nota 3 6 3 11 2" xfId="25582" xr:uid="{00000000-0005-0000-0000-0000F2630000}"/>
    <cellStyle name="Nota 3 6 3 11 2 2" xfId="25583" xr:uid="{00000000-0005-0000-0000-0000F3630000}"/>
    <cellStyle name="Nota 3 6 3 11 3" xfId="25584" xr:uid="{00000000-0005-0000-0000-0000F4630000}"/>
    <cellStyle name="Nota 3 6 3 11 3 2" xfId="25585" xr:uid="{00000000-0005-0000-0000-0000F5630000}"/>
    <cellStyle name="Nota 3 6 3 11 4" xfId="25586" xr:uid="{00000000-0005-0000-0000-0000F6630000}"/>
    <cellStyle name="Nota 3 6 3 12" xfId="25587" xr:uid="{00000000-0005-0000-0000-0000F7630000}"/>
    <cellStyle name="Nota 3 6 3 12 2" xfId="25588" xr:uid="{00000000-0005-0000-0000-0000F8630000}"/>
    <cellStyle name="Nota 3 6 3 12 2 2" xfId="25589" xr:uid="{00000000-0005-0000-0000-0000F9630000}"/>
    <cellStyle name="Nota 3 6 3 12 3" xfId="25590" xr:uid="{00000000-0005-0000-0000-0000FA630000}"/>
    <cellStyle name="Nota 3 6 3 13" xfId="25591" xr:uid="{00000000-0005-0000-0000-0000FB630000}"/>
    <cellStyle name="Nota 3 6 3 13 2" xfId="25592" xr:uid="{00000000-0005-0000-0000-0000FC630000}"/>
    <cellStyle name="Nota 3 6 3 14" xfId="25593" xr:uid="{00000000-0005-0000-0000-0000FD630000}"/>
    <cellStyle name="Nota 3 6 3 14 2" xfId="25594" xr:uid="{00000000-0005-0000-0000-0000FE630000}"/>
    <cellStyle name="Nota 3 6 3 15" xfId="25595" xr:uid="{00000000-0005-0000-0000-0000FF630000}"/>
    <cellStyle name="Nota 3 6 3 2" xfId="25596" xr:uid="{00000000-0005-0000-0000-000000640000}"/>
    <cellStyle name="Nota 3 6 3 2 2" xfId="25597" xr:uid="{00000000-0005-0000-0000-000001640000}"/>
    <cellStyle name="Nota 3 6 3 2 2 10" xfId="25598" xr:uid="{00000000-0005-0000-0000-000002640000}"/>
    <cellStyle name="Nota 3 6 3 2 2 10 2" xfId="25599" xr:uid="{00000000-0005-0000-0000-000003640000}"/>
    <cellStyle name="Nota 3 6 3 2 2 11" xfId="25600" xr:uid="{00000000-0005-0000-0000-000004640000}"/>
    <cellStyle name="Nota 3 6 3 2 2 11 2" xfId="25601" xr:uid="{00000000-0005-0000-0000-000005640000}"/>
    <cellStyle name="Nota 3 6 3 2 2 12" xfId="25602" xr:uid="{00000000-0005-0000-0000-000006640000}"/>
    <cellStyle name="Nota 3 6 3 2 2 2" xfId="25603" xr:uid="{00000000-0005-0000-0000-000007640000}"/>
    <cellStyle name="Nota 3 6 3 2 2 2 2" xfId="25604" xr:uid="{00000000-0005-0000-0000-000008640000}"/>
    <cellStyle name="Nota 3 6 3 2 2 2 2 2" xfId="25605" xr:uid="{00000000-0005-0000-0000-000009640000}"/>
    <cellStyle name="Nota 3 6 3 2 2 2 2 2 2" xfId="25606" xr:uid="{00000000-0005-0000-0000-00000A640000}"/>
    <cellStyle name="Nota 3 6 3 2 2 2 2 3" xfId="25607" xr:uid="{00000000-0005-0000-0000-00000B640000}"/>
    <cellStyle name="Nota 3 6 3 2 2 2 2 3 2" xfId="25608" xr:uid="{00000000-0005-0000-0000-00000C640000}"/>
    <cellStyle name="Nota 3 6 3 2 2 2 2 4" xfId="25609" xr:uid="{00000000-0005-0000-0000-00000D640000}"/>
    <cellStyle name="Nota 3 6 3 2 2 2 3" xfId="25610" xr:uid="{00000000-0005-0000-0000-00000E640000}"/>
    <cellStyle name="Nota 3 6 3 2 2 2 3 2" xfId="25611" xr:uid="{00000000-0005-0000-0000-00000F640000}"/>
    <cellStyle name="Nota 3 6 3 2 2 2 3 2 2" xfId="25612" xr:uid="{00000000-0005-0000-0000-000010640000}"/>
    <cellStyle name="Nota 3 6 3 2 2 2 3 3" xfId="25613" xr:uid="{00000000-0005-0000-0000-000011640000}"/>
    <cellStyle name="Nota 3 6 3 2 2 2 4" xfId="25614" xr:uid="{00000000-0005-0000-0000-000012640000}"/>
    <cellStyle name="Nota 3 6 3 2 2 2 4 2" xfId="25615" xr:uid="{00000000-0005-0000-0000-000013640000}"/>
    <cellStyle name="Nota 3 6 3 2 2 2 5" xfId="25616" xr:uid="{00000000-0005-0000-0000-000014640000}"/>
    <cellStyle name="Nota 3 6 3 2 2 2 5 2" xfId="25617" xr:uid="{00000000-0005-0000-0000-000015640000}"/>
    <cellStyle name="Nota 3 6 3 2 2 2 6" xfId="25618" xr:uid="{00000000-0005-0000-0000-000016640000}"/>
    <cellStyle name="Nota 3 6 3 2 2 3" xfId="25619" xr:uid="{00000000-0005-0000-0000-000017640000}"/>
    <cellStyle name="Nota 3 6 3 2 2 3 2" xfId="25620" xr:uid="{00000000-0005-0000-0000-000018640000}"/>
    <cellStyle name="Nota 3 6 3 2 2 3 2 2" xfId="25621" xr:uid="{00000000-0005-0000-0000-000019640000}"/>
    <cellStyle name="Nota 3 6 3 2 2 3 2 2 2" xfId="25622" xr:uid="{00000000-0005-0000-0000-00001A640000}"/>
    <cellStyle name="Nota 3 6 3 2 2 3 2 3" xfId="25623" xr:uid="{00000000-0005-0000-0000-00001B640000}"/>
    <cellStyle name="Nota 3 6 3 2 2 3 2 3 2" xfId="25624" xr:uid="{00000000-0005-0000-0000-00001C640000}"/>
    <cellStyle name="Nota 3 6 3 2 2 3 2 4" xfId="25625" xr:uid="{00000000-0005-0000-0000-00001D640000}"/>
    <cellStyle name="Nota 3 6 3 2 2 3 3" xfId="25626" xr:uid="{00000000-0005-0000-0000-00001E640000}"/>
    <cellStyle name="Nota 3 6 3 2 2 3 3 2" xfId="25627" xr:uid="{00000000-0005-0000-0000-00001F640000}"/>
    <cellStyle name="Nota 3 6 3 2 2 3 3 2 2" xfId="25628" xr:uid="{00000000-0005-0000-0000-000020640000}"/>
    <cellStyle name="Nota 3 6 3 2 2 3 3 3" xfId="25629" xr:uid="{00000000-0005-0000-0000-000021640000}"/>
    <cellStyle name="Nota 3 6 3 2 2 3 4" xfId="25630" xr:uid="{00000000-0005-0000-0000-000022640000}"/>
    <cellStyle name="Nota 3 6 3 2 2 3 4 2" xfId="25631" xr:uid="{00000000-0005-0000-0000-000023640000}"/>
    <cellStyle name="Nota 3 6 3 2 2 3 5" xfId="25632" xr:uid="{00000000-0005-0000-0000-000024640000}"/>
    <cellStyle name="Nota 3 6 3 2 2 3 5 2" xfId="25633" xr:uid="{00000000-0005-0000-0000-000025640000}"/>
    <cellStyle name="Nota 3 6 3 2 2 3 6" xfId="25634" xr:uid="{00000000-0005-0000-0000-000026640000}"/>
    <cellStyle name="Nota 3 6 3 2 2 4" xfId="25635" xr:uid="{00000000-0005-0000-0000-000027640000}"/>
    <cellStyle name="Nota 3 6 3 2 2 4 2" xfId="25636" xr:uid="{00000000-0005-0000-0000-000028640000}"/>
    <cellStyle name="Nota 3 6 3 2 2 4 2 2" xfId="25637" xr:uid="{00000000-0005-0000-0000-000029640000}"/>
    <cellStyle name="Nota 3 6 3 2 2 4 2 2 2" xfId="25638" xr:uid="{00000000-0005-0000-0000-00002A640000}"/>
    <cellStyle name="Nota 3 6 3 2 2 4 2 3" xfId="25639" xr:uid="{00000000-0005-0000-0000-00002B640000}"/>
    <cellStyle name="Nota 3 6 3 2 2 4 2 3 2" xfId="25640" xr:uid="{00000000-0005-0000-0000-00002C640000}"/>
    <cellStyle name="Nota 3 6 3 2 2 4 2 4" xfId="25641" xr:uid="{00000000-0005-0000-0000-00002D640000}"/>
    <cellStyle name="Nota 3 6 3 2 2 4 3" xfId="25642" xr:uid="{00000000-0005-0000-0000-00002E640000}"/>
    <cellStyle name="Nota 3 6 3 2 2 4 3 2" xfId="25643" xr:uid="{00000000-0005-0000-0000-00002F640000}"/>
    <cellStyle name="Nota 3 6 3 2 2 4 3 2 2" xfId="25644" xr:uid="{00000000-0005-0000-0000-000030640000}"/>
    <cellStyle name="Nota 3 6 3 2 2 4 3 3" xfId="25645" xr:uid="{00000000-0005-0000-0000-000031640000}"/>
    <cellStyle name="Nota 3 6 3 2 2 4 4" xfId="25646" xr:uid="{00000000-0005-0000-0000-000032640000}"/>
    <cellStyle name="Nota 3 6 3 2 2 4 4 2" xfId="25647" xr:uid="{00000000-0005-0000-0000-000033640000}"/>
    <cellStyle name="Nota 3 6 3 2 2 4 5" xfId="25648" xr:uid="{00000000-0005-0000-0000-000034640000}"/>
    <cellStyle name="Nota 3 6 3 2 2 4 5 2" xfId="25649" xr:uid="{00000000-0005-0000-0000-000035640000}"/>
    <cellStyle name="Nota 3 6 3 2 2 4 6" xfId="25650" xr:uid="{00000000-0005-0000-0000-000036640000}"/>
    <cellStyle name="Nota 3 6 3 2 2 5" xfId="25651" xr:uid="{00000000-0005-0000-0000-000037640000}"/>
    <cellStyle name="Nota 3 6 3 2 2 5 2" xfId="25652" xr:uid="{00000000-0005-0000-0000-000038640000}"/>
    <cellStyle name="Nota 3 6 3 2 2 5 2 2" xfId="25653" xr:uid="{00000000-0005-0000-0000-000039640000}"/>
    <cellStyle name="Nota 3 6 3 2 2 5 2 2 2" xfId="25654" xr:uid="{00000000-0005-0000-0000-00003A640000}"/>
    <cellStyle name="Nota 3 6 3 2 2 5 2 3" xfId="25655" xr:uid="{00000000-0005-0000-0000-00003B640000}"/>
    <cellStyle name="Nota 3 6 3 2 2 5 2 3 2" xfId="25656" xr:uid="{00000000-0005-0000-0000-00003C640000}"/>
    <cellStyle name="Nota 3 6 3 2 2 5 2 4" xfId="25657" xr:uid="{00000000-0005-0000-0000-00003D640000}"/>
    <cellStyle name="Nota 3 6 3 2 2 5 3" xfId="25658" xr:uid="{00000000-0005-0000-0000-00003E640000}"/>
    <cellStyle name="Nota 3 6 3 2 2 5 3 2" xfId="25659" xr:uid="{00000000-0005-0000-0000-00003F640000}"/>
    <cellStyle name="Nota 3 6 3 2 2 5 3 2 2" xfId="25660" xr:uid="{00000000-0005-0000-0000-000040640000}"/>
    <cellStyle name="Nota 3 6 3 2 2 5 3 3" xfId="25661" xr:uid="{00000000-0005-0000-0000-000041640000}"/>
    <cellStyle name="Nota 3 6 3 2 2 5 4" xfId="25662" xr:uid="{00000000-0005-0000-0000-000042640000}"/>
    <cellStyle name="Nota 3 6 3 2 2 5 4 2" xfId="25663" xr:uid="{00000000-0005-0000-0000-000043640000}"/>
    <cellStyle name="Nota 3 6 3 2 2 5 5" xfId="25664" xr:uid="{00000000-0005-0000-0000-000044640000}"/>
    <cellStyle name="Nota 3 6 3 2 2 5 5 2" xfId="25665" xr:uid="{00000000-0005-0000-0000-000045640000}"/>
    <cellStyle name="Nota 3 6 3 2 2 5 6" xfId="25666" xr:uid="{00000000-0005-0000-0000-000046640000}"/>
    <cellStyle name="Nota 3 6 3 2 2 6" xfId="25667" xr:uid="{00000000-0005-0000-0000-000047640000}"/>
    <cellStyle name="Nota 3 6 3 2 2 6 2" xfId="25668" xr:uid="{00000000-0005-0000-0000-000048640000}"/>
    <cellStyle name="Nota 3 6 3 2 2 6 2 2" xfId="25669" xr:uid="{00000000-0005-0000-0000-000049640000}"/>
    <cellStyle name="Nota 3 6 3 2 2 6 2 2 2" xfId="25670" xr:uid="{00000000-0005-0000-0000-00004A640000}"/>
    <cellStyle name="Nota 3 6 3 2 2 6 2 3" xfId="25671" xr:uid="{00000000-0005-0000-0000-00004B640000}"/>
    <cellStyle name="Nota 3 6 3 2 2 6 2 3 2" xfId="25672" xr:uid="{00000000-0005-0000-0000-00004C640000}"/>
    <cellStyle name="Nota 3 6 3 2 2 6 2 4" xfId="25673" xr:uid="{00000000-0005-0000-0000-00004D640000}"/>
    <cellStyle name="Nota 3 6 3 2 2 6 3" xfId="25674" xr:uid="{00000000-0005-0000-0000-00004E640000}"/>
    <cellStyle name="Nota 3 6 3 2 2 6 3 2" xfId="25675" xr:uid="{00000000-0005-0000-0000-00004F640000}"/>
    <cellStyle name="Nota 3 6 3 2 2 6 4" xfId="25676" xr:uid="{00000000-0005-0000-0000-000050640000}"/>
    <cellStyle name="Nota 3 6 3 2 2 6 4 2" xfId="25677" xr:uid="{00000000-0005-0000-0000-000051640000}"/>
    <cellStyle name="Nota 3 6 3 2 2 6 5" xfId="25678" xr:uid="{00000000-0005-0000-0000-000052640000}"/>
    <cellStyle name="Nota 3 6 3 2 2 7" xfId="25679" xr:uid="{00000000-0005-0000-0000-000053640000}"/>
    <cellStyle name="Nota 3 6 3 2 2 7 2" xfId="25680" xr:uid="{00000000-0005-0000-0000-000054640000}"/>
    <cellStyle name="Nota 3 6 3 2 2 7 2 2" xfId="25681" xr:uid="{00000000-0005-0000-0000-000055640000}"/>
    <cellStyle name="Nota 3 6 3 2 2 7 3" xfId="25682" xr:uid="{00000000-0005-0000-0000-000056640000}"/>
    <cellStyle name="Nota 3 6 3 2 2 7 3 2" xfId="25683" xr:uid="{00000000-0005-0000-0000-000057640000}"/>
    <cellStyle name="Nota 3 6 3 2 2 7 4" xfId="25684" xr:uid="{00000000-0005-0000-0000-000058640000}"/>
    <cellStyle name="Nota 3 6 3 2 2 8" xfId="25685" xr:uid="{00000000-0005-0000-0000-000059640000}"/>
    <cellStyle name="Nota 3 6 3 2 2 8 2" xfId="25686" xr:uid="{00000000-0005-0000-0000-00005A640000}"/>
    <cellStyle name="Nota 3 6 3 2 2 8 2 2" xfId="25687" xr:uid="{00000000-0005-0000-0000-00005B640000}"/>
    <cellStyle name="Nota 3 6 3 2 2 8 3" xfId="25688" xr:uid="{00000000-0005-0000-0000-00005C640000}"/>
    <cellStyle name="Nota 3 6 3 2 2 8 3 2" xfId="25689" xr:uid="{00000000-0005-0000-0000-00005D640000}"/>
    <cellStyle name="Nota 3 6 3 2 2 8 4" xfId="25690" xr:uid="{00000000-0005-0000-0000-00005E640000}"/>
    <cellStyle name="Nota 3 6 3 2 2 9" xfId="25691" xr:uid="{00000000-0005-0000-0000-00005F640000}"/>
    <cellStyle name="Nota 3 6 3 2 2 9 2" xfId="25692" xr:uid="{00000000-0005-0000-0000-000060640000}"/>
    <cellStyle name="Nota 3 6 3 2 2 9 2 2" xfId="25693" xr:uid="{00000000-0005-0000-0000-000061640000}"/>
    <cellStyle name="Nota 3 6 3 2 2 9 3" xfId="25694" xr:uid="{00000000-0005-0000-0000-000062640000}"/>
    <cellStyle name="Nota 3 6 3 2 3" xfId="25695" xr:uid="{00000000-0005-0000-0000-000063640000}"/>
    <cellStyle name="Nota 3 6 3 2 3 10" xfId="25696" xr:uid="{00000000-0005-0000-0000-000064640000}"/>
    <cellStyle name="Nota 3 6 3 2 3 10 2" xfId="25697" xr:uid="{00000000-0005-0000-0000-000065640000}"/>
    <cellStyle name="Nota 3 6 3 2 3 11" xfId="25698" xr:uid="{00000000-0005-0000-0000-000066640000}"/>
    <cellStyle name="Nota 3 6 3 2 3 11 2" xfId="25699" xr:uid="{00000000-0005-0000-0000-000067640000}"/>
    <cellStyle name="Nota 3 6 3 2 3 12" xfId="25700" xr:uid="{00000000-0005-0000-0000-000068640000}"/>
    <cellStyle name="Nota 3 6 3 2 3 2" xfId="25701" xr:uid="{00000000-0005-0000-0000-000069640000}"/>
    <cellStyle name="Nota 3 6 3 2 3 2 2" xfId="25702" xr:uid="{00000000-0005-0000-0000-00006A640000}"/>
    <cellStyle name="Nota 3 6 3 2 3 2 2 2" xfId="25703" xr:uid="{00000000-0005-0000-0000-00006B640000}"/>
    <cellStyle name="Nota 3 6 3 2 3 2 2 2 2" xfId="25704" xr:uid="{00000000-0005-0000-0000-00006C640000}"/>
    <cellStyle name="Nota 3 6 3 2 3 2 2 3" xfId="25705" xr:uid="{00000000-0005-0000-0000-00006D640000}"/>
    <cellStyle name="Nota 3 6 3 2 3 2 2 3 2" xfId="25706" xr:uid="{00000000-0005-0000-0000-00006E640000}"/>
    <cellStyle name="Nota 3 6 3 2 3 2 2 4" xfId="25707" xr:uid="{00000000-0005-0000-0000-00006F640000}"/>
    <cellStyle name="Nota 3 6 3 2 3 2 3" xfId="25708" xr:uid="{00000000-0005-0000-0000-000070640000}"/>
    <cellStyle name="Nota 3 6 3 2 3 2 3 2" xfId="25709" xr:uid="{00000000-0005-0000-0000-000071640000}"/>
    <cellStyle name="Nota 3 6 3 2 3 2 3 2 2" xfId="25710" xr:uid="{00000000-0005-0000-0000-000072640000}"/>
    <cellStyle name="Nota 3 6 3 2 3 2 3 3" xfId="25711" xr:uid="{00000000-0005-0000-0000-000073640000}"/>
    <cellStyle name="Nota 3 6 3 2 3 2 4" xfId="25712" xr:uid="{00000000-0005-0000-0000-000074640000}"/>
    <cellStyle name="Nota 3 6 3 2 3 2 4 2" xfId="25713" xr:uid="{00000000-0005-0000-0000-000075640000}"/>
    <cellStyle name="Nota 3 6 3 2 3 2 5" xfId="25714" xr:uid="{00000000-0005-0000-0000-000076640000}"/>
    <cellStyle name="Nota 3 6 3 2 3 2 5 2" xfId="25715" xr:uid="{00000000-0005-0000-0000-000077640000}"/>
    <cellStyle name="Nota 3 6 3 2 3 2 6" xfId="25716" xr:uid="{00000000-0005-0000-0000-000078640000}"/>
    <cellStyle name="Nota 3 6 3 2 3 3" xfId="25717" xr:uid="{00000000-0005-0000-0000-000079640000}"/>
    <cellStyle name="Nota 3 6 3 2 3 3 2" xfId="25718" xr:uid="{00000000-0005-0000-0000-00007A640000}"/>
    <cellStyle name="Nota 3 6 3 2 3 3 2 2" xfId="25719" xr:uid="{00000000-0005-0000-0000-00007B640000}"/>
    <cellStyle name="Nota 3 6 3 2 3 3 2 2 2" xfId="25720" xr:uid="{00000000-0005-0000-0000-00007C640000}"/>
    <cellStyle name="Nota 3 6 3 2 3 3 2 3" xfId="25721" xr:uid="{00000000-0005-0000-0000-00007D640000}"/>
    <cellStyle name="Nota 3 6 3 2 3 3 2 3 2" xfId="25722" xr:uid="{00000000-0005-0000-0000-00007E640000}"/>
    <cellStyle name="Nota 3 6 3 2 3 3 2 4" xfId="25723" xr:uid="{00000000-0005-0000-0000-00007F640000}"/>
    <cellStyle name="Nota 3 6 3 2 3 3 3" xfId="25724" xr:uid="{00000000-0005-0000-0000-000080640000}"/>
    <cellStyle name="Nota 3 6 3 2 3 3 3 2" xfId="25725" xr:uid="{00000000-0005-0000-0000-000081640000}"/>
    <cellStyle name="Nota 3 6 3 2 3 3 3 2 2" xfId="25726" xr:uid="{00000000-0005-0000-0000-000082640000}"/>
    <cellStyle name="Nota 3 6 3 2 3 3 3 3" xfId="25727" xr:uid="{00000000-0005-0000-0000-000083640000}"/>
    <cellStyle name="Nota 3 6 3 2 3 3 4" xfId="25728" xr:uid="{00000000-0005-0000-0000-000084640000}"/>
    <cellStyle name="Nota 3 6 3 2 3 3 4 2" xfId="25729" xr:uid="{00000000-0005-0000-0000-000085640000}"/>
    <cellStyle name="Nota 3 6 3 2 3 3 5" xfId="25730" xr:uid="{00000000-0005-0000-0000-000086640000}"/>
    <cellStyle name="Nota 3 6 3 2 3 3 5 2" xfId="25731" xr:uid="{00000000-0005-0000-0000-000087640000}"/>
    <cellStyle name="Nota 3 6 3 2 3 3 6" xfId="25732" xr:uid="{00000000-0005-0000-0000-000088640000}"/>
    <cellStyle name="Nota 3 6 3 2 3 4" xfId="25733" xr:uid="{00000000-0005-0000-0000-000089640000}"/>
    <cellStyle name="Nota 3 6 3 2 3 4 2" xfId="25734" xr:uid="{00000000-0005-0000-0000-00008A640000}"/>
    <cellStyle name="Nota 3 6 3 2 3 4 2 2" xfId="25735" xr:uid="{00000000-0005-0000-0000-00008B640000}"/>
    <cellStyle name="Nota 3 6 3 2 3 4 2 2 2" xfId="25736" xr:uid="{00000000-0005-0000-0000-00008C640000}"/>
    <cellStyle name="Nota 3 6 3 2 3 4 2 3" xfId="25737" xr:uid="{00000000-0005-0000-0000-00008D640000}"/>
    <cellStyle name="Nota 3 6 3 2 3 4 2 3 2" xfId="25738" xr:uid="{00000000-0005-0000-0000-00008E640000}"/>
    <cellStyle name="Nota 3 6 3 2 3 4 2 4" xfId="25739" xr:uid="{00000000-0005-0000-0000-00008F640000}"/>
    <cellStyle name="Nota 3 6 3 2 3 4 3" xfId="25740" xr:uid="{00000000-0005-0000-0000-000090640000}"/>
    <cellStyle name="Nota 3 6 3 2 3 4 3 2" xfId="25741" xr:uid="{00000000-0005-0000-0000-000091640000}"/>
    <cellStyle name="Nota 3 6 3 2 3 4 3 2 2" xfId="25742" xr:uid="{00000000-0005-0000-0000-000092640000}"/>
    <cellStyle name="Nota 3 6 3 2 3 4 3 3" xfId="25743" xr:uid="{00000000-0005-0000-0000-000093640000}"/>
    <cellStyle name="Nota 3 6 3 2 3 4 4" xfId="25744" xr:uid="{00000000-0005-0000-0000-000094640000}"/>
    <cellStyle name="Nota 3 6 3 2 3 4 4 2" xfId="25745" xr:uid="{00000000-0005-0000-0000-000095640000}"/>
    <cellStyle name="Nota 3 6 3 2 3 4 5" xfId="25746" xr:uid="{00000000-0005-0000-0000-000096640000}"/>
    <cellStyle name="Nota 3 6 3 2 3 4 5 2" xfId="25747" xr:uid="{00000000-0005-0000-0000-000097640000}"/>
    <cellStyle name="Nota 3 6 3 2 3 4 6" xfId="25748" xr:uid="{00000000-0005-0000-0000-000098640000}"/>
    <cellStyle name="Nota 3 6 3 2 3 5" xfId="25749" xr:uid="{00000000-0005-0000-0000-000099640000}"/>
    <cellStyle name="Nota 3 6 3 2 3 5 2" xfId="25750" xr:uid="{00000000-0005-0000-0000-00009A640000}"/>
    <cellStyle name="Nota 3 6 3 2 3 5 2 2" xfId="25751" xr:uid="{00000000-0005-0000-0000-00009B640000}"/>
    <cellStyle name="Nota 3 6 3 2 3 5 2 2 2" xfId="25752" xr:uid="{00000000-0005-0000-0000-00009C640000}"/>
    <cellStyle name="Nota 3 6 3 2 3 5 2 3" xfId="25753" xr:uid="{00000000-0005-0000-0000-00009D640000}"/>
    <cellStyle name="Nota 3 6 3 2 3 5 2 3 2" xfId="25754" xr:uid="{00000000-0005-0000-0000-00009E640000}"/>
    <cellStyle name="Nota 3 6 3 2 3 5 2 4" xfId="25755" xr:uid="{00000000-0005-0000-0000-00009F640000}"/>
    <cellStyle name="Nota 3 6 3 2 3 5 3" xfId="25756" xr:uid="{00000000-0005-0000-0000-0000A0640000}"/>
    <cellStyle name="Nota 3 6 3 2 3 5 3 2" xfId="25757" xr:uid="{00000000-0005-0000-0000-0000A1640000}"/>
    <cellStyle name="Nota 3 6 3 2 3 5 3 2 2" xfId="25758" xr:uid="{00000000-0005-0000-0000-0000A2640000}"/>
    <cellStyle name="Nota 3 6 3 2 3 5 3 3" xfId="25759" xr:uid="{00000000-0005-0000-0000-0000A3640000}"/>
    <cellStyle name="Nota 3 6 3 2 3 5 4" xfId="25760" xr:uid="{00000000-0005-0000-0000-0000A4640000}"/>
    <cellStyle name="Nota 3 6 3 2 3 5 4 2" xfId="25761" xr:uid="{00000000-0005-0000-0000-0000A5640000}"/>
    <cellStyle name="Nota 3 6 3 2 3 5 5" xfId="25762" xr:uid="{00000000-0005-0000-0000-0000A6640000}"/>
    <cellStyle name="Nota 3 6 3 2 3 5 5 2" xfId="25763" xr:uid="{00000000-0005-0000-0000-0000A7640000}"/>
    <cellStyle name="Nota 3 6 3 2 3 5 6" xfId="25764" xr:uid="{00000000-0005-0000-0000-0000A8640000}"/>
    <cellStyle name="Nota 3 6 3 2 3 6" xfId="25765" xr:uid="{00000000-0005-0000-0000-0000A9640000}"/>
    <cellStyle name="Nota 3 6 3 2 3 6 2" xfId="25766" xr:uid="{00000000-0005-0000-0000-0000AA640000}"/>
    <cellStyle name="Nota 3 6 3 2 3 6 2 2" xfId="25767" xr:uid="{00000000-0005-0000-0000-0000AB640000}"/>
    <cellStyle name="Nota 3 6 3 2 3 6 2 2 2" xfId="25768" xr:uid="{00000000-0005-0000-0000-0000AC640000}"/>
    <cellStyle name="Nota 3 6 3 2 3 6 2 3" xfId="25769" xr:uid="{00000000-0005-0000-0000-0000AD640000}"/>
    <cellStyle name="Nota 3 6 3 2 3 6 2 3 2" xfId="25770" xr:uid="{00000000-0005-0000-0000-0000AE640000}"/>
    <cellStyle name="Nota 3 6 3 2 3 6 2 4" xfId="25771" xr:uid="{00000000-0005-0000-0000-0000AF640000}"/>
    <cellStyle name="Nota 3 6 3 2 3 6 3" xfId="25772" xr:uid="{00000000-0005-0000-0000-0000B0640000}"/>
    <cellStyle name="Nota 3 6 3 2 3 6 3 2" xfId="25773" xr:uid="{00000000-0005-0000-0000-0000B1640000}"/>
    <cellStyle name="Nota 3 6 3 2 3 6 4" xfId="25774" xr:uid="{00000000-0005-0000-0000-0000B2640000}"/>
    <cellStyle name="Nota 3 6 3 2 3 6 4 2" xfId="25775" xr:uid="{00000000-0005-0000-0000-0000B3640000}"/>
    <cellStyle name="Nota 3 6 3 2 3 6 5" xfId="25776" xr:uid="{00000000-0005-0000-0000-0000B4640000}"/>
    <cellStyle name="Nota 3 6 3 2 3 7" xfId="25777" xr:uid="{00000000-0005-0000-0000-0000B5640000}"/>
    <cellStyle name="Nota 3 6 3 2 3 7 2" xfId="25778" xr:uid="{00000000-0005-0000-0000-0000B6640000}"/>
    <cellStyle name="Nota 3 6 3 2 3 7 2 2" xfId="25779" xr:uid="{00000000-0005-0000-0000-0000B7640000}"/>
    <cellStyle name="Nota 3 6 3 2 3 7 3" xfId="25780" xr:uid="{00000000-0005-0000-0000-0000B8640000}"/>
    <cellStyle name="Nota 3 6 3 2 3 7 3 2" xfId="25781" xr:uid="{00000000-0005-0000-0000-0000B9640000}"/>
    <cellStyle name="Nota 3 6 3 2 3 7 4" xfId="25782" xr:uid="{00000000-0005-0000-0000-0000BA640000}"/>
    <cellStyle name="Nota 3 6 3 2 3 8" xfId="25783" xr:uid="{00000000-0005-0000-0000-0000BB640000}"/>
    <cellStyle name="Nota 3 6 3 2 3 8 2" xfId="25784" xr:uid="{00000000-0005-0000-0000-0000BC640000}"/>
    <cellStyle name="Nota 3 6 3 2 3 8 2 2" xfId="25785" xr:uid="{00000000-0005-0000-0000-0000BD640000}"/>
    <cellStyle name="Nota 3 6 3 2 3 8 3" xfId="25786" xr:uid="{00000000-0005-0000-0000-0000BE640000}"/>
    <cellStyle name="Nota 3 6 3 2 3 8 3 2" xfId="25787" xr:uid="{00000000-0005-0000-0000-0000BF640000}"/>
    <cellStyle name="Nota 3 6 3 2 3 8 4" xfId="25788" xr:uid="{00000000-0005-0000-0000-0000C0640000}"/>
    <cellStyle name="Nota 3 6 3 2 3 9" xfId="25789" xr:uid="{00000000-0005-0000-0000-0000C1640000}"/>
    <cellStyle name="Nota 3 6 3 2 3 9 2" xfId="25790" xr:uid="{00000000-0005-0000-0000-0000C2640000}"/>
    <cellStyle name="Nota 3 6 3 2 3 9 2 2" xfId="25791" xr:uid="{00000000-0005-0000-0000-0000C3640000}"/>
    <cellStyle name="Nota 3 6 3 2 3 9 3" xfId="25792" xr:uid="{00000000-0005-0000-0000-0000C4640000}"/>
    <cellStyle name="Nota 3 6 3 2 4" xfId="25793" xr:uid="{00000000-0005-0000-0000-0000C5640000}"/>
    <cellStyle name="Nota 3 6 3 2 4 2" xfId="25794" xr:uid="{00000000-0005-0000-0000-0000C6640000}"/>
    <cellStyle name="Nota 3 6 3 2 4 2 2" xfId="25795" xr:uid="{00000000-0005-0000-0000-0000C7640000}"/>
    <cellStyle name="Nota 3 6 3 2 4 2 2 2" xfId="25796" xr:uid="{00000000-0005-0000-0000-0000C8640000}"/>
    <cellStyle name="Nota 3 6 3 2 4 2 3" xfId="25797" xr:uid="{00000000-0005-0000-0000-0000C9640000}"/>
    <cellStyle name="Nota 3 6 3 2 4 3" xfId="25798" xr:uid="{00000000-0005-0000-0000-0000CA640000}"/>
    <cellStyle name="Nota 3 6 3 2 4 3 2" xfId="25799" xr:uid="{00000000-0005-0000-0000-0000CB640000}"/>
    <cellStyle name="Nota 3 6 3 2 4 3 2 2" xfId="25800" xr:uid="{00000000-0005-0000-0000-0000CC640000}"/>
    <cellStyle name="Nota 3 6 3 2 4 3 3" xfId="25801" xr:uid="{00000000-0005-0000-0000-0000CD640000}"/>
    <cellStyle name="Nota 3 6 3 2 4 4" xfId="25802" xr:uid="{00000000-0005-0000-0000-0000CE640000}"/>
    <cellStyle name="Nota 3 6 3 2 4 4 2" xfId="25803" xr:uid="{00000000-0005-0000-0000-0000CF640000}"/>
    <cellStyle name="Nota 3 6 3 2 4 4 2 2" xfId="25804" xr:uid="{00000000-0005-0000-0000-0000D0640000}"/>
    <cellStyle name="Nota 3 6 3 2 4 4 3" xfId="25805" xr:uid="{00000000-0005-0000-0000-0000D1640000}"/>
    <cellStyle name="Nota 3 6 3 2 4 5" xfId="25806" xr:uid="{00000000-0005-0000-0000-0000D2640000}"/>
    <cellStyle name="Nota 3 6 3 2 4 5 2" xfId="25807" xr:uid="{00000000-0005-0000-0000-0000D3640000}"/>
    <cellStyle name="Nota 3 6 3 2 4 5 2 2" xfId="25808" xr:uid="{00000000-0005-0000-0000-0000D4640000}"/>
    <cellStyle name="Nota 3 6 3 2 4 5 3" xfId="25809" xr:uid="{00000000-0005-0000-0000-0000D5640000}"/>
    <cellStyle name="Nota 3 6 3 2 4 6" xfId="25810" xr:uid="{00000000-0005-0000-0000-0000D6640000}"/>
    <cellStyle name="Nota 3 6 3 2 4 6 2" xfId="25811" xr:uid="{00000000-0005-0000-0000-0000D7640000}"/>
    <cellStyle name="Nota 3 6 3 2 4 6 2 2" xfId="25812" xr:uid="{00000000-0005-0000-0000-0000D8640000}"/>
    <cellStyle name="Nota 3 6 3 2 4 6 3" xfId="25813" xr:uid="{00000000-0005-0000-0000-0000D9640000}"/>
    <cellStyle name="Nota 3 6 3 2 4 7" xfId="25814" xr:uid="{00000000-0005-0000-0000-0000DA640000}"/>
    <cellStyle name="Nota 3 6 3 2 4 7 2" xfId="25815" xr:uid="{00000000-0005-0000-0000-0000DB640000}"/>
    <cellStyle name="Nota 3 6 3 2 4 8" xfId="25816" xr:uid="{00000000-0005-0000-0000-0000DC640000}"/>
    <cellStyle name="Nota 3 6 3 2 4 8 2" xfId="25817" xr:uid="{00000000-0005-0000-0000-0000DD640000}"/>
    <cellStyle name="Nota 3 6 3 2 4 9" xfId="25818" xr:uid="{00000000-0005-0000-0000-0000DE640000}"/>
    <cellStyle name="Nota 3 6 3 2 5" xfId="25819" xr:uid="{00000000-0005-0000-0000-0000DF640000}"/>
    <cellStyle name="Nota 3 6 3 2 5 2" xfId="25820" xr:uid="{00000000-0005-0000-0000-0000E0640000}"/>
    <cellStyle name="Nota 3 6 3 2 5 2 2" xfId="25821" xr:uid="{00000000-0005-0000-0000-0000E1640000}"/>
    <cellStyle name="Nota 3 6 3 2 5 2 2 2" xfId="25822" xr:uid="{00000000-0005-0000-0000-0000E2640000}"/>
    <cellStyle name="Nota 3 6 3 2 5 2 3" xfId="25823" xr:uid="{00000000-0005-0000-0000-0000E3640000}"/>
    <cellStyle name="Nota 3 6 3 2 5 3" xfId="25824" xr:uid="{00000000-0005-0000-0000-0000E4640000}"/>
    <cellStyle name="Nota 3 6 3 2 5 3 2" xfId="25825" xr:uid="{00000000-0005-0000-0000-0000E5640000}"/>
    <cellStyle name="Nota 3 6 3 2 5 4" xfId="25826" xr:uid="{00000000-0005-0000-0000-0000E6640000}"/>
    <cellStyle name="Nota 3 6 3 2 5 4 2" xfId="25827" xr:uid="{00000000-0005-0000-0000-0000E7640000}"/>
    <cellStyle name="Nota 3 6 3 2 5 5" xfId="25828" xr:uid="{00000000-0005-0000-0000-0000E8640000}"/>
    <cellStyle name="Nota 3 6 3 2 6" xfId="25829" xr:uid="{00000000-0005-0000-0000-0000E9640000}"/>
    <cellStyle name="Nota 3 6 3 2 6 2" xfId="25830" xr:uid="{00000000-0005-0000-0000-0000EA640000}"/>
    <cellStyle name="Nota 3 6 3 2 7" xfId="25831" xr:uid="{00000000-0005-0000-0000-0000EB640000}"/>
    <cellStyle name="Nota 3 6 3 3" xfId="25832" xr:uid="{00000000-0005-0000-0000-0000EC640000}"/>
    <cellStyle name="Nota 3 6 3 3 2" xfId="25833" xr:uid="{00000000-0005-0000-0000-0000ED640000}"/>
    <cellStyle name="Nota 3 6 3 3 2 10" xfId="25834" xr:uid="{00000000-0005-0000-0000-0000EE640000}"/>
    <cellStyle name="Nota 3 6 3 3 2 10 2" xfId="25835" xr:uid="{00000000-0005-0000-0000-0000EF640000}"/>
    <cellStyle name="Nota 3 6 3 3 2 11" xfId="25836" xr:uid="{00000000-0005-0000-0000-0000F0640000}"/>
    <cellStyle name="Nota 3 6 3 3 2 11 2" xfId="25837" xr:uid="{00000000-0005-0000-0000-0000F1640000}"/>
    <cellStyle name="Nota 3 6 3 3 2 12" xfId="25838" xr:uid="{00000000-0005-0000-0000-0000F2640000}"/>
    <cellStyle name="Nota 3 6 3 3 2 2" xfId="25839" xr:uid="{00000000-0005-0000-0000-0000F3640000}"/>
    <cellStyle name="Nota 3 6 3 3 2 2 2" xfId="25840" xr:uid="{00000000-0005-0000-0000-0000F4640000}"/>
    <cellStyle name="Nota 3 6 3 3 2 2 2 2" xfId="25841" xr:uid="{00000000-0005-0000-0000-0000F5640000}"/>
    <cellStyle name="Nota 3 6 3 3 2 2 2 2 2" xfId="25842" xr:uid="{00000000-0005-0000-0000-0000F6640000}"/>
    <cellStyle name="Nota 3 6 3 3 2 2 2 3" xfId="25843" xr:uid="{00000000-0005-0000-0000-0000F7640000}"/>
    <cellStyle name="Nota 3 6 3 3 2 2 2 3 2" xfId="25844" xr:uid="{00000000-0005-0000-0000-0000F8640000}"/>
    <cellStyle name="Nota 3 6 3 3 2 2 2 4" xfId="25845" xr:uid="{00000000-0005-0000-0000-0000F9640000}"/>
    <cellStyle name="Nota 3 6 3 3 2 2 3" xfId="25846" xr:uid="{00000000-0005-0000-0000-0000FA640000}"/>
    <cellStyle name="Nota 3 6 3 3 2 2 3 2" xfId="25847" xr:uid="{00000000-0005-0000-0000-0000FB640000}"/>
    <cellStyle name="Nota 3 6 3 3 2 2 3 2 2" xfId="25848" xr:uid="{00000000-0005-0000-0000-0000FC640000}"/>
    <cellStyle name="Nota 3 6 3 3 2 2 3 3" xfId="25849" xr:uid="{00000000-0005-0000-0000-0000FD640000}"/>
    <cellStyle name="Nota 3 6 3 3 2 2 4" xfId="25850" xr:uid="{00000000-0005-0000-0000-0000FE640000}"/>
    <cellStyle name="Nota 3 6 3 3 2 2 4 2" xfId="25851" xr:uid="{00000000-0005-0000-0000-0000FF640000}"/>
    <cellStyle name="Nota 3 6 3 3 2 2 5" xfId="25852" xr:uid="{00000000-0005-0000-0000-000000650000}"/>
    <cellStyle name="Nota 3 6 3 3 2 2 5 2" xfId="25853" xr:uid="{00000000-0005-0000-0000-000001650000}"/>
    <cellStyle name="Nota 3 6 3 3 2 2 6" xfId="25854" xr:uid="{00000000-0005-0000-0000-000002650000}"/>
    <cellStyle name="Nota 3 6 3 3 2 3" xfId="25855" xr:uid="{00000000-0005-0000-0000-000003650000}"/>
    <cellStyle name="Nota 3 6 3 3 2 3 2" xfId="25856" xr:uid="{00000000-0005-0000-0000-000004650000}"/>
    <cellStyle name="Nota 3 6 3 3 2 3 2 2" xfId="25857" xr:uid="{00000000-0005-0000-0000-000005650000}"/>
    <cellStyle name="Nota 3 6 3 3 2 3 2 2 2" xfId="25858" xr:uid="{00000000-0005-0000-0000-000006650000}"/>
    <cellStyle name="Nota 3 6 3 3 2 3 2 3" xfId="25859" xr:uid="{00000000-0005-0000-0000-000007650000}"/>
    <cellStyle name="Nota 3 6 3 3 2 3 2 3 2" xfId="25860" xr:uid="{00000000-0005-0000-0000-000008650000}"/>
    <cellStyle name="Nota 3 6 3 3 2 3 2 4" xfId="25861" xr:uid="{00000000-0005-0000-0000-000009650000}"/>
    <cellStyle name="Nota 3 6 3 3 2 3 3" xfId="25862" xr:uid="{00000000-0005-0000-0000-00000A650000}"/>
    <cellStyle name="Nota 3 6 3 3 2 3 3 2" xfId="25863" xr:uid="{00000000-0005-0000-0000-00000B650000}"/>
    <cellStyle name="Nota 3 6 3 3 2 3 3 2 2" xfId="25864" xr:uid="{00000000-0005-0000-0000-00000C650000}"/>
    <cellStyle name="Nota 3 6 3 3 2 3 3 3" xfId="25865" xr:uid="{00000000-0005-0000-0000-00000D650000}"/>
    <cellStyle name="Nota 3 6 3 3 2 3 4" xfId="25866" xr:uid="{00000000-0005-0000-0000-00000E650000}"/>
    <cellStyle name="Nota 3 6 3 3 2 3 4 2" xfId="25867" xr:uid="{00000000-0005-0000-0000-00000F650000}"/>
    <cellStyle name="Nota 3 6 3 3 2 3 5" xfId="25868" xr:uid="{00000000-0005-0000-0000-000010650000}"/>
    <cellStyle name="Nota 3 6 3 3 2 3 5 2" xfId="25869" xr:uid="{00000000-0005-0000-0000-000011650000}"/>
    <cellStyle name="Nota 3 6 3 3 2 3 6" xfId="25870" xr:uid="{00000000-0005-0000-0000-000012650000}"/>
    <cellStyle name="Nota 3 6 3 3 2 4" xfId="25871" xr:uid="{00000000-0005-0000-0000-000013650000}"/>
    <cellStyle name="Nota 3 6 3 3 2 4 2" xfId="25872" xr:uid="{00000000-0005-0000-0000-000014650000}"/>
    <cellStyle name="Nota 3 6 3 3 2 4 2 2" xfId="25873" xr:uid="{00000000-0005-0000-0000-000015650000}"/>
    <cellStyle name="Nota 3 6 3 3 2 4 2 2 2" xfId="25874" xr:uid="{00000000-0005-0000-0000-000016650000}"/>
    <cellStyle name="Nota 3 6 3 3 2 4 2 3" xfId="25875" xr:uid="{00000000-0005-0000-0000-000017650000}"/>
    <cellStyle name="Nota 3 6 3 3 2 4 2 3 2" xfId="25876" xr:uid="{00000000-0005-0000-0000-000018650000}"/>
    <cellStyle name="Nota 3 6 3 3 2 4 2 4" xfId="25877" xr:uid="{00000000-0005-0000-0000-000019650000}"/>
    <cellStyle name="Nota 3 6 3 3 2 4 3" xfId="25878" xr:uid="{00000000-0005-0000-0000-00001A650000}"/>
    <cellStyle name="Nota 3 6 3 3 2 4 3 2" xfId="25879" xr:uid="{00000000-0005-0000-0000-00001B650000}"/>
    <cellStyle name="Nota 3 6 3 3 2 4 3 2 2" xfId="25880" xr:uid="{00000000-0005-0000-0000-00001C650000}"/>
    <cellStyle name="Nota 3 6 3 3 2 4 3 3" xfId="25881" xr:uid="{00000000-0005-0000-0000-00001D650000}"/>
    <cellStyle name="Nota 3 6 3 3 2 4 4" xfId="25882" xr:uid="{00000000-0005-0000-0000-00001E650000}"/>
    <cellStyle name="Nota 3 6 3 3 2 4 4 2" xfId="25883" xr:uid="{00000000-0005-0000-0000-00001F650000}"/>
    <cellStyle name="Nota 3 6 3 3 2 4 5" xfId="25884" xr:uid="{00000000-0005-0000-0000-000020650000}"/>
    <cellStyle name="Nota 3 6 3 3 2 4 5 2" xfId="25885" xr:uid="{00000000-0005-0000-0000-000021650000}"/>
    <cellStyle name="Nota 3 6 3 3 2 4 6" xfId="25886" xr:uid="{00000000-0005-0000-0000-000022650000}"/>
    <cellStyle name="Nota 3 6 3 3 2 5" xfId="25887" xr:uid="{00000000-0005-0000-0000-000023650000}"/>
    <cellStyle name="Nota 3 6 3 3 2 5 2" xfId="25888" xr:uid="{00000000-0005-0000-0000-000024650000}"/>
    <cellStyle name="Nota 3 6 3 3 2 5 2 2" xfId="25889" xr:uid="{00000000-0005-0000-0000-000025650000}"/>
    <cellStyle name="Nota 3 6 3 3 2 5 2 2 2" xfId="25890" xr:uid="{00000000-0005-0000-0000-000026650000}"/>
    <cellStyle name="Nota 3 6 3 3 2 5 2 3" xfId="25891" xr:uid="{00000000-0005-0000-0000-000027650000}"/>
    <cellStyle name="Nota 3 6 3 3 2 5 2 3 2" xfId="25892" xr:uid="{00000000-0005-0000-0000-000028650000}"/>
    <cellStyle name="Nota 3 6 3 3 2 5 2 4" xfId="25893" xr:uid="{00000000-0005-0000-0000-000029650000}"/>
    <cellStyle name="Nota 3 6 3 3 2 5 3" xfId="25894" xr:uid="{00000000-0005-0000-0000-00002A650000}"/>
    <cellStyle name="Nota 3 6 3 3 2 5 3 2" xfId="25895" xr:uid="{00000000-0005-0000-0000-00002B650000}"/>
    <cellStyle name="Nota 3 6 3 3 2 5 3 2 2" xfId="25896" xr:uid="{00000000-0005-0000-0000-00002C650000}"/>
    <cellStyle name="Nota 3 6 3 3 2 5 3 3" xfId="25897" xr:uid="{00000000-0005-0000-0000-00002D650000}"/>
    <cellStyle name="Nota 3 6 3 3 2 5 4" xfId="25898" xr:uid="{00000000-0005-0000-0000-00002E650000}"/>
    <cellStyle name="Nota 3 6 3 3 2 5 4 2" xfId="25899" xr:uid="{00000000-0005-0000-0000-00002F650000}"/>
    <cellStyle name="Nota 3 6 3 3 2 5 5" xfId="25900" xr:uid="{00000000-0005-0000-0000-000030650000}"/>
    <cellStyle name="Nota 3 6 3 3 2 5 5 2" xfId="25901" xr:uid="{00000000-0005-0000-0000-000031650000}"/>
    <cellStyle name="Nota 3 6 3 3 2 5 6" xfId="25902" xr:uid="{00000000-0005-0000-0000-000032650000}"/>
    <cellStyle name="Nota 3 6 3 3 2 6" xfId="25903" xr:uid="{00000000-0005-0000-0000-000033650000}"/>
    <cellStyle name="Nota 3 6 3 3 2 6 2" xfId="25904" xr:uid="{00000000-0005-0000-0000-000034650000}"/>
    <cellStyle name="Nota 3 6 3 3 2 6 2 2" xfId="25905" xr:uid="{00000000-0005-0000-0000-000035650000}"/>
    <cellStyle name="Nota 3 6 3 3 2 6 2 2 2" xfId="25906" xr:uid="{00000000-0005-0000-0000-000036650000}"/>
    <cellStyle name="Nota 3 6 3 3 2 6 2 3" xfId="25907" xr:uid="{00000000-0005-0000-0000-000037650000}"/>
    <cellStyle name="Nota 3 6 3 3 2 6 2 3 2" xfId="25908" xr:uid="{00000000-0005-0000-0000-000038650000}"/>
    <cellStyle name="Nota 3 6 3 3 2 6 2 4" xfId="25909" xr:uid="{00000000-0005-0000-0000-000039650000}"/>
    <cellStyle name="Nota 3 6 3 3 2 6 3" xfId="25910" xr:uid="{00000000-0005-0000-0000-00003A650000}"/>
    <cellStyle name="Nota 3 6 3 3 2 6 3 2" xfId="25911" xr:uid="{00000000-0005-0000-0000-00003B650000}"/>
    <cellStyle name="Nota 3 6 3 3 2 6 4" xfId="25912" xr:uid="{00000000-0005-0000-0000-00003C650000}"/>
    <cellStyle name="Nota 3 6 3 3 2 6 4 2" xfId="25913" xr:uid="{00000000-0005-0000-0000-00003D650000}"/>
    <cellStyle name="Nota 3 6 3 3 2 6 5" xfId="25914" xr:uid="{00000000-0005-0000-0000-00003E650000}"/>
    <cellStyle name="Nota 3 6 3 3 2 7" xfId="25915" xr:uid="{00000000-0005-0000-0000-00003F650000}"/>
    <cellStyle name="Nota 3 6 3 3 2 7 2" xfId="25916" xr:uid="{00000000-0005-0000-0000-000040650000}"/>
    <cellStyle name="Nota 3 6 3 3 2 7 2 2" xfId="25917" xr:uid="{00000000-0005-0000-0000-000041650000}"/>
    <cellStyle name="Nota 3 6 3 3 2 7 3" xfId="25918" xr:uid="{00000000-0005-0000-0000-000042650000}"/>
    <cellStyle name="Nota 3 6 3 3 2 7 3 2" xfId="25919" xr:uid="{00000000-0005-0000-0000-000043650000}"/>
    <cellStyle name="Nota 3 6 3 3 2 7 4" xfId="25920" xr:uid="{00000000-0005-0000-0000-000044650000}"/>
    <cellStyle name="Nota 3 6 3 3 2 8" xfId="25921" xr:uid="{00000000-0005-0000-0000-000045650000}"/>
    <cellStyle name="Nota 3 6 3 3 2 8 2" xfId="25922" xr:uid="{00000000-0005-0000-0000-000046650000}"/>
    <cellStyle name="Nota 3 6 3 3 2 8 2 2" xfId="25923" xr:uid="{00000000-0005-0000-0000-000047650000}"/>
    <cellStyle name="Nota 3 6 3 3 2 8 3" xfId="25924" xr:uid="{00000000-0005-0000-0000-000048650000}"/>
    <cellStyle name="Nota 3 6 3 3 2 8 3 2" xfId="25925" xr:uid="{00000000-0005-0000-0000-000049650000}"/>
    <cellStyle name="Nota 3 6 3 3 2 8 4" xfId="25926" xr:uid="{00000000-0005-0000-0000-00004A650000}"/>
    <cellStyle name="Nota 3 6 3 3 2 9" xfId="25927" xr:uid="{00000000-0005-0000-0000-00004B650000}"/>
    <cellStyle name="Nota 3 6 3 3 2 9 2" xfId="25928" xr:uid="{00000000-0005-0000-0000-00004C650000}"/>
    <cellStyle name="Nota 3 6 3 3 2 9 2 2" xfId="25929" xr:uid="{00000000-0005-0000-0000-00004D650000}"/>
    <cellStyle name="Nota 3 6 3 3 2 9 3" xfId="25930" xr:uid="{00000000-0005-0000-0000-00004E650000}"/>
    <cellStyle name="Nota 3 6 3 3 3" xfId="25931" xr:uid="{00000000-0005-0000-0000-00004F650000}"/>
    <cellStyle name="Nota 3 6 3 3 3 10" xfId="25932" xr:uid="{00000000-0005-0000-0000-000050650000}"/>
    <cellStyle name="Nota 3 6 3 3 3 10 2" xfId="25933" xr:uid="{00000000-0005-0000-0000-000051650000}"/>
    <cellStyle name="Nota 3 6 3 3 3 11" xfId="25934" xr:uid="{00000000-0005-0000-0000-000052650000}"/>
    <cellStyle name="Nota 3 6 3 3 3 11 2" xfId="25935" xr:uid="{00000000-0005-0000-0000-000053650000}"/>
    <cellStyle name="Nota 3 6 3 3 3 12" xfId="25936" xr:uid="{00000000-0005-0000-0000-000054650000}"/>
    <cellStyle name="Nota 3 6 3 3 3 2" xfId="25937" xr:uid="{00000000-0005-0000-0000-000055650000}"/>
    <cellStyle name="Nota 3 6 3 3 3 2 2" xfId="25938" xr:uid="{00000000-0005-0000-0000-000056650000}"/>
    <cellStyle name="Nota 3 6 3 3 3 2 2 2" xfId="25939" xr:uid="{00000000-0005-0000-0000-000057650000}"/>
    <cellStyle name="Nota 3 6 3 3 3 2 2 2 2" xfId="25940" xr:uid="{00000000-0005-0000-0000-000058650000}"/>
    <cellStyle name="Nota 3 6 3 3 3 2 2 3" xfId="25941" xr:uid="{00000000-0005-0000-0000-000059650000}"/>
    <cellStyle name="Nota 3 6 3 3 3 2 2 3 2" xfId="25942" xr:uid="{00000000-0005-0000-0000-00005A650000}"/>
    <cellStyle name="Nota 3 6 3 3 3 2 2 4" xfId="25943" xr:uid="{00000000-0005-0000-0000-00005B650000}"/>
    <cellStyle name="Nota 3 6 3 3 3 2 3" xfId="25944" xr:uid="{00000000-0005-0000-0000-00005C650000}"/>
    <cellStyle name="Nota 3 6 3 3 3 2 3 2" xfId="25945" xr:uid="{00000000-0005-0000-0000-00005D650000}"/>
    <cellStyle name="Nota 3 6 3 3 3 2 3 2 2" xfId="25946" xr:uid="{00000000-0005-0000-0000-00005E650000}"/>
    <cellStyle name="Nota 3 6 3 3 3 2 3 3" xfId="25947" xr:uid="{00000000-0005-0000-0000-00005F650000}"/>
    <cellStyle name="Nota 3 6 3 3 3 2 4" xfId="25948" xr:uid="{00000000-0005-0000-0000-000060650000}"/>
    <cellStyle name="Nota 3 6 3 3 3 2 4 2" xfId="25949" xr:uid="{00000000-0005-0000-0000-000061650000}"/>
    <cellStyle name="Nota 3 6 3 3 3 2 5" xfId="25950" xr:uid="{00000000-0005-0000-0000-000062650000}"/>
    <cellStyle name="Nota 3 6 3 3 3 2 5 2" xfId="25951" xr:uid="{00000000-0005-0000-0000-000063650000}"/>
    <cellStyle name="Nota 3 6 3 3 3 2 6" xfId="25952" xr:uid="{00000000-0005-0000-0000-000064650000}"/>
    <cellStyle name="Nota 3 6 3 3 3 3" xfId="25953" xr:uid="{00000000-0005-0000-0000-000065650000}"/>
    <cellStyle name="Nota 3 6 3 3 3 3 2" xfId="25954" xr:uid="{00000000-0005-0000-0000-000066650000}"/>
    <cellStyle name="Nota 3 6 3 3 3 3 2 2" xfId="25955" xr:uid="{00000000-0005-0000-0000-000067650000}"/>
    <cellStyle name="Nota 3 6 3 3 3 3 2 2 2" xfId="25956" xr:uid="{00000000-0005-0000-0000-000068650000}"/>
    <cellStyle name="Nota 3 6 3 3 3 3 2 3" xfId="25957" xr:uid="{00000000-0005-0000-0000-000069650000}"/>
    <cellStyle name="Nota 3 6 3 3 3 3 2 3 2" xfId="25958" xr:uid="{00000000-0005-0000-0000-00006A650000}"/>
    <cellStyle name="Nota 3 6 3 3 3 3 2 4" xfId="25959" xr:uid="{00000000-0005-0000-0000-00006B650000}"/>
    <cellStyle name="Nota 3 6 3 3 3 3 3" xfId="25960" xr:uid="{00000000-0005-0000-0000-00006C650000}"/>
    <cellStyle name="Nota 3 6 3 3 3 3 3 2" xfId="25961" xr:uid="{00000000-0005-0000-0000-00006D650000}"/>
    <cellStyle name="Nota 3 6 3 3 3 3 3 2 2" xfId="25962" xr:uid="{00000000-0005-0000-0000-00006E650000}"/>
    <cellStyle name="Nota 3 6 3 3 3 3 3 3" xfId="25963" xr:uid="{00000000-0005-0000-0000-00006F650000}"/>
    <cellStyle name="Nota 3 6 3 3 3 3 4" xfId="25964" xr:uid="{00000000-0005-0000-0000-000070650000}"/>
    <cellStyle name="Nota 3 6 3 3 3 3 4 2" xfId="25965" xr:uid="{00000000-0005-0000-0000-000071650000}"/>
    <cellStyle name="Nota 3 6 3 3 3 3 5" xfId="25966" xr:uid="{00000000-0005-0000-0000-000072650000}"/>
    <cellStyle name="Nota 3 6 3 3 3 3 5 2" xfId="25967" xr:uid="{00000000-0005-0000-0000-000073650000}"/>
    <cellStyle name="Nota 3 6 3 3 3 3 6" xfId="25968" xr:uid="{00000000-0005-0000-0000-000074650000}"/>
    <cellStyle name="Nota 3 6 3 3 3 4" xfId="25969" xr:uid="{00000000-0005-0000-0000-000075650000}"/>
    <cellStyle name="Nota 3 6 3 3 3 4 2" xfId="25970" xr:uid="{00000000-0005-0000-0000-000076650000}"/>
    <cellStyle name="Nota 3 6 3 3 3 4 2 2" xfId="25971" xr:uid="{00000000-0005-0000-0000-000077650000}"/>
    <cellStyle name="Nota 3 6 3 3 3 4 2 2 2" xfId="25972" xr:uid="{00000000-0005-0000-0000-000078650000}"/>
    <cellStyle name="Nota 3 6 3 3 3 4 2 3" xfId="25973" xr:uid="{00000000-0005-0000-0000-000079650000}"/>
    <cellStyle name="Nota 3 6 3 3 3 4 2 3 2" xfId="25974" xr:uid="{00000000-0005-0000-0000-00007A650000}"/>
    <cellStyle name="Nota 3 6 3 3 3 4 2 4" xfId="25975" xr:uid="{00000000-0005-0000-0000-00007B650000}"/>
    <cellStyle name="Nota 3 6 3 3 3 4 3" xfId="25976" xr:uid="{00000000-0005-0000-0000-00007C650000}"/>
    <cellStyle name="Nota 3 6 3 3 3 4 3 2" xfId="25977" xr:uid="{00000000-0005-0000-0000-00007D650000}"/>
    <cellStyle name="Nota 3 6 3 3 3 4 3 2 2" xfId="25978" xr:uid="{00000000-0005-0000-0000-00007E650000}"/>
    <cellStyle name="Nota 3 6 3 3 3 4 3 3" xfId="25979" xr:uid="{00000000-0005-0000-0000-00007F650000}"/>
    <cellStyle name="Nota 3 6 3 3 3 4 4" xfId="25980" xr:uid="{00000000-0005-0000-0000-000080650000}"/>
    <cellStyle name="Nota 3 6 3 3 3 4 4 2" xfId="25981" xr:uid="{00000000-0005-0000-0000-000081650000}"/>
    <cellStyle name="Nota 3 6 3 3 3 4 5" xfId="25982" xr:uid="{00000000-0005-0000-0000-000082650000}"/>
    <cellStyle name="Nota 3 6 3 3 3 4 5 2" xfId="25983" xr:uid="{00000000-0005-0000-0000-000083650000}"/>
    <cellStyle name="Nota 3 6 3 3 3 4 6" xfId="25984" xr:uid="{00000000-0005-0000-0000-000084650000}"/>
    <cellStyle name="Nota 3 6 3 3 3 5" xfId="25985" xr:uid="{00000000-0005-0000-0000-000085650000}"/>
    <cellStyle name="Nota 3 6 3 3 3 5 2" xfId="25986" xr:uid="{00000000-0005-0000-0000-000086650000}"/>
    <cellStyle name="Nota 3 6 3 3 3 5 2 2" xfId="25987" xr:uid="{00000000-0005-0000-0000-000087650000}"/>
    <cellStyle name="Nota 3 6 3 3 3 5 2 2 2" xfId="25988" xr:uid="{00000000-0005-0000-0000-000088650000}"/>
    <cellStyle name="Nota 3 6 3 3 3 5 2 3" xfId="25989" xr:uid="{00000000-0005-0000-0000-000089650000}"/>
    <cellStyle name="Nota 3 6 3 3 3 5 2 3 2" xfId="25990" xr:uid="{00000000-0005-0000-0000-00008A650000}"/>
    <cellStyle name="Nota 3 6 3 3 3 5 2 4" xfId="25991" xr:uid="{00000000-0005-0000-0000-00008B650000}"/>
    <cellStyle name="Nota 3 6 3 3 3 5 3" xfId="25992" xr:uid="{00000000-0005-0000-0000-00008C650000}"/>
    <cellStyle name="Nota 3 6 3 3 3 5 3 2" xfId="25993" xr:uid="{00000000-0005-0000-0000-00008D650000}"/>
    <cellStyle name="Nota 3 6 3 3 3 5 3 2 2" xfId="25994" xr:uid="{00000000-0005-0000-0000-00008E650000}"/>
    <cellStyle name="Nota 3 6 3 3 3 5 3 3" xfId="25995" xr:uid="{00000000-0005-0000-0000-00008F650000}"/>
    <cellStyle name="Nota 3 6 3 3 3 5 4" xfId="25996" xr:uid="{00000000-0005-0000-0000-000090650000}"/>
    <cellStyle name="Nota 3 6 3 3 3 5 4 2" xfId="25997" xr:uid="{00000000-0005-0000-0000-000091650000}"/>
    <cellStyle name="Nota 3 6 3 3 3 5 5" xfId="25998" xr:uid="{00000000-0005-0000-0000-000092650000}"/>
    <cellStyle name="Nota 3 6 3 3 3 5 5 2" xfId="25999" xr:uid="{00000000-0005-0000-0000-000093650000}"/>
    <cellStyle name="Nota 3 6 3 3 3 5 6" xfId="26000" xr:uid="{00000000-0005-0000-0000-000094650000}"/>
    <cellStyle name="Nota 3 6 3 3 3 6" xfId="26001" xr:uid="{00000000-0005-0000-0000-000095650000}"/>
    <cellStyle name="Nota 3 6 3 3 3 6 2" xfId="26002" xr:uid="{00000000-0005-0000-0000-000096650000}"/>
    <cellStyle name="Nota 3 6 3 3 3 6 2 2" xfId="26003" xr:uid="{00000000-0005-0000-0000-000097650000}"/>
    <cellStyle name="Nota 3 6 3 3 3 6 2 2 2" xfId="26004" xr:uid="{00000000-0005-0000-0000-000098650000}"/>
    <cellStyle name="Nota 3 6 3 3 3 6 2 3" xfId="26005" xr:uid="{00000000-0005-0000-0000-000099650000}"/>
    <cellStyle name="Nota 3 6 3 3 3 6 2 3 2" xfId="26006" xr:uid="{00000000-0005-0000-0000-00009A650000}"/>
    <cellStyle name="Nota 3 6 3 3 3 6 2 4" xfId="26007" xr:uid="{00000000-0005-0000-0000-00009B650000}"/>
    <cellStyle name="Nota 3 6 3 3 3 6 3" xfId="26008" xr:uid="{00000000-0005-0000-0000-00009C650000}"/>
    <cellStyle name="Nota 3 6 3 3 3 6 3 2" xfId="26009" xr:uid="{00000000-0005-0000-0000-00009D650000}"/>
    <cellStyle name="Nota 3 6 3 3 3 6 4" xfId="26010" xr:uid="{00000000-0005-0000-0000-00009E650000}"/>
    <cellStyle name="Nota 3 6 3 3 3 6 4 2" xfId="26011" xr:uid="{00000000-0005-0000-0000-00009F650000}"/>
    <cellStyle name="Nota 3 6 3 3 3 6 5" xfId="26012" xr:uid="{00000000-0005-0000-0000-0000A0650000}"/>
    <cellStyle name="Nota 3 6 3 3 3 7" xfId="26013" xr:uid="{00000000-0005-0000-0000-0000A1650000}"/>
    <cellStyle name="Nota 3 6 3 3 3 7 2" xfId="26014" xr:uid="{00000000-0005-0000-0000-0000A2650000}"/>
    <cellStyle name="Nota 3 6 3 3 3 7 2 2" xfId="26015" xr:uid="{00000000-0005-0000-0000-0000A3650000}"/>
    <cellStyle name="Nota 3 6 3 3 3 7 3" xfId="26016" xr:uid="{00000000-0005-0000-0000-0000A4650000}"/>
    <cellStyle name="Nota 3 6 3 3 3 7 3 2" xfId="26017" xr:uid="{00000000-0005-0000-0000-0000A5650000}"/>
    <cellStyle name="Nota 3 6 3 3 3 7 4" xfId="26018" xr:uid="{00000000-0005-0000-0000-0000A6650000}"/>
    <cellStyle name="Nota 3 6 3 3 3 8" xfId="26019" xr:uid="{00000000-0005-0000-0000-0000A7650000}"/>
    <cellStyle name="Nota 3 6 3 3 3 8 2" xfId="26020" xr:uid="{00000000-0005-0000-0000-0000A8650000}"/>
    <cellStyle name="Nota 3 6 3 3 3 8 2 2" xfId="26021" xr:uid="{00000000-0005-0000-0000-0000A9650000}"/>
    <cellStyle name="Nota 3 6 3 3 3 8 3" xfId="26022" xr:uid="{00000000-0005-0000-0000-0000AA650000}"/>
    <cellStyle name="Nota 3 6 3 3 3 8 3 2" xfId="26023" xr:uid="{00000000-0005-0000-0000-0000AB650000}"/>
    <cellStyle name="Nota 3 6 3 3 3 8 4" xfId="26024" xr:uid="{00000000-0005-0000-0000-0000AC650000}"/>
    <cellStyle name="Nota 3 6 3 3 3 9" xfId="26025" xr:uid="{00000000-0005-0000-0000-0000AD650000}"/>
    <cellStyle name="Nota 3 6 3 3 3 9 2" xfId="26026" xr:uid="{00000000-0005-0000-0000-0000AE650000}"/>
    <cellStyle name="Nota 3 6 3 3 3 9 2 2" xfId="26027" xr:uid="{00000000-0005-0000-0000-0000AF650000}"/>
    <cellStyle name="Nota 3 6 3 3 3 9 3" xfId="26028" xr:uid="{00000000-0005-0000-0000-0000B0650000}"/>
    <cellStyle name="Nota 3 6 3 3 4" xfId="26029" xr:uid="{00000000-0005-0000-0000-0000B1650000}"/>
    <cellStyle name="Nota 3 6 3 3 4 2" xfId="26030" xr:uid="{00000000-0005-0000-0000-0000B2650000}"/>
    <cellStyle name="Nota 3 6 3 3 4 2 2" xfId="26031" xr:uid="{00000000-0005-0000-0000-0000B3650000}"/>
    <cellStyle name="Nota 3 6 3 3 4 2 2 2" xfId="26032" xr:uid="{00000000-0005-0000-0000-0000B4650000}"/>
    <cellStyle name="Nota 3 6 3 3 4 2 3" xfId="26033" xr:uid="{00000000-0005-0000-0000-0000B5650000}"/>
    <cellStyle name="Nota 3 6 3 3 4 3" xfId="26034" xr:uid="{00000000-0005-0000-0000-0000B6650000}"/>
    <cellStyle name="Nota 3 6 3 3 4 3 2" xfId="26035" xr:uid="{00000000-0005-0000-0000-0000B7650000}"/>
    <cellStyle name="Nota 3 6 3 3 4 3 2 2" xfId="26036" xr:uid="{00000000-0005-0000-0000-0000B8650000}"/>
    <cellStyle name="Nota 3 6 3 3 4 3 3" xfId="26037" xr:uid="{00000000-0005-0000-0000-0000B9650000}"/>
    <cellStyle name="Nota 3 6 3 3 4 4" xfId="26038" xr:uid="{00000000-0005-0000-0000-0000BA650000}"/>
    <cellStyle name="Nota 3 6 3 3 4 4 2" xfId="26039" xr:uid="{00000000-0005-0000-0000-0000BB650000}"/>
    <cellStyle name="Nota 3 6 3 3 4 4 2 2" xfId="26040" xr:uid="{00000000-0005-0000-0000-0000BC650000}"/>
    <cellStyle name="Nota 3 6 3 3 4 4 3" xfId="26041" xr:uid="{00000000-0005-0000-0000-0000BD650000}"/>
    <cellStyle name="Nota 3 6 3 3 4 5" xfId="26042" xr:uid="{00000000-0005-0000-0000-0000BE650000}"/>
    <cellStyle name="Nota 3 6 3 3 4 5 2" xfId="26043" xr:uid="{00000000-0005-0000-0000-0000BF650000}"/>
    <cellStyle name="Nota 3 6 3 3 4 5 2 2" xfId="26044" xr:uid="{00000000-0005-0000-0000-0000C0650000}"/>
    <cellStyle name="Nota 3 6 3 3 4 5 3" xfId="26045" xr:uid="{00000000-0005-0000-0000-0000C1650000}"/>
    <cellStyle name="Nota 3 6 3 3 4 6" xfId="26046" xr:uid="{00000000-0005-0000-0000-0000C2650000}"/>
    <cellStyle name="Nota 3 6 3 3 4 6 2" xfId="26047" xr:uid="{00000000-0005-0000-0000-0000C3650000}"/>
    <cellStyle name="Nota 3 6 3 3 4 6 2 2" xfId="26048" xr:uid="{00000000-0005-0000-0000-0000C4650000}"/>
    <cellStyle name="Nota 3 6 3 3 4 6 3" xfId="26049" xr:uid="{00000000-0005-0000-0000-0000C5650000}"/>
    <cellStyle name="Nota 3 6 3 3 4 7" xfId="26050" xr:uid="{00000000-0005-0000-0000-0000C6650000}"/>
    <cellStyle name="Nota 3 6 3 3 4 7 2" xfId="26051" xr:uid="{00000000-0005-0000-0000-0000C7650000}"/>
    <cellStyle name="Nota 3 6 3 3 4 8" xfId="26052" xr:uid="{00000000-0005-0000-0000-0000C8650000}"/>
    <cellStyle name="Nota 3 6 3 3 4 8 2" xfId="26053" xr:uid="{00000000-0005-0000-0000-0000C9650000}"/>
    <cellStyle name="Nota 3 6 3 3 4 9" xfId="26054" xr:uid="{00000000-0005-0000-0000-0000CA650000}"/>
    <cellStyle name="Nota 3 6 3 3 5" xfId="26055" xr:uid="{00000000-0005-0000-0000-0000CB650000}"/>
    <cellStyle name="Nota 3 6 3 3 5 2" xfId="26056" xr:uid="{00000000-0005-0000-0000-0000CC650000}"/>
    <cellStyle name="Nota 3 6 3 3 5 2 2" xfId="26057" xr:uid="{00000000-0005-0000-0000-0000CD650000}"/>
    <cellStyle name="Nota 3 6 3 3 5 2 2 2" xfId="26058" xr:uid="{00000000-0005-0000-0000-0000CE650000}"/>
    <cellStyle name="Nota 3 6 3 3 5 2 3" xfId="26059" xr:uid="{00000000-0005-0000-0000-0000CF650000}"/>
    <cellStyle name="Nota 3 6 3 3 5 3" xfId="26060" xr:uid="{00000000-0005-0000-0000-0000D0650000}"/>
    <cellStyle name="Nota 3 6 3 3 5 3 2" xfId="26061" xr:uid="{00000000-0005-0000-0000-0000D1650000}"/>
    <cellStyle name="Nota 3 6 3 3 5 4" xfId="26062" xr:uid="{00000000-0005-0000-0000-0000D2650000}"/>
    <cellStyle name="Nota 3 6 3 3 5 4 2" xfId="26063" xr:uid="{00000000-0005-0000-0000-0000D3650000}"/>
    <cellStyle name="Nota 3 6 3 3 5 5" xfId="26064" xr:uid="{00000000-0005-0000-0000-0000D4650000}"/>
    <cellStyle name="Nota 3 6 3 3 6" xfId="26065" xr:uid="{00000000-0005-0000-0000-0000D5650000}"/>
    <cellStyle name="Nota 3 6 3 3 6 2" xfId="26066" xr:uid="{00000000-0005-0000-0000-0000D6650000}"/>
    <cellStyle name="Nota 3 6 3 3 7" xfId="26067" xr:uid="{00000000-0005-0000-0000-0000D7650000}"/>
    <cellStyle name="Nota 3 6 3 4" xfId="26068" xr:uid="{00000000-0005-0000-0000-0000D8650000}"/>
    <cellStyle name="Nota 3 6 3 4 10" xfId="26069" xr:uid="{00000000-0005-0000-0000-0000D9650000}"/>
    <cellStyle name="Nota 3 6 3 4 10 2" xfId="26070" xr:uid="{00000000-0005-0000-0000-0000DA650000}"/>
    <cellStyle name="Nota 3 6 3 4 11" xfId="26071" xr:uid="{00000000-0005-0000-0000-0000DB650000}"/>
    <cellStyle name="Nota 3 6 3 4 11 2" xfId="26072" xr:uid="{00000000-0005-0000-0000-0000DC650000}"/>
    <cellStyle name="Nota 3 6 3 4 12" xfId="26073" xr:uid="{00000000-0005-0000-0000-0000DD650000}"/>
    <cellStyle name="Nota 3 6 3 4 2" xfId="26074" xr:uid="{00000000-0005-0000-0000-0000DE650000}"/>
    <cellStyle name="Nota 3 6 3 4 2 2" xfId="26075" xr:uid="{00000000-0005-0000-0000-0000DF650000}"/>
    <cellStyle name="Nota 3 6 3 4 2 2 2" xfId="26076" xr:uid="{00000000-0005-0000-0000-0000E0650000}"/>
    <cellStyle name="Nota 3 6 3 4 2 2 2 2" xfId="26077" xr:uid="{00000000-0005-0000-0000-0000E1650000}"/>
    <cellStyle name="Nota 3 6 3 4 2 2 3" xfId="26078" xr:uid="{00000000-0005-0000-0000-0000E2650000}"/>
    <cellStyle name="Nota 3 6 3 4 2 2 3 2" xfId="26079" xr:uid="{00000000-0005-0000-0000-0000E3650000}"/>
    <cellStyle name="Nota 3 6 3 4 2 2 4" xfId="26080" xr:uid="{00000000-0005-0000-0000-0000E4650000}"/>
    <cellStyle name="Nota 3 6 3 4 2 3" xfId="26081" xr:uid="{00000000-0005-0000-0000-0000E5650000}"/>
    <cellStyle name="Nota 3 6 3 4 2 3 2" xfId="26082" xr:uid="{00000000-0005-0000-0000-0000E6650000}"/>
    <cellStyle name="Nota 3 6 3 4 2 3 2 2" xfId="26083" xr:uid="{00000000-0005-0000-0000-0000E7650000}"/>
    <cellStyle name="Nota 3 6 3 4 2 3 3" xfId="26084" xr:uid="{00000000-0005-0000-0000-0000E8650000}"/>
    <cellStyle name="Nota 3 6 3 4 2 4" xfId="26085" xr:uid="{00000000-0005-0000-0000-0000E9650000}"/>
    <cellStyle name="Nota 3 6 3 4 2 4 2" xfId="26086" xr:uid="{00000000-0005-0000-0000-0000EA650000}"/>
    <cellStyle name="Nota 3 6 3 4 2 5" xfId="26087" xr:uid="{00000000-0005-0000-0000-0000EB650000}"/>
    <cellStyle name="Nota 3 6 3 4 2 5 2" xfId="26088" xr:uid="{00000000-0005-0000-0000-0000EC650000}"/>
    <cellStyle name="Nota 3 6 3 4 2 6" xfId="26089" xr:uid="{00000000-0005-0000-0000-0000ED650000}"/>
    <cellStyle name="Nota 3 6 3 4 3" xfId="26090" xr:uid="{00000000-0005-0000-0000-0000EE650000}"/>
    <cellStyle name="Nota 3 6 3 4 3 2" xfId="26091" xr:uid="{00000000-0005-0000-0000-0000EF650000}"/>
    <cellStyle name="Nota 3 6 3 4 3 2 2" xfId="26092" xr:uid="{00000000-0005-0000-0000-0000F0650000}"/>
    <cellStyle name="Nota 3 6 3 4 3 2 2 2" xfId="26093" xr:uid="{00000000-0005-0000-0000-0000F1650000}"/>
    <cellStyle name="Nota 3 6 3 4 3 2 3" xfId="26094" xr:uid="{00000000-0005-0000-0000-0000F2650000}"/>
    <cellStyle name="Nota 3 6 3 4 3 2 3 2" xfId="26095" xr:uid="{00000000-0005-0000-0000-0000F3650000}"/>
    <cellStyle name="Nota 3 6 3 4 3 2 4" xfId="26096" xr:uid="{00000000-0005-0000-0000-0000F4650000}"/>
    <cellStyle name="Nota 3 6 3 4 3 3" xfId="26097" xr:uid="{00000000-0005-0000-0000-0000F5650000}"/>
    <cellStyle name="Nota 3 6 3 4 3 3 2" xfId="26098" xr:uid="{00000000-0005-0000-0000-0000F6650000}"/>
    <cellStyle name="Nota 3 6 3 4 3 3 2 2" xfId="26099" xr:uid="{00000000-0005-0000-0000-0000F7650000}"/>
    <cellStyle name="Nota 3 6 3 4 3 3 3" xfId="26100" xr:uid="{00000000-0005-0000-0000-0000F8650000}"/>
    <cellStyle name="Nota 3 6 3 4 3 4" xfId="26101" xr:uid="{00000000-0005-0000-0000-0000F9650000}"/>
    <cellStyle name="Nota 3 6 3 4 3 4 2" xfId="26102" xr:uid="{00000000-0005-0000-0000-0000FA650000}"/>
    <cellStyle name="Nota 3 6 3 4 3 5" xfId="26103" xr:uid="{00000000-0005-0000-0000-0000FB650000}"/>
    <cellStyle name="Nota 3 6 3 4 3 5 2" xfId="26104" xr:uid="{00000000-0005-0000-0000-0000FC650000}"/>
    <cellStyle name="Nota 3 6 3 4 3 6" xfId="26105" xr:uid="{00000000-0005-0000-0000-0000FD650000}"/>
    <cellStyle name="Nota 3 6 3 4 4" xfId="26106" xr:uid="{00000000-0005-0000-0000-0000FE650000}"/>
    <cellStyle name="Nota 3 6 3 4 4 2" xfId="26107" xr:uid="{00000000-0005-0000-0000-0000FF650000}"/>
    <cellStyle name="Nota 3 6 3 4 4 2 2" xfId="26108" xr:uid="{00000000-0005-0000-0000-000000660000}"/>
    <cellStyle name="Nota 3 6 3 4 4 2 2 2" xfId="26109" xr:uid="{00000000-0005-0000-0000-000001660000}"/>
    <cellStyle name="Nota 3 6 3 4 4 2 3" xfId="26110" xr:uid="{00000000-0005-0000-0000-000002660000}"/>
    <cellStyle name="Nota 3 6 3 4 4 2 3 2" xfId="26111" xr:uid="{00000000-0005-0000-0000-000003660000}"/>
    <cellStyle name="Nota 3 6 3 4 4 2 4" xfId="26112" xr:uid="{00000000-0005-0000-0000-000004660000}"/>
    <cellStyle name="Nota 3 6 3 4 4 3" xfId="26113" xr:uid="{00000000-0005-0000-0000-000005660000}"/>
    <cellStyle name="Nota 3 6 3 4 4 3 2" xfId="26114" xr:uid="{00000000-0005-0000-0000-000006660000}"/>
    <cellStyle name="Nota 3 6 3 4 4 3 2 2" xfId="26115" xr:uid="{00000000-0005-0000-0000-000007660000}"/>
    <cellStyle name="Nota 3 6 3 4 4 3 3" xfId="26116" xr:uid="{00000000-0005-0000-0000-000008660000}"/>
    <cellStyle name="Nota 3 6 3 4 4 4" xfId="26117" xr:uid="{00000000-0005-0000-0000-000009660000}"/>
    <cellStyle name="Nota 3 6 3 4 4 4 2" xfId="26118" xr:uid="{00000000-0005-0000-0000-00000A660000}"/>
    <cellStyle name="Nota 3 6 3 4 4 5" xfId="26119" xr:uid="{00000000-0005-0000-0000-00000B660000}"/>
    <cellStyle name="Nota 3 6 3 4 4 5 2" xfId="26120" xr:uid="{00000000-0005-0000-0000-00000C660000}"/>
    <cellStyle name="Nota 3 6 3 4 4 6" xfId="26121" xr:uid="{00000000-0005-0000-0000-00000D660000}"/>
    <cellStyle name="Nota 3 6 3 4 5" xfId="26122" xr:uid="{00000000-0005-0000-0000-00000E660000}"/>
    <cellStyle name="Nota 3 6 3 4 5 2" xfId="26123" xr:uid="{00000000-0005-0000-0000-00000F660000}"/>
    <cellStyle name="Nota 3 6 3 4 5 2 2" xfId="26124" xr:uid="{00000000-0005-0000-0000-000010660000}"/>
    <cellStyle name="Nota 3 6 3 4 5 2 2 2" xfId="26125" xr:uid="{00000000-0005-0000-0000-000011660000}"/>
    <cellStyle name="Nota 3 6 3 4 5 2 3" xfId="26126" xr:uid="{00000000-0005-0000-0000-000012660000}"/>
    <cellStyle name="Nota 3 6 3 4 5 2 3 2" xfId="26127" xr:uid="{00000000-0005-0000-0000-000013660000}"/>
    <cellStyle name="Nota 3 6 3 4 5 2 4" xfId="26128" xr:uid="{00000000-0005-0000-0000-000014660000}"/>
    <cellStyle name="Nota 3 6 3 4 5 3" xfId="26129" xr:uid="{00000000-0005-0000-0000-000015660000}"/>
    <cellStyle name="Nota 3 6 3 4 5 3 2" xfId="26130" xr:uid="{00000000-0005-0000-0000-000016660000}"/>
    <cellStyle name="Nota 3 6 3 4 5 3 2 2" xfId="26131" xr:uid="{00000000-0005-0000-0000-000017660000}"/>
    <cellStyle name="Nota 3 6 3 4 5 3 3" xfId="26132" xr:uid="{00000000-0005-0000-0000-000018660000}"/>
    <cellStyle name="Nota 3 6 3 4 5 4" xfId="26133" xr:uid="{00000000-0005-0000-0000-000019660000}"/>
    <cellStyle name="Nota 3 6 3 4 5 4 2" xfId="26134" xr:uid="{00000000-0005-0000-0000-00001A660000}"/>
    <cellStyle name="Nota 3 6 3 4 5 5" xfId="26135" xr:uid="{00000000-0005-0000-0000-00001B660000}"/>
    <cellStyle name="Nota 3 6 3 4 5 5 2" xfId="26136" xr:uid="{00000000-0005-0000-0000-00001C660000}"/>
    <cellStyle name="Nota 3 6 3 4 5 6" xfId="26137" xr:uid="{00000000-0005-0000-0000-00001D660000}"/>
    <cellStyle name="Nota 3 6 3 4 6" xfId="26138" xr:uid="{00000000-0005-0000-0000-00001E660000}"/>
    <cellStyle name="Nota 3 6 3 4 6 2" xfId="26139" xr:uid="{00000000-0005-0000-0000-00001F660000}"/>
    <cellStyle name="Nota 3 6 3 4 6 2 2" xfId="26140" xr:uid="{00000000-0005-0000-0000-000020660000}"/>
    <cellStyle name="Nota 3 6 3 4 6 2 2 2" xfId="26141" xr:uid="{00000000-0005-0000-0000-000021660000}"/>
    <cellStyle name="Nota 3 6 3 4 6 2 3" xfId="26142" xr:uid="{00000000-0005-0000-0000-000022660000}"/>
    <cellStyle name="Nota 3 6 3 4 6 2 3 2" xfId="26143" xr:uid="{00000000-0005-0000-0000-000023660000}"/>
    <cellStyle name="Nota 3 6 3 4 6 2 4" xfId="26144" xr:uid="{00000000-0005-0000-0000-000024660000}"/>
    <cellStyle name="Nota 3 6 3 4 6 3" xfId="26145" xr:uid="{00000000-0005-0000-0000-000025660000}"/>
    <cellStyle name="Nota 3 6 3 4 6 3 2" xfId="26146" xr:uid="{00000000-0005-0000-0000-000026660000}"/>
    <cellStyle name="Nota 3 6 3 4 6 4" xfId="26147" xr:uid="{00000000-0005-0000-0000-000027660000}"/>
    <cellStyle name="Nota 3 6 3 4 6 4 2" xfId="26148" xr:uid="{00000000-0005-0000-0000-000028660000}"/>
    <cellStyle name="Nota 3 6 3 4 6 5" xfId="26149" xr:uid="{00000000-0005-0000-0000-000029660000}"/>
    <cellStyle name="Nota 3 6 3 4 7" xfId="26150" xr:uid="{00000000-0005-0000-0000-00002A660000}"/>
    <cellStyle name="Nota 3 6 3 4 7 2" xfId="26151" xr:uid="{00000000-0005-0000-0000-00002B660000}"/>
    <cellStyle name="Nota 3 6 3 4 7 2 2" xfId="26152" xr:uid="{00000000-0005-0000-0000-00002C660000}"/>
    <cellStyle name="Nota 3 6 3 4 7 3" xfId="26153" xr:uid="{00000000-0005-0000-0000-00002D660000}"/>
    <cellStyle name="Nota 3 6 3 4 7 3 2" xfId="26154" xr:uid="{00000000-0005-0000-0000-00002E660000}"/>
    <cellStyle name="Nota 3 6 3 4 7 4" xfId="26155" xr:uid="{00000000-0005-0000-0000-00002F660000}"/>
    <cellStyle name="Nota 3 6 3 4 8" xfId="26156" xr:uid="{00000000-0005-0000-0000-000030660000}"/>
    <cellStyle name="Nota 3 6 3 4 8 2" xfId="26157" xr:uid="{00000000-0005-0000-0000-000031660000}"/>
    <cellStyle name="Nota 3 6 3 4 8 2 2" xfId="26158" xr:uid="{00000000-0005-0000-0000-000032660000}"/>
    <cellStyle name="Nota 3 6 3 4 8 3" xfId="26159" xr:uid="{00000000-0005-0000-0000-000033660000}"/>
    <cellStyle name="Nota 3 6 3 4 8 3 2" xfId="26160" xr:uid="{00000000-0005-0000-0000-000034660000}"/>
    <cellStyle name="Nota 3 6 3 4 8 4" xfId="26161" xr:uid="{00000000-0005-0000-0000-000035660000}"/>
    <cellStyle name="Nota 3 6 3 4 9" xfId="26162" xr:uid="{00000000-0005-0000-0000-000036660000}"/>
    <cellStyle name="Nota 3 6 3 4 9 2" xfId="26163" xr:uid="{00000000-0005-0000-0000-000037660000}"/>
    <cellStyle name="Nota 3 6 3 4 9 2 2" xfId="26164" xr:uid="{00000000-0005-0000-0000-000038660000}"/>
    <cellStyle name="Nota 3 6 3 4 9 3" xfId="26165" xr:uid="{00000000-0005-0000-0000-000039660000}"/>
    <cellStyle name="Nota 3 6 3 5" xfId="26166" xr:uid="{00000000-0005-0000-0000-00003A660000}"/>
    <cellStyle name="Nota 3 6 3 5 10" xfId="26167" xr:uid="{00000000-0005-0000-0000-00003B660000}"/>
    <cellStyle name="Nota 3 6 3 5 10 2" xfId="26168" xr:uid="{00000000-0005-0000-0000-00003C660000}"/>
    <cellStyle name="Nota 3 6 3 5 11" xfId="26169" xr:uid="{00000000-0005-0000-0000-00003D660000}"/>
    <cellStyle name="Nota 3 6 3 5 11 2" xfId="26170" xr:uid="{00000000-0005-0000-0000-00003E660000}"/>
    <cellStyle name="Nota 3 6 3 5 12" xfId="26171" xr:uid="{00000000-0005-0000-0000-00003F660000}"/>
    <cellStyle name="Nota 3 6 3 5 2" xfId="26172" xr:uid="{00000000-0005-0000-0000-000040660000}"/>
    <cellStyle name="Nota 3 6 3 5 2 2" xfId="26173" xr:uid="{00000000-0005-0000-0000-000041660000}"/>
    <cellStyle name="Nota 3 6 3 5 2 2 2" xfId="26174" xr:uid="{00000000-0005-0000-0000-000042660000}"/>
    <cellStyle name="Nota 3 6 3 5 2 2 2 2" xfId="26175" xr:uid="{00000000-0005-0000-0000-000043660000}"/>
    <cellStyle name="Nota 3 6 3 5 2 2 3" xfId="26176" xr:uid="{00000000-0005-0000-0000-000044660000}"/>
    <cellStyle name="Nota 3 6 3 5 2 2 3 2" xfId="26177" xr:uid="{00000000-0005-0000-0000-000045660000}"/>
    <cellStyle name="Nota 3 6 3 5 2 2 4" xfId="26178" xr:uid="{00000000-0005-0000-0000-000046660000}"/>
    <cellStyle name="Nota 3 6 3 5 2 3" xfId="26179" xr:uid="{00000000-0005-0000-0000-000047660000}"/>
    <cellStyle name="Nota 3 6 3 5 2 3 2" xfId="26180" xr:uid="{00000000-0005-0000-0000-000048660000}"/>
    <cellStyle name="Nota 3 6 3 5 2 3 2 2" xfId="26181" xr:uid="{00000000-0005-0000-0000-000049660000}"/>
    <cellStyle name="Nota 3 6 3 5 2 3 3" xfId="26182" xr:uid="{00000000-0005-0000-0000-00004A660000}"/>
    <cellStyle name="Nota 3 6 3 5 2 4" xfId="26183" xr:uid="{00000000-0005-0000-0000-00004B660000}"/>
    <cellStyle name="Nota 3 6 3 5 2 4 2" xfId="26184" xr:uid="{00000000-0005-0000-0000-00004C660000}"/>
    <cellStyle name="Nota 3 6 3 5 2 5" xfId="26185" xr:uid="{00000000-0005-0000-0000-00004D660000}"/>
    <cellStyle name="Nota 3 6 3 5 2 5 2" xfId="26186" xr:uid="{00000000-0005-0000-0000-00004E660000}"/>
    <cellStyle name="Nota 3 6 3 5 2 6" xfId="26187" xr:uid="{00000000-0005-0000-0000-00004F660000}"/>
    <cellStyle name="Nota 3 6 3 5 3" xfId="26188" xr:uid="{00000000-0005-0000-0000-000050660000}"/>
    <cellStyle name="Nota 3 6 3 5 3 2" xfId="26189" xr:uid="{00000000-0005-0000-0000-000051660000}"/>
    <cellStyle name="Nota 3 6 3 5 3 2 2" xfId="26190" xr:uid="{00000000-0005-0000-0000-000052660000}"/>
    <cellStyle name="Nota 3 6 3 5 3 2 2 2" xfId="26191" xr:uid="{00000000-0005-0000-0000-000053660000}"/>
    <cellStyle name="Nota 3 6 3 5 3 2 3" xfId="26192" xr:uid="{00000000-0005-0000-0000-000054660000}"/>
    <cellStyle name="Nota 3 6 3 5 3 2 3 2" xfId="26193" xr:uid="{00000000-0005-0000-0000-000055660000}"/>
    <cellStyle name="Nota 3 6 3 5 3 2 4" xfId="26194" xr:uid="{00000000-0005-0000-0000-000056660000}"/>
    <cellStyle name="Nota 3 6 3 5 3 3" xfId="26195" xr:uid="{00000000-0005-0000-0000-000057660000}"/>
    <cellStyle name="Nota 3 6 3 5 3 3 2" xfId="26196" xr:uid="{00000000-0005-0000-0000-000058660000}"/>
    <cellStyle name="Nota 3 6 3 5 3 3 2 2" xfId="26197" xr:uid="{00000000-0005-0000-0000-000059660000}"/>
    <cellStyle name="Nota 3 6 3 5 3 3 3" xfId="26198" xr:uid="{00000000-0005-0000-0000-00005A660000}"/>
    <cellStyle name="Nota 3 6 3 5 3 4" xfId="26199" xr:uid="{00000000-0005-0000-0000-00005B660000}"/>
    <cellStyle name="Nota 3 6 3 5 3 4 2" xfId="26200" xr:uid="{00000000-0005-0000-0000-00005C660000}"/>
    <cellStyle name="Nota 3 6 3 5 3 5" xfId="26201" xr:uid="{00000000-0005-0000-0000-00005D660000}"/>
    <cellStyle name="Nota 3 6 3 5 3 5 2" xfId="26202" xr:uid="{00000000-0005-0000-0000-00005E660000}"/>
    <cellStyle name="Nota 3 6 3 5 3 6" xfId="26203" xr:uid="{00000000-0005-0000-0000-00005F660000}"/>
    <cellStyle name="Nota 3 6 3 5 4" xfId="26204" xr:uid="{00000000-0005-0000-0000-000060660000}"/>
    <cellStyle name="Nota 3 6 3 5 4 2" xfId="26205" xr:uid="{00000000-0005-0000-0000-000061660000}"/>
    <cellStyle name="Nota 3 6 3 5 4 2 2" xfId="26206" xr:uid="{00000000-0005-0000-0000-000062660000}"/>
    <cellStyle name="Nota 3 6 3 5 4 2 2 2" xfId="26207" xr:uid="{00000000-0005-0000-0000-000063660000}"/>
    <cellStyle name="Nota 3 6 3 5 4 2 3" xfId="26208" xr:uid="{00000000-0005-0000-0000-000064660000}"/>
    <cellStyle name="Nota 3 6 3 5 4 2 3 2" xfId="26209" xr:uid="{00000000-0005-0000-0000-000065660000}"/>
    <cellStyle name="Nota 3 6 3 5 4 2 4" xfId="26210" xr:uid="{00000000-0005-0000-0000-000066660000}"/>
    <cellStyle name="Nota 3 6 3 5 4 3" xfId="26211" xr:uid="{00000000-0005-0000-0000-000067660000}"/>
    <cellStyle name="Nota 3 6 3 5 4 3 2" xfId="26212" xr:uid="{00000000-0005-0000-0000-000068660000}"/>
    <cellStyle name="Nota 3 6 3 5 4 3 2 2" xfId="26213" xr:uid="{00000000-0005-0000-0000-000069660000}"/>
    <cellStyle name="Nota 3 6 3 5 4 3 3" xfId="26214" xr:uid="{00000000-0005-0000-0000-00006A660000}"/>
    <cellStyle name="Nota 3 6 3 5 4 4" xfId="26215" xr:uid="{00000000-0005-0000-0000-00006B660000}"/>
    <cellStyle name="Nota 3 6 3 5 4 4 2" xfId="26216" xr:uid="{00000000-0005-0000-0000-00006C660000}"/>
    <cellStyle name="Nota 3 6 3 5 4 5" xfId="26217" xr:uid="{00000000-0005-0000-0000-00006D660000}"/>
    <cellStyle name="Nota 3 6 3 5 4 5 2" xfId="26218" xr:uid="{00000000-0005-0000-0000-00006E660000}"/>
    <cellStyle name="Nota 3 6 3 5 4 6" xfId="26219" xr:uid="{00000000-0005-0000-0000-00006F660000}"/>
    <cellStyle name="Nota 3 6 3 5 5" xfId="26220" xr:uid="{00000000-0005-0000-0000-000070660000}"/>
    <cellStyle name="Nota 3 6 3 5 5 2" xfId="26221" xr:uid="{00000000-0005-0000-0000-000071660000}"/>
    <cellStyle name="Nota 3 6 3 5 5 2 2" xfId="26222" xr:uid="{00000000-0005-0000-0000-000072660000}"/>
    <cellStyle name="Nota 3 6 3 5 5 2 2 2" xfId="26223" xr:uid="{00000000-0005-0000-0000-000073660000}"/>
    <cellStyle name="Nota 3 6 3 5 5 2 3" xfId="26224" xr:uid="{00000000-0005-0000-0000-000074660000}"/>
    <cellStyle name="Nota 3 6 3 5 5 2 3 2" xfId="26225" xr:uid="{00000000-0005-0000-0000-000075660000}"/>
    <cellStyle name="Nota 3 6 3 5 5 2 4" xfId="26226" xr:uid="{00000000-0005-0000-0000-000076660000}"/>
    <cellStyle name="Nota 3 6 3 5 5 3" xfId="26227" xr:uid="{00000000-0005-0000-0000-000077660000}"/>
    <cellStyle name="Nota 3 6 3 5 5 3 2" xfId="26228" xr:uid="{00000000-0005-0000-0000-000078660000}"/>
    <cellStyle name="Nota 3 6 3 5 5 3 2 2" xfId="26229" xr:uid="{00000000-0005-0000-0000-000079660000}"/>
    <cellStyle name="Nota 3 6 3 5 5 3 3" xfId="26230" xr:uid="{00000000-0005-0000-0000-00007A660000}"/>
    <cellStyle name="Nota 3 6 3 5 5 4" xfId="26231" xr:uid="{00000000-0005-0000-0000-00007B660000}"/>
    <cellStyle name="Nota 3 6 3 5 5 4 2" xfId="26232" xr:uid="{00000000-0005-0000-0000-00007C660000}"/>
    <cellStyle name="Nota 3 6 3 5 5 5" xfId="26233" xr:uid="{00000000-0005-0000-0000-00007D660000}"/>
    <cellStyle name="Nota 3 6 3 5 5 5 2" xfId="26234" xr:uid="{00000000-0005-0000-0000-00007E660000}"/>
    <cellStyle name="Nota 3 6 3 5 5 6" xfId="26235" xr:uid="{00000000-0005-0000-0000-00007F660000}"/>
    <cellStyle name="Nota 3 6 3 5 6" xfId="26236" xr:uid="{00000000-0005-0000-0000-000080660000}"/>
    <cellStyle name="Nota 3 6 3 5 6 2" xfId="26237" xr:uid="{00000000-0005-0000-0000-000081660000}"/>
    <cellStyle name="Nota 3 6 3 5 6 2 2" xfId="26238" xr:uid="{00000000-0005-0000-0000-000082660000}"/>
    <cellStyle name="Nota 3 6 3 5 6 2 2 2" xfId="26239" xr:uid="{00000000-0005-0000-0000-000083660000}"/>
    <cellStyle name="Nota 3 6 3 5 6 2 3" xfId="26240" xr:uid="{00000000-0005-0000-0000-000084660000}"/>
    <cellStyle name="Nota 3 6 3 5 6 2 3 2" xfId="26241" xr:uid="{00000000-0005-0000-0000-000085660000}"/>
    <cellStyle name="Nota 3 6 3 5 6 2 4" xfId="26242" xr:uid="{00000000-0005-0000-0000-000086660000}"/>
    <cellStyle name="Nota 3 6 3 5 6 3" xfId="26243" xr:uid="{00000000-0005-0000-0000-000087660000}"/>
    <cellStyle name="Nota 3 6 3 5 6 3 2" xfId="26244" xr:uid="{00000000-0005-0000-0000-000088660000}"/>
    <cellStyle name="Nota 3 6 3 5 6 4" xfId="26245" xr:uid="{00000000-0005-0000-0000-000089660000}"/>
    <cellStyle name="Nota 3 6 3 5 6 4 2" xfId="26246" xr:uid="{00000000-0005-0000-0000-00008A660000}"/>
    <cellStyle name="Nota 3 6 3 5 6 5" xfId="26247" xr:uid="{00000000-0005-0000-0000-00008B660000}"/>
    <cellStyle name="Nota 3 6 3 5 7" xfId="26248" xr:uid="{00000000-0005-0000-0000-00008C660000}"/>
    <cellStyle name="Nota 3 6 3 5 7 2" xfId="26249" xr:uid="{00000000-0005-0000-0000-00008D660000}"/>
    <cellStyle name="Nota 3 6 3 5 7 2 2" xfId="26250" xr:uid="{00000000-0005-0000-0000-00008E660000}"/>
    <cellStyle name="Nota 3 6 3 5 7 3" xfId="26251" xr:uid="{00000000-0005-0000-0000-00008F660000}"/>
    <cellStyle name="Nota 3 6 3 5 7 3 2" xfId="26252" xr:uid="{00000000-0005-0000-0000-000090660000}"/>
    <cellStyle name="Nota 3 6 3 5 7 4" xfId="26253" xr:uid="{00000000-0005-0000-0000-000091660000}"/>
    <cellStyle name="Nota 3 6 3 5 8" xfId="26254" xr:uid="{00000000-0005-0000-0000-000092660000}"/>
    <cellStyle name="Nota 3 6 3 5 8 2" xfId="26255" xr:uid="{00000000-0005-0000-0000-000093660000}"/>
    <cellStyle name="Nota 3 6 3 5 8 2 2" xfId="26256" xr:uid="{00000000-0005-0000-0000-000094660000}"/>
    <cellStyle name="Nota 3 6 3 5 8 3" xfId="26257" xr:uid="{00000000-0005-0000-0000-000095660000}"/>
    <cellStyle name="Nota 3 6 3 5 8 3 2" xfId="26258" xr:uid="{00000000-0005-0000-0000-000096660000}"/>
    <cellStyle name="Nota 3 6 3 5 8 4" xfId="26259" xr:uid="{00000000-0005-0000-0000-000097660000}"/>
    <cellStyle name="Nota 3 6 3 5 9" xfId="26260" xr:uid="{00000000-0005-0000-0000-000098660000}"/>
    <cellStyle name="Nota 3 6 3 5 9 2" xfId="26261" xr:uid="{00000000-0005-0000-0000-000099660000}"/>
    <cellStyle name="Nota 3 6 3 5 9 2 2" xfId="26262" xr:uid="{00000000-0005-0000-0000-00009A660000}"/>
    <cellStyle name="Nota 3 6 3 5 9 3" xfId="26263" xr:uid="{00000000-0005-0000-0000-00009B660000}"/>
    <cellStyle name="Nota 3 6 3 6" xfId="26264" xr:uid="{00000000-0005-0000-0000-00009C660000}"/>
    <cellStyle name="Nota 3 6 3 6 2" xfId="26265" xr:uid="{00000000-0005-0000-0000-00009D660000}"/>
    <cellStyle name="Nota 3 6 3 6 2 2" xfId="26266" xr:uid="{00000000-0005-0000-0000-00009E660000}"/>
    <cellStyle name="Nota 3 6 3 6 2 2 2" xfId="26267" xr:uid="{00000000-0005-0000-0000-00009F660000}"/>
    <cellStyle name="Nota 3 6 3 6 2 2 2 2" xfId="26268" xr:uid="{00000000-0005-0000-0000-0000A0660000}"/>
    <cellStyle name="Nota 3 6 3 6 2 2 3" xfId="26269" xr:uid="{00000000-0005-0000-0000-0000A1660000}"/>
    <cellStyle name="Nota 3 6 3 6 2 3" xfId="26270" xr:uid="{00000000-0005-0000-0000-0000A2660000}"/>
    <cellStyle name="Nota 3 6 3 6 2 3 2" xfId="26271" xr:uid="{00000000-0005-0000-0000-0000A3660000}"/>
    <cellStyle name="Nota 3 6 3 6 2 4" xfId="26272" xr:uid="{00000000-0005-0000-0000-0000A4660000}"/>
    <cellStyle name="Nota 3 6 3 6 2 4 2" xfId="26273" xr:uid="{00000000-0005-0000-0000-0000A5660000}"/>
    <cellStyle name="Nota 3 6 3 6 2 5" xfId="26274" xr:uid="{00000000-0005-0000-0000-0000A6660000}"/>
    <cellStyle name="Nota 3 6 3 6 3" xfId="26275" xr:uid="{00000000-0005-0000-0000-0000A7660000}"/>
    <cellStyle name="Nota 3 6 3 6 3 2" xfId="26276" xr:uid="{00000000-0005-0000-0000-0000A8660000}"/>
    <cellStyle name="Nota 3 6 3 6 3 2 2" xfId="26277" xr:uid="{00000000-0005-0000-0000-0000A9660000}"/>
    <cellStyle name="Nota 3 6 3 6 3 3" xfId="26278" xr:uid="{00000000-0005-0000-0000-0000AA660000}"/>
    <cellStyle name="Nota 3 6 3 6 4" xfId="26279" xr:uid="{00000000-0005-0000-0000-0000AB660000}"/>
    <cellStyle name="Nota 3 6 3 6 4 2" xfId="26280" xr:uid="{00000000-0005-0000-0000-0000AC660000}"/>
    <cellStyle name="Nota 3 6 3 6 4 2 2" xfId="26281" xr:uid="{00000000-0005-0000-0000-0000AD660000}"/>
    <cellStyle name="Nota 3 6 3 6 4 3" xfId="26282" xr:uid="{00000000-0005-0000-0000-0000AE660000}"/>
    <cellStyle name="Nota 3 6 3 6 5" xfId="26283" xr:uid="{00000000-0005-0000-0000-0000AF660000}"/>
    <cellStyle name="Nota 3 6 3 6 5 2" xfId="26284" xr:uid="{00000000-0005-0000-0000-0000B0660000}"/>
    <cellStyle name="Nota 3 6 3 6 5 2 2" xfId="26285" xr:uid="{00000000-0005-0000-0000-0000B1660000}"/>
    <cellStyle name="Nota 3 6 3 6 5 3" xfId="26286" xr:uid="{00000000-0005-0000-0000-0000B2660000}"/>
    <cellStyle name="Nota 3 6 3 6 6" xfId="26287" xr:uid="{00000000-0005-0000-0000-0000B3660000}"/>
    <cellStyle name="Nota 3 6 3 6 6 2" xfId="26288" xr:uid="{00000000-0005-0000-0000-0000B4660000}"/>
    <cellStyle name="Nota 3 6 3 6 6 2 2" xfId="26289" xr:uid="{00000000-0005-0000-0000-0000B5660000}"/>
    <cellStyle name="Nota 3 6 3 6 6 3" xfId="26290" xr:uid="{00000000-0005-0000-0000-0000B6660000}"/>
    <cellStyle name="Nota 3 6 3 6 7" xfId="26291" xr:uid="{00000000-0005-0000-0000-0000B7660000}"/>
    <cellStyle name="Nota 3 6 3 6 7 2" xfId="26292" xr:uid="{00000000-0005-0000-0000-0000B8660000}"/>
    <cellStyle name="Nota 3 6 3 6 8" xfId="26293" xr:uid="{00000000-0005-0000-0000-0000B9660000}"/>
    <cellStyle name="Nota 3 6 3 6 8 2" xfId="26294" xr:uid="{00000000-0005-0000-0000-0000BA660000}"/>
    <cellStyle name="Nota 3 6 3 6 9" xfId="26295" xr:uid="{00000000-0005-0000-0000-0000BB660000}"/>
    <cellStyle name="Nota 3 6 3 7" xfId="26296" xr:uid="{00000000-0005-0000-0000-0000BC660000}"/>
    <cellStyle name="Nota 3 6 3 7 2" xfId="26297" xr:uid="{00000000-0005-0000-0000-0000BD660000}"/>
    <cellStyle name="Nota 3 6 3 7 2 2" xfId="26298" xr:uid="{00000000-0005-0000-0000-0000BE660000}"/>
    <cellStyle name="Nota 3 6 3 7 2 2 2" xfId="26299" xr:uid="{00000000-0005-0000-0000-0000BF660000}"/>
    <cellStyle name="Nota 3 6 3 7 2 3" xfId="26300" xr:uid="{00000000-0005-0000-0000-0000C0660000}"/>
    <cellStyle name="Nota 3 6 3 7 2 3 2" xfId="26301" xr:uid="{00000000-0005-0000-0000-0000C1660000}"/>
    <cellStyle name="Nota 3 6 3 7 2 4" xfId="26302" xr:uid="{00000000-0005-0000-0000-0000C2660000}"/>
    <cellStyle name="Nota 3 6 3 7 3" xfId="26303" xr:uid="{00000000-0005-0000-0000-0000C3660000}"/>
    <cellStyle name="Nota 3 6 3 7 3 2" xfId="26304" xr:uid="{00000000-0005-0000-0000-0000C4660000}"/>
    <cellStyle name="Nota 3 6 3 7 4" xfId="26305" xr:uid="{00000000-0005-0000-0000-0000C5660000}"/>
    <cellStyle name="Nota 3 6 3 7 4 2" xfId="26306" xr:uid="{00000000-0005-0000-0000-0000C6660000}"/>
    <cellStyle name="Nota 3 6 3 7 5" xfId="26307" xr:uid="{00000000-0005-0000-0000-0000C7660000}"/>
    <cellStyle name="Nota 3 6 3 8" xfId="26308" xr:uid="{00000000-0005-0000-0000-0000C8660000}"/>
    <cellStyle name="Nota 3 6 3 8 2" xfId="26309" xr:uid="{00000000-0005-0000-0000-0000C9660000}"/>
    <cellStyle name="Nota 3 6 3 8 2 2" xfId="26310" xr:uid="{00000000-0005-0000-0000-0000CA660000}"/>
    <cellStyle name="Nota 3 6 3 8 2 2 2" xfId="26311" xr:uid="{00000000-0005-0000-0000-0000CB660000}"/>
    <cellStyle name="Nota 3 6 3 8 2 3" xfId="26312" xr:uid="{00000000-0005-0000-0000-0000CC660000}"/>
    <cellStyle name="Nota 3 6 3 8 2 3 2" xfId="26313" xr:uid="{00000000-0005-0000-0000-0000CD660000}"/>
    <cellStyle name="Nota 3 6 3 8 2 4" xfId="26314" xr:uid="{00000000-0005-0000-0000-0000CE660000}"/>
    <cellStyle name="Nota 3 6 3 8 3" xfId="26315" xr:uid="{00000000-0005-0000-0000-0000CF660000}"/>
    <cellStyle name="Nota 3 6 3 8 3 2" xfId="26316" xr:uid="{00000000-0005-0000-0000-0000D0660000}"/>
    <cellStyle name="Nota 3 6 3 8 4" xfId="26317" xr:uid="{00000000-0005-0000-0000-0000D1660000}"/>
    <cellStyle name="Nota 3 6 3 8 4 2" xfId="26318" xr:uid="{00000000-0005-0000-0000-0000D2660000}"/>
    <cellStyle name="Nota 3 6 3 8 5" xfId="26319" xr:uid="{00000000-0005-0000-0000-0000D3660000}"/>
    <cellStyle name="Nota 3 6 3 9" xfId="26320" xr:uid="{00000000-0005-0000-0000-0000D4660000}"/>
    <cellStyle name="Nota 3 6 3 9 2" xfId="26321" xr:uid="{00000000-0005-0000-0000-0000D5660000}"/>
    <cellStyle name="Nota 3 6 3 9 2 2" xfId="26322" xr:uid="{00000000-0005-0000-0000-0000D6660000}"/>
    <cellStyle name="Nota 3 6 3 9 2 2 2" xfId="26323" xr:uid="{00000000-0005-0000-0000-0000D7660000}"/>
    <cellStyle name="Nota 3 6 3 9 2 3" xfId="26324" xr:uid="{00000000-0005-0000-0000-0000D8660000}"/>
    <cellStyle name="Nota 3 6 3 9 2 3 2" xfId="26325" xr:uid="{00000000-0005-0000-0000-0000D9660000}"/>
    <cellStyle name="Nota 3 6 3 9 2 4" xfId="26326" xr:uid="{00000000-0005-0000-0000-0000DA660000}"/>
    <cellStyle name="Nota 3 6 3 9 3" xfId="26327" xr:uid="{00000000-0005-0000-0000-0000DB660000}"/>
    <cellStyle name="Nota 3 6 3 9 3 2" xfId="26328" xr:uid="{00000000-0005-0000-0000-0000DC660000}"/>
    <cellStyle name="Nota 3 6 3 9 4" xfId="26329" xr:uid="{00000000-0005-0000-0000-0000DD660000}"/>
    <cellStyle name="Nota 3 6 3 9 4 2" xfId="26330" xr:uid="{00000000-0005-0000-0000-0000DE660000}"/>
    <cellStyle name="Nota 3 6 3 9 5" xfId="26331" xr:uid="{00000000-0005-0000-0000-0000DF660000}"/>
    <cellStyle name="Nota 3 6 4" xfId="26332" xr:uid="{00000000-0005-0000-0000-0000E0660000}"/>
    <cellStyle name="Nota 3 6 4 2" xfId="26333" xr:uid="{00000000-0005-0000-0000-0000E1660000}"/>
    <cellStyle name="Nota 3 6 4 2 10" xfId="26334" xr:uid="{00000000-0005-0000-0000-0000E2660000}"/>
    <cellStyle name="Nota 3 6 4 2 10 2" xfId="26335" xr:uid="{00000000-0005-0000-0000-0000E3660000}"/>
    <cellStyle name="Nota 3 6 4 2 11" xfId="26336" xr:uid="{00000000-0005-0000-0000-0000E4660000}"/>
    <cellStyle name="Nota 3 6 4 2 11 2" xfId="26337" xr:uid="{00000000-0005-0000-0000-0000E5660000}"/>
    <cellStyle name="Nota 3 6 4 2 12" xfId="26338" xr:uid="{00000000-0005-0000-0000-0000E6660000}"/>
    <cellStyle name="Nota 3 6 4 2 2" xfId="26339" xr:uid="{00000000-0005-0000-0000-0000E7660000}"/>
    <cellStyle name="Nota 3 6 4 2 2 2" xfId="26340" xr:uid="{00000000-0005-0000-0000-0000E8660000}"/>
    <cellStyle name="Nota 3 6 4 2 2 2 2" xfId="26341" xr:uid="{00000000-0005-0000-0000-0000E9660000}"/>
    <cellStyle name="Nota 3 6 4 2 2 2 2 2" xfId="26342" xr:uid="{00000000-0005-0000-0000-0000EA660000}"/>
    <cellStyle name="Nota 3 6 4 2 2 2 3" xfId="26343" xr:uid="{00000000-0005-0000-0000-0000EB660000}"/>
    <cellStyle name="Nota 3 6 4 2 2 2 3 2" xfId="26344" xr:uid="{00000000-0005-0000-0000-0000EC660000}"/>
    <cellStyle name="Nota 3 6 4 2 2 2 4" xfId="26345" xr:uid="{00000000-0005-0000-0000-0000ED660000}"/>
    <cellStyle name="Nota 3 6 4 2 2 3" xfId="26346" xr:uid="{00000000-0005-0000-0000-0000EE660000}"/>
    <cellStyle name="Nota 3 6 4 2 2 3 2" xfId="26347" xr:uid="{00000000-0005-0000-0000-0000EF660000}"/>
    <cellStyle name="Nota 3 6 4 2 2 3 2 2" xfId="26348" xr:uid="{00000000-0005-0000-0000-0000F0660000}"/>
    <cellStyle name="Nota 3 6 4 2 2 3 3" xfId="26349" xr:uid="{00000000-0005-0000-0000-0000F1660000}"/>
    <cellStyle name="Nota 3 6 4 2 2 4" xfId="26350" xr:uid="{00000000-0005-0000-0000-0000F2660000}"/>
    <cellStyle name="Nota 3 6 4 2 2 4 2" xfId="26351" xr:uid="{00000000-0005-0000-0000-0000F3660000}"/>
    <cellStyle name="Nota 3 6 4 2 2 5" xfId="26352" xr:uid="{00000000-0005-0000-0000-0000F4660000}"/>
    <cellStyle name="Nota 3 6 4 2 2 5 2" xfId="26353" xr:uid="{00000000-0005-0000-0000-0000F5660000}"/>
    <cellStyle name="Nota 3 6 4 2 2 6" xfId="26354" xr:uid="{00000000-0005-0000-0000-0000F6660000}"/>
    <cellStyle name="Nota 3 6 4 2 3" xfId="26355" xr:uid="{00000000-0005-0000-0000-0000F7660000}"/>
    <cellStyle name="Nota 3 6 4 2 3 2" xfId="26356" xr:uid="{00000000-0005-0000-0000-0000F8660000}"/>
    <cellStyle name="Nota 3 6 4 2 3 2 2" xfId="26357" xr:uid="{00000000-0005-0000-0000-0000F9660000}"/>
    <cellStyle name="Nota 3 6 4 2 3 2 2 2" xfId="26358" xr:uid="{00000000-0005-0000-0000-0000FA660000}"/>
    <cellStyle name="Nota 3 6 4 2 3 2 3" xfId="26359" xr:uid="{00000000-0005-0000-0000-0000FB660000}"/>
    <cellStyle name="Nota 3 6 4 2 3 2 3 2" xfId="26360" xr:uid="{00000000-0005-0000-0000-0000FC660000}"/>
    <cellStyle name="Nota 3 6 4 2 3 2 4" xfId="26361" xr:uid="{00000000-0005-0000-0000-0000FD660000}"/>
    <cellStyle name="Nota 3 6 4 2 3 3" xfId="26362" xr:uid="{00000000-0005-0000-0000-0000FE660000}"/>
    <cellStyle name="Nota 3 6 4 2 3 3 2" xfId="26363" xr:uid="{00000000-0005-0000-0000-0000FF660000}"/>
    <cellStyle name="Nota 3 6 4 2 3 3 2 2" xfId="26364" xr:uid="{00000000-0005-0000-0000-000000670000}"/>
    <cellStyle name="Nota 3 6 4 2 3 3 3" xfId="26365" xr:uid="{00000000-0005-0000-0000-000001670000}"/>
    <cellStyle name="Nota 3 6 4 2 3 4" xfId="26366" xr:uid="{00000000-0005-0000-0000-000002670000}"/>
    <cellStyle name="Nota 3 6 4 2 3 4 2" xfId="26367" xr:uid="{00000000-0005-0000-0000-000003670000}"/>
    <cellStyle name="Nota 3 6 4 2 3 5" xfId="26368" xr:uid="{00000000-0005-0000-0000-000004670000}"/>
    <cellStyle name="Nota 3 6 4 2 3 5 2" xfId="26369" xr:uid="{00000000-0005-0000-0000-000005670000}"/>
    <cellStyle name="Nota 3 6 4 2 3 6" xfId="26370" xr:uid="{00000000-0005-0000-0000-000006670000}"/>
    <cellStyle name="Nota 3 6 4 2 4" xfId="26371" xr:uid="{00000000-0005-0000-0000-000007670000}"/>
    <cellStyle name="Nota 3 6 4 2 4 2" xfId="26372" xr:uid="{00000000-0005-0000-0000-000008670000}"/>
    <cellStyle name="Nota 3 6 4 2 4 2 2" xfId="26373" xr:uid="{00000000-0005-0000-0000-000009670000}"/>
    <cellStyle name="Nota 3 6 4 2 4 2 2 2" xfId="26374" xr:uid="{00000000-0005-0000-0000-00000A670000}"/>
    <cellStyle name="Nota 3 6 4 2 4 2 3" xfId="26375" xr:uid="{00000000-0005-0000-0000-00000B670000}"/>
    <cellStyle name="Nota 3 6 4 2 4 2 3 2" xfId="26376" xr:uid="{00000000-0005-0000-0000-00000C670000}"/>
    <cellStyle name="Nota 3 6 4 2 4 2 4" xfId="26377" xr:uid="{00000000-0005-0000-0000-00000D670000}"/>
    <cellStyle name="Nota 3 6 4 2 4 3" xfId="26378" xr:uid="{00000000-0005-0000-0000-00000E670000}"/>
    <cellStyle name="Nota 3 6 4 2 4 3 2" xfId="26379" xr:uid="{00000000-0005-0000-0000-00000F670000}"/>
    <cellStyle name="Nota 3 6 4 2 4 3 2 2" xfId="26380" xr:uid="{00000000-0005-0000-0000-000010670000}"/>
    <cellStyle name="Nota 3 6 4 2 4 3 3" xfId="26381" xr:uid="{00000000-0005-0000-0000-000011670000}"/>
    <cellStyle name="Nota 3 6 4 2 4 4" xfId="26382" xr:uid="{00000000-0005-0000-0000-000012670000}"/>
    <cellStyle name="Nota 3 6 4 2 4 4 2" xfId="26383" xr:uid="{00000000-0005-0000-0000-000013670000}"/>
    <cellStyle name="Nota 3 6 4 2 4 5" xfId="26384" xr:uid="{00000000-0005-0000-0000-000014670000}"/>
    <cellStyle name="Nota 3 6 4 2 4 5 2" xfId="26385" xr:uid="{00000000-0005-0000-0000-000015670000}"/>
    <cellStyle name="Nota 3 6 4 2 4 6" xfId="26386" xr:uid="{00000000-0005-0000-0000-000016670000}"/>
    <cellStyle name="Nota 3 6 4 2 5" xfId="26387" xr:uid="{00000000-0005-0000-0000-000017670000}"/>
    <cellStyle name="Nota 3 6 4 2 5 2" xfId="26388" xr:uid="{00000000-0005-0000-0000-000018670000}"/>
    <cellStyle name="Nota 3 6 4 2 5 2 2" xfId="26389" xr:uid="{00000000-0005-0000-0000-000019670000}"/>
    <cellStyle name="Nota 3 6 4 2 5 2 2 2" xfId="26390" xr:uid="{00000000-0005-0000-0000-00001A670000}"/>
    <cellStyle name="Nota 3 6 4 2 5 2 3" xfId="26391" xr:uid="{00000000-0005-0000-0000-00001B670000}"/>
    <cellStyle name="Nota 3 6 4 2 5 2 3 2" xfId="26392" xr:uid="{00000000-0005-0000-0000-00001C670000}"/>
    <cellStyle name="Nota 3 6 4 2 5 2 4" xfId="26393" xr:uid="{00000000-0005-0000-0000-00001D670000}"/>
    <cellStyle name="Nota 3 6 4 2 5 3" xfId="26394" xr:uid="{00000000-0005-0000-0000-00001E670000}"/>
    <cellStyle name="Nota 3 6 4 2 5 3 2" xfId="26395" xr:uid="{00000000-0005-0000-0000-00001F670000}"/>
    <cellStyle name="Nota 3 6 4 2 5 3 2 2" xfId="26396" xr:uid="{00000000-0005-0000-0000-000020670000}"/>
    <cellStyle name="Nota 3 6 4 2 5 3 3" xfId="26397" xr:uid="{00000000-0005-0000-0000-000021670000}"/>
    <cellStyle name="Nota 3 6 4 2 5 4" xfId="26398" xr:uid="{00000000-0005-0000-0000-000022670000}"/>
    <cellStyle name="Nota 3 6 4 2 5 4 2" xfId="26399" xr:uid="{00000000-0005-0000-0000-000023670000}"/>
    <cellStyle name="Nota 3 6 4 2 5 5" xfId="26400" xr:uid="{00000000-0005-0000-0000-000024670000}"/>
    <cellStyle name="Nota 3 6 4 2 5 5 2" xfId="26401" xr:uid="{00000000-0005-0000-0000-000025670000}"/>
    <cellStyle name="Nota 3 6 4 2 5 6" xfId="26402" xr:uid="{00000000-0005-0000-0000-000026670000}"/>
    <cellStyle name="Nota 3 6 4 2 6" xfId="26403" xr:uid="{00000000-0005-0000-0000-000027670000}"/>
    <cellStyle name="Nota 3 6 4 2 6 2" xfId="26404" xr:uid="{00000000-0005-0000-0000-000028670000}"/>
    <cellStyle name="Nota 3 6 4 2 6 2 2" xfId="26405" xr:uid="{00000000-0005-0000-0000-000029670000}"/>
    <cellStyle name="Nota 3 6 4 2 6 2 2 2" xfId="26406" xr:uid="{00000000-0005-0000-0000-00002A670000}"/>
    <cellStyle name="Nota 3 6 4 2 6 2 3" xfId="26407" xr:uid="{00000000-0005-0000-0000-00002B670000}"/>
    <cellStyle name="Nota 3 6 4 2 6 2 3 2" xfId="26408" xr:uid="{00000000-0005-0000-0000-00002C670000}"/>
    <cellStyle name="Nota 3 6 4 2 6 2 4" xfId="26409" xr:uid="{00000000-0005-0000-0000-00002D670000}"/>
    <cellStyle name="Nota 3 6 4 2 6 3" xfId="26410" xr:uid="{00000000-0005-0000-0000-00002E670000}"/>
    <cellStyle name="Nota 3 6 4 2 6 3 2" xfId="26411" xr:uid="{00000000-0005-0000-0000-00002F670000}"/>
    <cellStyle name="Nota 3 6 4 2 6 4" xfId="26412" xr:uid="{00000000-0005-0000-0000-000030670000}"/>
    <cellStyle name="Nota 3 6 4 2 6 4 2" xfId="26413" xr:uid="{00000000-0005-0000-0000-000031670000}"/>
    <cellStyle name="Nota 3 6 4 2 6 5" xfId="26414" xr:uid="{00000000-0005-0000-0000-000032670000}"/>
    <cellStyle name="Nota 3 6 4 2 7" xfId="26415" xr:uid="{00000000-0005-0000-0000-000033670000}"/>
    <cellStyle name="Nota 3 6 4 2 7 2" xfId="26416" xr:uid="{00000000-0005-0000-0000-000034670000}"/>
    <cellStyle name="Nota 3 6 4 2 7 2 2" xfId="26417" xr:uid="{00000000-0005-0000-0000-000035670000}"/>
    <cellStyle name="Nota 3 6 4 2 7 3" xfId="26418" xr:uid="{00000000-0005-0000-0000-000036670000}"/>
    <cellStyle name="Nota 3 6 4 2 7 3 2" xfId="26419" xr:uid="{00000000-0005-0000-0000-000037670000}"/>
    <cellStyle name="Nota 3 6 4 2 7 4" xfId="26420" xr:uid="{00000000-0005-0000-0000-000038670000}"/>
    <cellStyle name="Nota 3 6 4 2 8" xfId="26421" xr:uid="{00000000-0005-0000-0000-000039670000}"/>
    <cellStyle name="Nota 3 6 4 2 8 2" xfId="26422" xr:uid="{00000000-0005-0000-0000-00003A670000}"/>
    <cellStyle name="Nota 3 6 4 2 8 2 2" xfId="26423" xr:uid="{00000000-0005-0000-0000-00003B670000}"/>
    <cellStyle name="Nota 3 6 4 2 8 3" xfId="26424" xr:uid="{00000000-0005-0000-0000-00003C670000}"/>
    <cellStyle name="Nota 3 6 4 2 8 3 2" xfId="26425" xr:uid="{00000000-0005-0000-0000-00003D670000}"/>
    <cellStyle name="Nota 3 6 4 2 8 4" xfId="26426" xr:uid="{00000000-0005-0000-0000-00003E670000}"/>
    <cellStyle name="Nota 3 6 4 2 9" xfId="26427" xr:uid="{00000000-0005-0000-0000-00003F670000}"/>
    <cellStyle name="Nota 3 6 4 2 9 2" xfId="26428" xr:uid="{00000000-0005-0000-0000-000040670000}"/>
    <cellStyle name="Nota 3 6 4 2 9 2 2" xfId="26429" xr:uid="{00000000-0005-0000-0000-000041670000}"/>
    <cellStyle name="Nota 3 6 4 2 9 3" xfId="26430" xr:uid="{00000000-0005-0000-0000-000042670000}"/>
    <cellStyle name="Nota 3 6 4 3" xfId="26431" xr:uid="{00000000-0005-0000-0000-000043670000}"/>
    <cellStyle name="Nota 3 6 4 3 10" xfId="26432" xr:uid="{00000000-0005-0000-0000-000044670000}"/>
    <cellStyle name="Nota 3 6 4 3 10 2" xfId="26433" xr:uid="{00000000-0005-0000-0000-000045670000}"/>
    <cellStyle name="Nota 3 6 4 3 11" xfId="26434" xr:uid="{00000000-0005-0000-0000-000046670000}"/>
    <cellStyle name="Nota 3 6 4 3 11 2" xfId="26435" xr:uid="{00000000-0005-0000-0000-000047670000}"/>
    <cellStyle name="Nota 3 6 4 3 12" xfId="26436" xr:uid="{00000000-0005-0000-0000-000048670000}"/>
    <cellStyle name="Nota 3 6 4 3 2" xfId="26437" xr:uid="{00000000-0005-0000-0000-000049670000}"/>
    <cellStyle name="Nota 3 6 4 3 2 2" xfId="26438" xr:uid="{00000000-0005-0000-0000-00004A670000}"/>
    <cellStyle name="Nota 3 6 4 3 2 2 2" xfId="26439" xr:uid="{00000000-0005-0000-0000-00004B670000}"/>
    <cellStyle name="Nota 3 6 4 3 2 2 2 2" xfId="26440" xr:uid="{00000000-0005-0000-0000-00004C670000}"/>
    <cellStyle name="Nota 3 6 4 3 2 2 3" xfId="26441" xr:uid="{00000000-0005-0000-0000-00004D670000}"/>
    <cellStyle name="Nota 3 6 4 3 2 2 3 2" xfId="26442" xr:uid="{00000000-0005-0000-0000-00004E670000}"/>
    <cellStyle name="Nota 3 6 4 3 2 2 4" xfId="26443" xr:uid="{00000000-0005-0000-0000-00004F670000}"/>
    <cellStyle name="Nota 3 6 4 3 2 3" xfId="26444" xr:uid="{00000000-0005-0000-0000-000050670000}"/>
    <cellStyle name="Nota 3 6 4 3 2 3 2" xfId="26445" xr:uid="{00000000-0005-0000-0000-000051670000}"/>
    <cellStyle name="Nota 3 6 4 3 2 3 2 2" xfId="26446" xr:uid="{00000000-0005-0000-0000-000052670000}"/>
    <cellStyle name="Nota 3 6 4 3 2 3 3" xfId="26447" xr:uid="{00000000-0005-0000-0000-000053670000}"/>
    <cellStyle name="Nota 3 6 4 3 2 4" xfId="26448" xr:uid="{00000000-0005-0000-0000-000054670000}"/>
    <cellStyle name="Nota 3 6 4 3 2 4 2" xfId="26449" xr:uid="{00000000-0005-0000-0000-000055670000}"/>
    <cellStyle name="Nota 3 6 4 3 2 5" xfId="26450" xr:uid="{00000000-0005-0000-0000-000056670000}"/>
    <cellStyle name="Nota 3 6 4 3 2 5 2" xfId="26451" xr:uid="{00000000-0005-0000-0000-000057670000}"/>
    <cellStyle name="Nota 3 6 4 3 2 6" xfId="26452" xr:uid="{00000000-0005-0000-0000-000058670000}"/>
    <cellStyle name="Nota 3 6 4 3 3" xfId="26453" xr:uid="{00000000-0005-0000-0000-000059670000}"/>
    <cellStyle name="Nota 3 6 4 3 3 2" xfId="26454" xr:uid="{00000000-0005-0000-0000-00005A670000}"/>
    <cellStyle name="Nota 3 6 4 3 3 2 2" xfId="26455" xr:uid="{00000000-0005-0000-0000-00005B670000}"/>
    <cellStyle name="Nota 3 6 4 3 3 2 2 2" xfId="26456" xr:uid="{00000000-0005-0000-0000-00005C670000}"/>
    <cellStyle name="Nota 3 6 4 3 3 2 3" xfId="26457" xr:uid="{00000000-0005-0000-0000-00005D670000}"/>
    <cellStyle name="Nota 3 6 4 3 3 2 3 2" xfId="26458" xr:uid="{00000000-0005-0000-0000-00005E670000}"/>
    <cellStyle name="Nota 3 6 4 3 3 2 4" xfId="26459" xr:uid="{00000000-0005-0000-0000-00005F670000}"/>
    <cellStyle name="Nota 3 6 4 3 3 3" xfId="26460" xr:uid="{00000000-0005-0000-0000-000060670000}"/>
    <cellStyle name="Nota 3 6 4 3 3 3 2" xfId="26461" xr:uid="{00000000-0005-0000-0000-000061670000}"/>
    <cellStyle name="Nota 3 6 4 3 3 3 2 2" xfId="26462" xr:uid="{00000000-0005-0000-0000-000062670000}"/>
    <cellStyle name="Nota 3 6 4 3 3 3 3" xfId="26463" xr:uid="{00000000-0005-0000-0000-000063670000}"/>
    <cellStyle name="Nota 3 6 4 3 3 4" xfId="26464" xr:uid="{00000000-0005-0000-0000-000064670000}"/>
    <cellStyle name="Nota 3 6 4 3 3 4 2" xfId="26465" xr:uid="{00000000-0005-0000-0000-000065670000}"/>
    <cellStyle name="Nota 3 6 4 3 3 5" xfId="26466" xr:uid="{00000000-0005-0000-0000-000066670000}"/>
    <cellStyle name="Nota 3 6 4 3 3 5 2" xfId="26467" xr:uid="{00000000-0005-0000-0000-000067670000}"/>
    <cellStyle name="Nota 3 6 4 3 3 6" xfId="26468" xr:uid="{00000000-0005-0000-0000-000068670000}"/>
    <cellStyle name="Nota 3 6 4 3 4" xfId="26469" xr:uid="{00000000-0005-0000-0000-000069670000}"/>
    <cellStyle name="Nota 3 6 4 3 4 2" xfId="26470" xr:uid="{00000000-0005-0000-0000-00006A670000}"/>
    <cellStyle name="Nota 3 6 4 3 4 2 2" xfId="26471" xr:uid="{00000000-0005-0000-0000-00006B670000}"/>
    <cellStyle name="Nota 3 6 4 3 4 2 2 2" xfId="26472" xr:uid="{00000000-0005-0000-0000-00006C670000}"/>
    <cellStyle name="Nota 3 6 4 3 4 2 3" xfId="26473" xr:uid="{00000000-0005-0000-0000-00006D670000}"/>
    <cellStyle name="Nota 3 6 4 3 4 2 3 2" xfId="26474" xr:uid="{00000000-0005-0000-0000-00006E670000}"/>
    <cellStyle name="Nota 3 6 4 3 4 2 4" xfId="26475" xr:uid="{00000000-0005-0000-0000-00006F670000}"/>
    <cellStyle name="Nota 3 6 4 3 4 3" xfId="26476" xr:uid="{00000000-0005-0000-0000-000070670000}"/>
    <cellStyle name="Nota 3 6 4 3 4 3 2" xfId="26477" xr:uid="{00000000-0005-0000-0000-000071670000}"/>
    <cellStyle name="Nota 3 6 4 3 4 3 2 2" xfId="26478" xr:uid="{00000000-0005-0000-0000-000072670000}"/>
    <cellStyle name="Nota 3 6 4 3 4 3 3" xfId="26479" xr:uid="{00000000-0005-0000-0000-000073670000}"/>
    <cellStyle name="Nota 3 6 4 3 4 4" xfId="26480" xr:uid="{00000000-0005-0000-0000-000074670000}"/>
    <cellStyle name="Nota 3 6 4 3 4 4 2" xfId="26481" xr:uid="{00000000-0005-0000-0000-000075670000}"/>
    <cellStyle name="Nota 3 6 4 3 4 5" xfId="26482" xr:uid="{00000000-0005-0000-0000-000076670000}"/>
    <cellStyle name="Nota 3 6 4 3 4 5 2" xfId="26483" xr:uid="{00000000-0005-0000-0000-000077670000}"/>
    <cellStyle name="Nota 3 6 4 3 4 6" xfId="26484" xr:uid="{00000000-0005-0000-0000-000078670000}"/>
    <cellStyle name="Nota 3 6 4 3 5" xfId="26485" xr:uid="{00000000-0005-0000-0000-000079670000}"/>
    <cellStyle name="Nota 3 6 4 3 5 2" xfId="26486" xr:uid="{00000000-0005-0000-0000-00007A670000}"/>
    <cellStyle name="Nota 3 6 4 3 5 2 2" xfId="26487" xr:uid="{00000000-0005-0000-0000-00007B670000}"/>
    <cellStyle name="Nota 3 6 4 3 5 2 2 2" xfId="26488" xr:uid="{00000000-0005-0000-0000-00007C670000}"/>
    <cellStyle name="Nota 3 6 4 3 5 2 3" xfId="26489" xr:uid="{00000000-0005-0000-0000-00007D670000}"/>
    <cellStyle name="Nota 3 6 4 3 5 2 3 2" xfId="26490" xr:uid="{00000000-0005-0000-0000-00007E670000}"/>
    <cellStyle name="Nota 3 6 4 3 5 2 4" xfId="26491" xr:uid="{00000000-0005-0000-0000-00007F670000}"/>
    <cellStyle name="Nota 3 6 4 3 5 3" xfId="26492" xr:uid="{00000000-0005-0000-0000-000080670000}"/>
    <cellStyle name="Nota 3 6 4 3 5 3 2" xfId="26493" xr:uid="{00000000-0005-0000-0000-000081670000}"/>
    <cellStyle name="Nota 3 6 4 3 5 3 2 2" xfId="26494" xr:uid="{00000000-0005-0000-0000-000082670000}"/>
    <cellStyle name="Nota 3 6 4 3 5 3 3" xfId="26495" xr:uid="{00000000-0005-0000-0000-000083670000}"/>
    <cellStyle name="Nota 3 6 4 3 5 4" xfId="26496" xr:uid="{00000000-0005-0000-0000-000084670000}"/>
    <cellStyle name="Nota 3 6 4 3 5 4 2" xfId="26497" xr:uid="{00000000-0005-0000-0000-000085670000}"/>
    <cellStyle name="Nota 3 6 4 3 5 5" xfId="26498" xr:uid="{00000000-0005-0000-0000-000086670000}"/>
    <cellStyle name="Nota 3 6 4 3 5 5 2" xfId="26499" xr:uid="{00000000-0005-0000-0000-000087670000}"/>
    <cellStyle name="Nota 3 6 4 3 5 6" xfId="26500" xr:uid="{00000000-0005-0000-0000-000088670000}"/>
    <cellStyle name="Nota 3 6 4 3 6" xfId="26501" xr:uid="{00000000-0005-0000-0000-000089670000}"/>
    <cellStyle name="Nota 3 6 4 3 6 2" xfId="26502" xr:uid="{00000000-0005-0000-0000-00008A670000}"/>
    <cellStyle name="Nota 3 6 4 3 6 2 2" xfId="26503" xr:uid="{00000000-0005-0000-0000-00008B670000}"/>
    <cellStyle name="Nota 3 6 4 3 6 2 2 2" xfId="26504" xr:uid="{00000000-0005-0000-0000-00008C670000}"/>
    <cellStyle name="Nota 3 6 4 3 6 2 3" xfId="26505" xr:uid="{00000000-0005-0000-0000-00008D670000}"/>
    <cellStyle name="Nota 3 6 4 3 6 2 3 2" xfId="26506" xr:uid="{00000000-0005-0000-0000-00008E670000}"/>
    <cellStyle name="Nota 3 6 4 3 6 2 4" xfId="26507" xr:uid="{00000000-0005-0000-0000-00008F670000}"/>
    <cellStyle name="Nota 3 6 4 3 6 3" xfId="26508" xr:uid="{00000000-0005-0000-0000-000090670000}"/>
    <cellStyle name="Nota 3 6 4 3 6 3 2" xfId="26509" xr:uid="{00000000-0005-0000-0000-000091670000}"/>
    <cellStyle name="Nota 3 6 4 3 6 4" xfId="26510" xr:uid="{00000000-0005-0000-0000-000092670000}"/>
    <cellStyle name="Nota 3 6 4 3 6 4 2" xfId="26511" xr:uid="{00000000-0005-0000-0000-000093670000}"/>
    <cellStyle name="Nota 3 6 4 3 6 5" xfId="26512" xr:uid="{00000000-0005-0000-0000-000094670000}"/>
    <cellStyle name="Nota 3 6 4 3 7" xfId="26513" xr:uid="{00000000-0005-0000-0000-000095670000}"/>
    <cellStyle name="Nota 3 6 4 3 7 2" xfId="26514" xr:uid="{00000000-0005-0000-0000-000096670000}"/>
    <cellStyle name="Nota 3 6 4 3 7 2 2" xfId="26515" xr:uid="{00000000-0005-0000-0000-000097670000}"/>
    <cellStyle name="Nota 3 6 4 3 7 3" xfId="26516" xr:uid="{00000000-0005-0000-0000-000098670000}"/>
    <cellStyle name="Nota 3 6 4 3 7 3 2" xfId="26517" xr:uid="{00000000-0005-0000-0000-000099670000}"/>
    <cellStyle name="Nota 3 6 4 3 7 4" xfId="26518" xr:uid="{00000000-0005-0000-0000-00009A670000}"/>
    <cellStyle name="Nota 3 6 4 3 8" xfId="26519" xr:uid="{00000000-0005-0000-0000-00009B670000}"/>
    <cellStyle name="Nota 3 6 4 3 8 2" xfId="26520" xr:uid="{00000000-0005-0000-0000-00009C670000}"/>
    <cellStyle name="Nota 3 6 4 3 8 2 2" xfId="26521" xr:uid="{00000000-0005-0000-0000-00009D670000}"/>
    <cellStyle name="Nota 3 6 4 3 8 3" xfId="26522" xr:uid="{00000000-0005-0000-0000-00009E670000}"/>
    <cellStyle name="Nota 3 6 4 3 8 3 2" xfId="26523" xr:uid="{00000000-0005-0000-0000-00009F670000}"/>
    <cellStyle name="Nota 3 6 4 3 8 4" xfId="26524" xr:uid="{00000000-0005-0000-0000-0000A0670000}"/>
    <cellStyle name="Nota 3 6 4 3 9" xfId="26525" xr:uid="{00000000-0005-0000-0000-0000A1670000}"/>
    <cellStyle name="Nota 3 6 4 3 9 2" xfId="26526" xr:uid="{00000000-0005-0000-0000-0000A2670000}"/>
    <cellStyle name="Nota 3 6 4 3 9 2 2" xfId="26527" xr:uid="{00000000-0005-0000-0000-0000A3670000}"/>
    <cellStyle name="Nota 3 6 4 3 9 3" xfId="26528" xr:uid="{00000000-0005-0000-0000-0000A4670000}"/>
    <cellStyle name="Nota 3 6 4 4" xfId="26529" xr:uid="{00000000-0005-0000-0000-0000A5670000}"/>
    <cellStyle name="Nota 3 6 4 4 2" xfId="26530" xr:uid="{00000000-0005-0000-0000-0000A6670000}"/>
    <cellStyle name="Nota 3 6 4 4 2 2" xfId="26531" xr:uid="{00000000-0005-0000-0000-0000A7670000}"/>
    <cellStyle name="Nota 3 6 4 4 2 2 2" xfId="26532" xr:uid="{00000000-0005-0000-0000-0000A8670000}"/>
    <cellStyle name="Nota 3 6 4 4 2 3" xfId="26533" xr:uid="{00000000-0005-0000-0000-0000A9670000}"/>
    <cellStyle name="Nota 3 6 4 4 3" xfId="26534" xr:uid="{00000000-0005-0000-0000-0000AA670000}"/>
    <cellStyle name="Nota 3 6 4 4 3 2" xfId="26535" xr:uid="{00000000-0005-0000-0000-0000AB670000}"/>
    <cellStyle name="Nota 3 6 4 4 3 2 2" xfId="26536" xr:uid="{00000000-0005-0000-0000-0000AC670000}"/>
    <cellStyle name="Nota 3 6 4 4 3 3" xfId="26537" xr:uid="{00000000-0005-0000-0000-0000AD670000}"/>
    <cellStyle name="Nota 3 6 4 4 4" xfId="26538" xr:uid="{00000000-0005-0000-0000-0000AE670000}"/>
    <cellStyle name="Nota 3 6 4 4 4 2" xfId="26539" xr:uid="{00000000-0005-0000-0000-0000AF670000}"/>
    <cellStyle name="Nota 3 6 4 4 4 2 2" xfId="26540" xr:uid="{00000000-0005-0000-0000-0000B0670000}"/>
    <cellStyle name="Nota 3 6 4 4 4 3" xfId="26541" xr:uid="{00000000-0005-0000-0000-0000B1670000}"/>
    <cellStyle name="Nota 3 6 4 4 5" xfId="26542" xr:uid="{00000000-0005-0000-0000-0000B2670000}"/>
    <cellStyle name="Nota 3 6 4 4 5 2" xfId="26543" xr:uid="{00000000-0005-0000-0000-0000B3670000}"/>
    <cellStyle name="Nota 3 6 4 4 5 2 2" xfId="26544" xr:uid="{00000000-0005-0000-0000-0000B4670000}"/>
    <cellStyle name="Nota 3 6 4 4 5 3" xfId="26545" xr:uid="{00000000-0005-0000-0000-0000B5670000}"/>
    <cellStyle name="Nota 3 6 4 4 6" xfId="26546" xr:uid="{00000000-0005-0000-0000-0000B6670000}"/>
    <cellStyle name="Nota 3 6 4 4 6 2" xfId="26547" xr:uid="{00000000-0005-0000-0000-0000B7670000}"/>
    <cellStyle name="Nota 3 6 4 4 6 2 2" xfId="26548" xr:uid="{00000000-0005-0000-0000-0000B8670000}"/>
    <cellStyle name="Nota 3 6 4 4 6 3" xfId="26549" xr:uid="{00000000-0005-0000-0000-0000B9670000}"/>
    <cellStyle name="Nota 3 6 4 4 7" xfId="26550" xr:uid="{00000000-0005-0000-0000-0000BA670000}"/>
    <cellStyle name="Nota 3 6 4 4 7 2" xfId="26551" xr:uid="{00000000-0005-0000-0000-0000BB670000}"/>
    <cellStyle name="Nota 3 6 4 4 8" xfId="26552" xr:uid="{00000000-0005-0000-0000-0000BC670000}"/>
    <cellStyle name="Nota 3 6 4 4 8 2" xfId="26553" xr:uid="{00000000-0005-0000-0000-0000BD670000}"/>
    <cellStyle name="Nota 3 6 4 4 9" xfId="26554" xr:uid="{00000000-0005-0000-0000-0000BE670000}"/>
    <cellStyle name="Nota 3 6 4 5" xfId="26555" xr:uid="{00000000-0005-0000-0000-0000BF670000}"/>
    <cellStyle name="Nota 3 6 4 5 2" xfId="26556" xr:uid="{00000000-0005-0000-0000-0000C0670000}"/>
    <cellStyle name="Nota 3 6 4 5 2 2" xfId="26557" xr:uid="{00000000-0005-0000-0000-0000C1670000}"/>
    <cellStyle name="Nota 3 6 4 5 2 2 2" xfId="26558" xr:uid="{00000000-0005-0000-0000-0000C2670000}"/>
    <cellStyle name="Nota 3 6 4 5 2 3" xfId="26559" xr:uid="{00000000-0005-0000-0000-0000C3670000}"/>
    <cellStyle name="Nota 3 6 4 5 3" xfId="26560" xr:uid="{00000000-0005-0000-0000-0000C4670000}"/>
    <cellStyle name="Nota 3 6 4 5 3 2" xfId="26561" xr:uid="{00000000-0005-0000-0000-0000C5670000}"/>
    <cellStyle name="Nota 3 6 4 5 4" xfId="26562" xr:uid="{00000000-0005-0000-0000-0000C6670000}"/>
    <cellStyle name="Nota 3 6 4 5 4 2" xfId="26563" xr:uid="{00000000-0005-0000-0000-0000C7670000}"/>
    <cellStyle name="Nota 3 6 4 5 5" xfId="26564" xr:uid="{00000000-0005-0000-0000-0000C8670000}"/>
    <cellStyle name="Nota 3 6 4 6" xfId="26565" xr:uid="{00000000-0005-0000-0000-0000C9670000}"/>
    <cellStyle name="Nota 3 6 4 6 2" xfId="26566" xr:uid="{00000000-0005-0000-0000-0000CA670000}"/>
    <cellStyle name="Nota 3 6 4 7" xfId="26567" xr:uid="{00000000-0005-0000-0000-0000CB670000}"/>
    <cellStyle name="Nota 3 6 5" xfId="26568" xr:uid="{00000000-0005-0000-0000-0000CC670000}"/>
    <cellStyle name="Nota 3 6 5 2" xfId="26569" xr:uid="{00000000-0005-0000-0000-0000CD670000}"/>
    <cellStyle name="Nota 3 6 5 2 2" xfId="26570" xr:uid="{00000000-0005-0000-0000-0000CE670000}"/>
    <cellStyle name="Nota 3 6 5 2 2 10" xfId="26571" xr:uid="{00000000-0005-0000-0000-0000CF670000}"/>
    <cellStyle name="Nota 3 6 5 2 2 10 2" xfId="26572" xr:uid="{00000000-0005-0000-0000-0000D0670000}"/>
    <cellStyle name="Nota 3 6 5 2 2 11" xfId="26573" xr:uid="{00000000-0005-0000-0000-0000D1670000}"/>
    <cellStyle name="Nota 3 6 5 2 2 11 2" xfId="26574" xr:uid="{00000000-0005-0000-0000-0000D2670000}"/>
    <cellStyle name="Nota 3 6 5 2 2 12" xfId="26575" xr:uid="{00000000-0005-0000-0000-0000D3670000}"/>
    <cellStyle name="Nota 3 6 5 2 2 2" xfId="26576" xr:uid="{00000000-0005-0000-0000-0000D4670000}"/>
    <cellStyle name="Nota 3 6 5 2 2 2 2" xfId="26577" xr:uid="{00000000-0005-0000-0000-0000D5670000}"/>
    <cellStyle name="Nota 3 6 5 2 2 2 2 2" xfId="26578" xr:uid="{00000000-0005-0000-0000-0000D6670000}"/>
    <cellStyle name="Nota 3 6 5 2 2 2 2 2 2" xfId="26579" xr:uid="{00000000-0005-0000-0000-0000D7670000}"/>
    <cellStyle name="Nota 3 6 5 2 2 2 2 3" xfId="26580" xr:uid="{00000000-0005-0000-0000-0000D8670000}"/>
    <cellStyle name="Nota 3 6 5 2 2 2 2 3 2" xfId="26581" xr:uid="{00000000-0005-0000-0000-0000D9670000}"/>
    <cellStyle name="Nota 3 6 5 2 2 2 2 4" xfId="26582" xr:uid="{00000000-0005-0000-0000-0000DA670000}"/>
    <cellStyle name="Nota 3 6 5 2 2 2 3" xfId="26583" xr:uid="{00000000-0005-0000-0000-0000DB670000}"/>
    <cellStyle name="Nota 3 6 5 2 2 2 3 2" xfId="26584" xr:uid="{00000000-0005-0000-0000-0000DC670000}"/>
    <cellStyle name="Nota 3 6 5 2 2 2 3 2 2" xfId="26585" xr:uid="{00000000-0005-0000-0000-0000DD670000}"/>
    <cellStyle name="Nota 3 6 5 2 2 2 3 3" xfId="26586" xr:uid="{00000000-0005-0000-0000-0000DE670000}"/>
    <cellStyle name="Nota 3 6 5 2 2 2 4" xfId="26587" xr:uid="{00000000-0005-0000-0000-0000DF670000}"/>
    <cellStyle name="Nota 3 6 5 2 2 2 4 2" xfId="26588" xr:uid="{00000000-0005-0000-0000-0000E0670000}"/>
    <cellStyle name="Nota 3 6 5 2 2 2 5" xfId="26589" xr:uid="{00000000-0005-0000-0000-0000E1670000}"/>
    <cellStyle name="Nota 3 6 5 2 2 2 5 2" xfId="26590" xr:uid="{00000000-0005-0000-0000-0000E2670000}"/>
    <cellStyle name="Nota 3 6 5 2 2 2 6" xfId="26591" xr:uid="{00000000-0005-0000-0000-0000E3670000}"/>
    <cellStyle name="Nota 3 6 5 2 2 3" xfId="26592" xr:uid="{00000000-0005-0000-0000-0000E4670000}"/>
    <cellStyle name="Nota 3 6 5 2 2 3 2" xfId="26593" xr:uid="{00000000-0005-0000-0000-0000E5670000}"/>
    <cellStyle name="Nota 3 6 5 2 2 3 2 2" xfId="26594" xr:uid="{00000000-0005-0000-0000-0000E6670000}"/>
    <cellStyle name="Nota 3 6 5 2 2 3 2 2 2" xfId="26595" xr:uid="{00000000-0005-0000-0000-0000E7670000}"/>
    <cellStyle name="Nota 3 6 5 2 2 3 2 3" xfId="26596" xr:uid="{00000000-0005-0000-0000-0000E8670000}"/>
    <cellStyle name="Nota 3 6 5 2 2 3 2 3 2" xfId="26597" xr:uid="{00000000-0005-0000-0000-0000E9670000}"/>
    <cellStyle name="Nota 3 6 5 2 2 3 2 4" xfId="26598" xr:uid="{00000000-0005-0000-0000-0000EA670000}"/>
    <cellStyle name="Nota 3 6 5 2 2 3 3" xfId="26599" xr:uid="{00000000-0005-0000-0000-0000EB670000}"/>
    <cellStyle name="Nota 3 6 5 2 2 3 3 2" xfId="26600" xr:uid="{00000000-0005-0000-0000-0000EC670000}"/>
    <cellStyle name="Nota 3 6 5 2 2 3 3 2 2" xfId="26601" xr:uid="{00000000-0005-0000-0000-0000ED670000}"/>
    <cellStyle name="Nota 3 6 5 2 2 3 3 3" xfId="26602" xr:uid="{00000000-0005-0000-0000-0000EE670000}"/>
    <cellStyle name="Nota 3 6 5 2 2 3 4" xfId="26603" xr:uid="{00000000-0005-0000-0000-0000EF670000}"/>
    <cellStyle name="Nota 3 6 5 2 2 3 4 2" xfId="26604" xr:uid="{00000000-0005-0000-0000-0000F0670000}"/>
    <cellStyle name="Nota 3 6 5 2 2 3 5" xfId="26605" xr:uid="{00000000-0005-0000-0000-0000F1670000}"/>
    <cellStyle name="Nota 3 6 5 2 2 3 5 2" xfId="26606" xr:uid="{00000000-0005-0000-0000-0000F2670000}"/>
    <cellStyle name="Nota 3 6 5 2 2 3 6" xfId="26607" xr:uid="{00000000-0005-0000-0000-0000F3670000}"/>
    <cellStyle name="Nota 3 6 5 2 2 4" xfId="26608" xr:uid="{00000000-0005-0000-0000-0000F4670000}"/>
    <cellStyle name="Nota 3 6 5 2 2 4 2" xfId="26609" xr:uid="{00000000-0005-0000-0000-0000F5670000}"/>
    <cellStyle name="Nota 3 6 5 2 2 4 2 2" xfId="26610" xr:uid="{00000000-0005-0000-0000-0000F6670000}"/>
    <cellStyle name="Nota 3 6 5 2 2 4 2 2 2" xfId="26611" xr:uid="{00000000-0005-0000-0000-0000F7670000}"/>
    <cellStyle name="Nota 3 6 5 2 2 4 2 3" xfId="26612" xr:uid="{00000000-0005-0000-0000-0000F8670000}"/>
    <cellStyle name="Nota 3 6 5 2 2 4 2 3 2" xfId="26613" xr:uid="{00000000-0005-0000-0000-0000F9670000}"/>
    <cellStyle name="Nota 3 6 5 2 2 4 2 4" xfId="26614" xr:uid="{00000000-0005-0000-0000-0000FA670000}"/>
    <cellStyle name="Nota 3 6 5 2 2 4 3" xfId="26615" xr:uid="{00000000-0005-0000-0000-0000FB670000}"/>
    <cellStyle name="Nota 3 6 5 2 2 4 3 2" xfId="26616" xr:uid="{00000000-0005-0000-0000-0000FC670000}"/>
    <cellStyle name="Nota 3 6 5 2 2 4 3 2 2" xfId="26617" xr:uid="{00000000-0005-0000-0000-0000FD670000}"/>
    <cellStyle name="Nota 3 6 5 2 2 4 3 3" xfId="26618" xr:uid="{00000000-0005-0000-0000-0000FE670000}"/>
    <cellStyle name="Nota 3 6 5 2 2 4 4" xfId="26619" xr:uid="{00000000-0005-0000-0000-0000FF670000}"/>
    <cellStyle name="Nota 3 6 5 2 2 4 4 2" xfId="26620" xr:uid="{00000000-0005-0000-0000-000000680000}"/>
    <cellStyle name="Nota 3 6 5 2 2 4 5" xfId="26621" xr:uid="{00000000-0005-0000-0000-000001680000}"/>
    <cellStyle name="Nota 3 6 5 2 2 4 5 2" xfId="26622" xr:uid="{00000000-0005-0000-0000-000002680000}"/>
    <cellStyle name="Nota 3 6 5 2 2 4 6" xfId="26623" xr:uid="{00000000-0005-0000-0000-000003680000}"/>
    <cellStyle name="Nota 3 6 5 2 2 5" xfId="26624" xr:uid="{00000000-0005-0000-0000-000004680000}"/>
    <cellStyle name="Nota 3 6 5 2 2 5 2" xfId="26625" xr:uid="{00000000-0005-0000-0000-000005680000}"/>
    <cellStyle name="Nota 3 6 5 2 2 5 2 2" xfId="26626" xr:uid="{00000000-0005-0000-0000-000006680000}"/>
    <cellStyle name="Nota 3 6 5 2 2 5 2 2 2" xfId="26627" xr:uid="{00000000-0005-0000-0000-000007680000}"/>
    <cellStyle name="Nota 3 6 5 2 2 5 2 3" xfId="26628" xr:uid="{00000000-0005-0000-0000-000008680000}"/>
    <cellStyle name="Nota 3 6 5 2 2 5 2 3 2" xfId="26629" xr:uid="{00000000-0005-0000-0000-000009680000}"/>
    <cellStyle name="Nota 3 6 5 2 2 5 2 4" xfId="26630" xr:uid="{00000000-0005-0000-0000-00000A680000}"/>
    <cellStyle name="Nota 3 6 5 2 2 5 3" xfId="26631" xr:uid="{00000000-0005-0000-0000-00000B680000}"/>
    <cellStyle name="Nota 3 6 5 2 2 5 3 2" xfId="26632" xr:uid="{00000000-0005-0000-0000-00000C680000}"/>
    <cellStyle name="Nota 3 6 5 2 2 5 3 2 2" xfId="26633" xr:uid="{00000000-0005-0000-0000-00000D680000}"/>
    <cellStyle name="Nota 3 6 5 2 2 5 3 3" xfId="26634" xr:uid="{00000000-0005-0000-0000-00000E680000}"/>
    <cellStyle name="Nota 3 6 5 2 2 5 4" xfId="26635" xr:uid="{00000000-0005-0000-0000-00000F680000}"/>
    <cellStyle name="Nota 3 6 5 2 2 5 4 2" xfId="26636" xr:uid="{00000000-0005-0000-0000-000010680000}"/>
    <cellStyle name="Nota 3 6 5 2 2 5 5" xfId="26637" xr:uid="{00000000-0005-0000-0000-000011680000}"/>
    <cellStyle name="Nota 3 6 5 2 2 5 5 2" xfId="26638" xr:uid="{00000000-0005-0000-0000-000012680000}"/>
    <cellStyle name="Nota 3 6 5 2 2 5 6" xfId="26639" xr:uid="{00000000-0005-0000-0000-000013680000}"/>
    <cellStyle name="Nota 3 6 5 2 2 6" xfId="26640" xr:uid="{00000000-0005-0000-0000-000014680000}"/>
    <cellStyle name="Nota 3 6 5 2 2 6 2" xfId="26641" xr:uid="{00000000-0005-0000-0000-000015680000}"/>
    <cellStyle name="Nota 3 6 5 2 2 6 2 2" xfId="26642" xr:uid="{00000000-0005-0000-0000-000016680000}"/>
    <cellStyle name="Nota 3 6 5 2 2 6 2 2 2" xfId="26643" xr:uid="{00000000-0005-0000-0000-000017680000}"/>
    <cellStyle name="Nota 3 6 5 2 2 6 2 3" xfId="26644" xr:uid="{00000000-0005-0000-0000-000018680000}"/>
    <cellStyle name="Nota 3 6 5 2 2 6 2 3 2" xfId="26645" xr:uid="{00000000-0005-0000-0000-000019680000}"/>
    <cellStyle name="Nota 3 6 5 2 2 6 2 4" xfId="26646" xr:uid="{00000000-0005-0000-0000-00001A680000}"/>
    <cellStyle name="Nota 3 6 5 2 2 6 3" xfId="26647" xr:uid="{00000000-0005-0000-0000-00001B680000}"/>
    <cellStyle name="Nota 3 6 5 2 2 6 3 2" xfId="26648" xr:uid="{00000000-0005-0000-0000-00001C680000}"/>
    <cellStyle name="Nota 3 6 5 2 2 6 4" xfId="26649" xr:uid="{00000000-0005-0000-0000-00001D680000}"/>
    <cellStyle name="Nota 3 6 5 2 2 6 4 2" xfId="26650" xr:uid="{00000000-0005-0000-0000-00001E680000}"/>
    <cellStyle name="Nota 3 6 5 2 2 6 5" xfId="26651" xr:uid="{00000000-0005-0000-0000-00001F680000}"/>
    <cellStyle name="Nota 3 6 5 2 2 7" xfId="26652" xr:uid="{00000000-0005-0000-0000-000020680000}"/>
    <cellStyle name="Nota 3 6 5 2 2 7 2" xfId="26653" xr:uid="{00000000-0005-0000-0000-000021680000}"/>
    <cellStyle name="Nota 3 6 5 2 2 7 2 2" xfId="26654" xr:uid="{00000000-0005-0000-0000-000022680000}"/>
    <cellStyle name="Nota 3 6 5 2 2 7 3" xfId="26655" xr:uid="{00000000-0005-0000-0000-000023680000}"/>
    <cellStyle name="Nota 3 6 5 2 2 7 3 2" xfId="26656" xr:uid="{00000000-0005-0000-0000-000024680000}"/>
    <cellStyle name="Nota 3 6 5 2 2 7 4" xfId="26657" xr:uid="{00000000-0005-0000-0000-000025680000}"/>
    <cellStyle name="Nota 3 6 5 2 2 8" xfId="26658" xr:uid="{00000000-0005-0000-0000-000026680000}"/>
    <cellStyle name="Nota 3 6 5 2 2 8 2" xfId="26659" xr:uid="{00000000-0005-0000-0000-000027680000}"/>
    <cellStyle name="Nota 3 6 5 2 2 8 2 2" xfId="26660" xr:uid="{00000000-0005-0000-0000-000028680000}"/>
    <cellStyle name="Nota 3 6 5 2 2 8 3" xfId="26661" xr:uid="{00000000-0005-0000-0000-000029680000}"/>
    <cellStyle name="Nota 3 6 5 2 2 8 3 2" xfId="26662" xr:uid="{00000000-0005-0000-0000-00002A680000}"/>
    <cellStyle name="Nota 3 6 5 2 2 8 4" xfId="26663" xr:uid="{00000000-0005-0000-0000-00002B680000}"/>
    <cellStyle name="Nota 3 6 5 2 2 9" xfId="26664" xr:uid="{00000000-0005-0000-0000-00002C680000}"/>
    <cellStyle name="Nota 3 6 5 2 2 9 2" xfId="26665" xr:uid="{00000000-0005-0000-0000-00002D680000}"/>
    <cellStyle name="Nota 3 6 5 2 2 9 2 2" xfId="26666" xr:uid="{00000000-0005-0000-0000-00002E680000}"/>
    <cellStyle name="Nota 3 6 5 2 2 9 3" xfId="26667" xr:uid="{00000000-0005-0000-0000-00002F680000}"/>
    <cellStyle name="Nota 3 6 5 2 3" xfId="26668" xr:uid="{00000000-0005-0000-0000-000030680000}"/>
    <cellStyle name="Nota 3 6 5 2 3 10" xfId="26669" xr:uid="{00000000-0005-0000-0000-000031680000}"/>
    <cellStyle name="Nota 3 6 5 2 3 10 2" xfId="26670" xr:uid="{00000000-0005-0000-0000-000032680000}"/>
    <cellStyle name="Nota 3 6 5 2 3 11" xfId="26671" xr:uid="{00000000-0005-0000-0000-000033680000}"/>
    <cellStyle name="Nota 3 6 5 2 3 11 2" xfId="26672" xr:uid="{00000000-0005-0000-0000-000034680000}"/>
    <cellStyle name="Nota 3 6 5 2 3 12" xfId="26673" xr:uid="{00000000-0005-0000-0000-000035680000}"/>
    <cellStyle name="Nota 3 6 5 2 3 2" xfId="26674" xr:uid="{00000000-0005-0000-0000-000036680000}"/>
    <cellStyle name="Nota 3 6 5 2 3 2 2" xfId="26675" xr:uid="{00000000-0005-0000-0000-000037680000}"/>
    <cellStyle name="Nota 3 6 5 2 3 2 2 2" xfId="26676" xr:uid="{00000000-0005-0000-0000-000038680000}"/>
    <cellStyle name="Nota 3 6 5 2 3 2 2 2 2" xfId="26677" xr:uid="{00000000-0005-0000-0000-000039680000}"/>
    <cellStyle name="Nota 3 6 5 2 3 2 2 3" xfId="26678" xr:uid="{00000000-0005-0000-0000-00003A680000}"/>
    <cellStyle name="Nota 3 6 5 2 3 2 2 3 2" xfId="26679" xr:uid="{00000000-0005-0000-0000-00003B680000}"/>
    <cellStyle name="Nota 3 6 5 2 3 2 2 4" xfId="26680" xr:uid="{00000000-0005-0000-0000-00003C680000}"/>
    <cellStyle name="Nota 3 6 5 2 3 2 3" xfId="26681" xr:uid="{00000000-0005-0000-0000-00003D680000}"/>
    <cellStyle name="Nota 3 6 5 2 3 2 3 2" xfId="26682" xr:uid="{00000000-0005-0000-0000-00003E680000}"/>
    <cellStyle name="Nota 3 6 5 2 3 2 3 2 2" xfId="26683" xr:uid="{00000000-0005-0000-0000-00003F680000}"/>
    <cellStyle name="Nota 3 6 5 2 3 2 3 3" xfId="26684" xr:uid="{00000000-0005-0000-0000-000040680000}"/>
    <cellStyle name="Nota 3 6 5 2 3 2 4" xfId="26685" xr:uid="{00000000-0005-0000-0000-000041680000}"/>
    <cellStyle name="Nota 3 6 5 2 3 2 4 2" xfId="26686" xr:uid="{00000000-0005-0000-0000-000042680000}"/>
    <cellStyle name="Nota 3 6 5 2 3 2 5" xfId="26687" xr:uid="{00000000-0005-0000-0000-000043680000}"/>
    <cellStyle name="Nota 3 6 5 2 3 2 5 2" xfId="26688" xr:uid="{00000000-0005-0000-0000-000044680000}"/>
    <cellStyle name="Nota 3 6 5 2 3 2 6" xfId="26689" xr:uid="{00000000-0005-0000-0000-000045680000}"/>
    <cellStyle name="Nota 3 6 5 2 3 3" xfId="26690" xr:uid="{00000000-0005-0000-0000-000046680000}"/>
    <cellStyle name="Nota 3 6 5 2 3 3 2" xfId="26691" xr:uid="{00000000-0005-0000-0000-000047680000}"/>
    <cellStyle name="Nota 3 6 5 2 3 3 2 2" xfId="26692" xr:uid="{00000000-0005-0000-0000-000048680000}"/>
    <cellStyle name="Nota 3 6 5 2 3 3 2 2 2" xfId="26693" xr:uid="{00000000-0005-0000-0000-000049680000}"/>
    <cellStyle name="Nota 3 6 5 2 3 3 2 3" xfId="26694" xr:uid="{00000000-0005-0000-0000-00004A680000}"/>
    <cellStyle name="Nota 3 6 5 2 3 3 2 3 2" xfId="26695" xr:uid="{00000000-0005-0000-0000-00004B680000}"/>
    <cellStyle name="Nota 3 6 5 2 3 3 2 4" xfId="26696" xr:uid="{00000000-0005-0000-0000-00004C680000}"/>
    <cellStyle name="Nota 3 6 5 2 3 3 3" xfId="26697" xr:uid="{00000000-0005-0000-0000-00004D680000}"/>
    <cellStyle name="Nota 3 6 5 2 3 3 3 2" xfId="26698" xr:uid="{00000000-0005-0000-0000-00004E680000}"/>
    <cellStyle name="Nota 3 6 5 2 3 3 3 2 2" xfId="26699" xr:uid="{00000000-0005-0000-0000-00004F680000}"/>
    <cellStyle name="Nota 3 6 5 2 3 3 3 3" xfId="26700" xr:uid="{00000000-0005-0000-0000-000050680000}"/>
    <cellStyle name="Nota 3 6 5 2 3 3 4" xfId="26701" xr:uid="{00000000-0005-0000-0000-000051680000}"/>
    <cellStyle name="Nota 3 6 5 2 3 3 4 2" xfId="26702" xr:uid="{00000000-0005-0000-0000-000052680000}"/>
    <cellStyle name="Nota 3 6 5 2 3 3 5" xfId="26703" xr:uid="{00000000-0005-0000-0000-000053680000}"/>
    <cellStyle name="Nota 3 6 5 2 3 3 5 2" xfId="26704" xr:uid="{00000000-0005-0000-0000-000054680000}"/>
    <cellStyle name="Nota 3 6 5 2 3 3 6" xfId="26705" xr:uid="{00000000-0005-0000-0000-000055680000}"/>
    <cellStyle name="Nota 3 6 5 2 3 4" xfId="26706" xr:uid="{00000000-0005-0000-0000-000056680000}"/>
    <cellStyle name="Nota 3 6 5 2 3 4 2" xfId="26707" xr:uid="{00000000-0005-0000-0000-000057680000}"/>
    <cellStyle name="Nota 3 6 5 2 3 4 2 2" xfId="26708" xr:uid="{00000000-0005-0000-0000-000058680000}"/>
    <cellStyle name="Nota 3 6 5 2 3 4 2 2 2" xfId="26709" xr:uid="{00000000-0005-0000-0000-000059680000}"/>
    <cellStyle name="Nota 3 6 5 2 3 4 2 3" xfId="26710" xr:uid="{00000000-0005-0000-0000-00005A680000}"/>
    <cellStyle name="Nota 3 6 5 2 3 4 2 3 2" xfId="26711" xr:uid="{00000000-0005-0000-0000-00005B680000}"/>
    <cellStyle name="Nota 3 6 5 2 3 4 2 4" xfId="26712" xr:uid="{00000000-0005-0000-0000-00005C680000}"/>
    <cellStyle name="Nota 3 6 5 2 3 4 3" xfId="26713" xr:uid="{00000000-0005-0000-0000-00005D680000}"/>
    <cellStyle name="Nota 3 6 5 2 3 4 3 2" xfId="26714" xr:uid="{00000000-0005-0000-0000-00005E680000}"/>
    <cellStyle name="Nota 3 6 5 2 3 4 3 2 2" xfId="26715" xr:uid="{00000000-0005-0000-0000-00005F680000}"/>
    <cellStyle name="Nota 3 6 5 2 3 4 3 3" xfId="26716" xr:uid="{00000000-0005-0000-0000-000060680000}"/>
    <cellStyle name="Nota 3 6 5 2 3 4 4" xfId="26717" xr:uid="{00000000-0005-0000-0000-000061680000}"/>
    <cellStyle name="Nota 3 6 5 2 3 4 4 2" xfId="26718" xr:uid="{00000000-0005-0000-0000-000062680000}"/>
    <cellStyle name="Nota 3 6 5 2 3 4 5" xfId="26719" xr:uid="{00000000-0005-0000-0000-000063680000}"/>
    <cellStyle name="Nota 3 6 5 2 3 4 5 2" xfId="26720" xr:uid="{00000000-0005-0000-0000-000064680000}"/>
    <cellStyle name="Nota 3 6 5 2 3 4 6" xfId="26721" xr:uid="{00000000-0005-0000-0000-000065680000}"/>
    <cellStyle name="Nota 3 6 5 2 3 5" xfId="26722" xr:uid="{00000000-0005-0000-0000-000066680000}"/>
    <cellStyle name="Nota 3 6 5 2 3 5 2" xfId="26723" xr:uid="{00000000-0005-0000-0000-000067680000}"/>
    <cellStyle name="Nota 3 6 5 2 3 5 2 2" xfId="26724" xr:uid="{00000000-0005-0000-0000-000068680000}"/>
    <cellStyle name="Nota 3 6 5 2 3 5 2 2 2" xfId="26725" xr:uid="{00000000-0005-0000-0000-000069680000}"/>
    <cellStyle name="Nota 3 6 5 2 3 5 2 3" xfId="26726" xr:uid="{00000000-0005-0000-0000-00006A680000}"/>
    <cellStyle name="Nota 3 6 5 2 3 5 2 3 2" xfId="26727" xr:uid="{00000000-0005-0000-0000-00006B680000}"/>
    <cellStyle name="Nota 3 6 5 2 3 5 2 4" xfId="26728" xr:uid="{00000000-0005-0000-0000-00006C680000}"/>
    <cellStyle name="Nota 3 6 5 2 3 5 3" xfId="26729" xr:uid="{00000000-0005-0000-0000-00006D680000}"/>
    <cellStyle name="Nota 3 6 5 2 3 5 3 2" xfId="26730" xr:uid="{00000000-0005-0000-0000-00006E680000}"/>
    <cellStyle name="Nota 3 6 5 2 3 5 3 2 2" xfId="26731" xr:uid="{00000000-0005-0000-0000-00006F680000}"/>
    <cellStyle name="Nota 3 6 5 2 3 5 3 3" xfId="26732" xr:uid="{00000000-0005-0000-0000-000070680000}"/>
    <cellStyle name="Nota 3 6 5 2 3 5 4" xfId="26733" xr:uid="{00000000-0005-0000-0000-000071680000}"/>
    <cellStyle name="Nota 3 6 5 2 3 5 4 2" xfId="26734" xr:uid="{00000000-0005-0000-0000-000072680000}"/>
    <cellStyle name="Nota 3 6 5 2 3 5 5" xfId="26735" xr:uid="{00000000-0005-0000-0000-000073680000}"/>
    <cellStyle name="Nota 3 6 5 2 3 5 5 2" xfId="26736" xr:uid="{00000000-0005-0000-0000-000074680000}"/>
    <cellStyle name="Nota 3 6 5 2 3 5 6" xfId="26737" xr:uid="{00000000-0005-0000-0000-000075680000}"/>
    <cellStyle name="Nota 3 6 5 2 3 6" xfId="26738" xr:uid="{00000000-0005-0000-0000-000076680000}"/>
    <cellStyle name="Nota 3 6 5 2 3 6 2" xfId="26739" xr:uid="{00000000-0005-0000-0000-000077680000}"/>
    <cellStyle name="Nota 3 6 5 2 3 6 2 2" xfId="26740" xr:uid="{00000000-0005-0000-0000-000078680000}"/>
    <cellStyle name="Nota 3 6 5 2 3 6 2 2 2" xfId="26741" xr:uid="{00000000-0005-0000-0000-000079680000}"/>
    <cellStyle name="Nota 3 6 5 2 3 6 2 3" xfId="26742" xr:uid="{00000000-0005-0000-0000-00007A680000}"/>
    <cellStyle name="Nota 3 6 5 2 3 6 2 3 2" xfId="26743" xr:uid="{00000000-0005-0000-0000-00007B680000}"/>
    <cellStyle name="Nota 3 6 5 2 3 6 2 4" xfId="26744" xr:uid="{00000000-0005-0000-0000-00007C680000}"/>
    <cellStyle name="Nota 3 6 5 2 3 6 3" xfId="26745" xr:uid="{00000000-0005-0000-0000-00007D680000}"/>
    <cellStyle name="Nota 3 6 5 2 3 6 3 2" xfId="26746" xr:uid="{00000000-0005-0000-0000-00007E680000}"/>
    <cellStyle name="Nota 3 6 5 2 3 6 4" xfId="26747" xr:uid="{00000000-0005-0000-0000-00007F680000}"/>
    <cellStyle name="Nota 3 6 5 2 3 6 4 2" xfId="26748" xr:uid="{00000000-0005-0000-0000-000080680000}"/>
    <cellStyle name="Nota 3 6 5 2 3 6 5" xfId="26749" xr:uid="{00000000-0005-0000-0000-000081680000}"/>
    <cellStyle name="Nota 3 6 5 2 3 7" xfId="26750" xr:uid="{00000000-0005-0000-0000-000082680000}"/>
    <cellStyle name="Nota 3 6 5 2 3 7 2" xfId="26751" xr:uid="{00000000-0005-0000-0000-000083680000}"/>
    <cellStyle name="Nota 3 6 5 2 3 7 2 2" xfId="26752" xr:uid="{00000000-0005-0000-0000-000084680000}"/>
    <cellStyle name="Nota 3 6 5 2 3 7 3" xfId="26753" xr:uid="{00000000-0005-0000-0000-000085680000}"/>
    <cellStyle name="Nota 3 6 5 2 3 7 3 2" xfId="26754" xr:uid="{00000000-0005-0000-0000-000086680000}"/>
    <cellStyle name="Nota 3 6 5 2 3 7 4" xfId="26755" xr:uid="{00000000-0005-0000-0000-000087680000}"/>
    <cellStyle name="Nota 3 6 5 2 3 8" xfId="26756" xr:uid="{00000000-0005-0000-0000-000088680000}"/>
    <cellStyle name="Nota 3 6 5 2 3 8 2" xfId="26757" xr:uid="{00000000-0005-0000-0000-000089680000}"/>
    <cellStyle name="Nota 3 6 5 2 3 8 2 2" xfId="26758" xr:uid="{00000000-0005-0000-0000-00008A680000}"/>
    <cellStyle name="Nota 3 6 5 2 3 8 3" xfId="26759" xr:uid="{00000000-0005-0000-0000-00008B680000}"/>
    <cellStyle name="Nota 3 6 5 2 3 8 3 2" xfId="26760" xr:uid="{00000000-0005-0000-0000-00008C680000}"/>
    <cellStyle name="Nota 3 6 5 2 3 8 4" xfId="26761" xr:uid="{00000000-0005-0000-0000-00008D680000}"/>
    <cellStyle name="Nota 3 6 5 2 3 9" xfId="26762" xr:uid="{00000000-0005-0000-0000-00008E680000}"/>
    <cellStyle name="Nota 3 6 5 2 3 9 2" xfId="26763" xr:uid="{00000000-0005-0000-0000-00008F680000}"/>
    <cellStyle name="Nota 3 6 5 2 3 9 2 2" xfId="26764" xr:uid="{00000000-0005-0000-0000-000090680000}"/>
    <cellStyle name="Nota 3 6 5 2 3 9 3" xfId="26765" xr:uid="{00000000-0005-0000-0000-000091680000}"/>
    <cellStyle name="Nota 3 6 5 2 4" xfId="26766" xr:uid="{00000000-0005-0000-0000-000092680000}"/>
    <cellStyle name="Nota 3 6 5 2 4 2" xfId="26767" xr:uid="{00000000-0005-0000-0000-000093680000}"/>
    <cellStyle name="Nota 3 6 5 2 4 2 2" xfId="26768" xr:uid="{00000000-0005-0000-0000-000094680000}"/>
    <cellStyle name="Nota 3 6 5 2 4 2 2 2" xfId="26769" xr:uid="{00000000-0005-0000-0000-000095680000}"/>
    <cellStyle name="Nota 3 6 5 2 4 2 3" xfId="26770" xr:uid="{00000000-0005-0000-0000-000096680000}"/>
    <cellStyle name="Nota 3 6 5 2 4 3" xfId="26771" xr:uid="{00000000-0005-0000-0000-000097680000}"/>
    <cellStyle name="Nota 3 6 5 2 4 3 2" xfId="26772" xr:uid="{00000000-0005-0000-0000-000098680000}"/>
    <cellStyle name="Nota 3 6 5 2 4 3 2 2" xfId="26773" xr:uid="{00000000-0005-0000-0000-000099680000}"/>
    <cellStyle name="Nota 3 6 5 2 4 3 3" xfId="26774" xr:uid="{00000000-0005-0000-0000-00009A680000}"/>
    <cellStyle name="Nota 3 6 5 2 4 4" xfId="26775" xr:uid="{00000000-0005-0000-0000-00009B680000}"/>
    <cellStyle name="Nota 3 6 5 2 4 4 2" xfId="26776" xr:uid="{00000000-0005-0000-0000-00009C680000}"/>
    <cellStyle name="Nota 3 6 5 2 4 4 2 2" xfId="26777" xr:uid="{00000000-0005-0000-0000-00009D680000}"/>
    <cellStyle name="Nota 3 6 5 2 4 4 3" xfId="26778" xr:uid="{00000000-0005-0000-0000-00009E680000}"/>
    <cellStyle name="Nota 3 6 5 2 4 5" xfId="26779" xr:uid="{00000000-0005-0000-0000-00009F680000}"/>
    <cellStyle name="Nota 3 6 5 2 4 5 2" xfId="26780" xr:uid="{00000000-0005-0000-0000-0000A0680000}"/>
    <cellStyle name="Nota 3 6 5 2 4 5 2 2" xfId="26781" xr:uid="{00000000-0005-0000-0000-0000A1680000}"/>
    <cellStyle name="Nota 3 6 5 2 4 5 3" xfId="26782" xr:uid="{00000000-0005-0000-0000-0000A2680000}"/>
    <cellStyle name="Nota 3 6 5 2 4 6" xfId="26783" xr:uid="{00000000-0005-0000-0000-0000A3680000}"/>
    <cellStyle name="Nota 3 6 5 2 4 6 2" xfId="26784" xr:uid="{00000000-0005-0000-0000-0000A4680000}"/>
    <cellStyle name="Nota 3 6 5 2 4 6 2 2" xfId="26785" xr:uid="{00000000-0005-0000-0000-0000A5680000}"/>
    <cellStyle name="Nota 3 6 5 2 4 6 3" xfId="26786" xr:uid="{00000000-0005-0000-0000-0000A6680000}"/>
    <cellStyle name="Nota 3 6 5 2 4 7" xfId="26787" xr:uid="{00000000-0005-0000-0000-0000A7680000}"/>
    <cellStyle name="Nota 3 6 5 2 4 7 2" xfId="26788" xr:uid="{00000000-0005-0000-0000-0000A8680000}"/>
    <cellStyle name="Nota 3 6 5 2 4 8" xfId="26789" xr:uid="{00000000-0005-0000-0000-0000A9680000}"/>
    <cellStyle name="Nota 3 6 5 2 4 8 2" xfId="26790" xr:uid="{00000000-0005-0000-0000-0000AA680000}"/>
    <cellStyle name="Nota 3 6 5 2 4 9" xfId="26791" xr:uid="{00000000-0005-0000-0000-0000AB680000}"/>
    <cellStyle name="Nota 3 6 5 2 5" xfId="26792" xr:uid="{00000000-0005-0000-0000-0000AC680000}"/>
    <cellStyle name="Nota 3 6 5 2 5 2" xfId="26793" xr:uid="{00000000-0005-0000-0000-0000AD680000}"/>
    <cellStyle name="Nota 3 6 5 2 5 2 2" xfId="26794" xr:uid="{00000000-0005-0000-0000-0000AE680000}"/>
    <cellStyle name="Nota 3 6 5 2 5 2 2 2" xfId="26795" xr:uid="{00000000-0005-0000-0000-0000AF680000}"/>
    <cellStyle name="Nota 3 6 5 2 5 2 3" xfId="26796" xr:uid="{00000000-0005-0000-0000-0000B0680000}"/>
    <cellStyle name="Nota 3 6 5 2 5 3" xfId="26797" xr:uid="{00000000-0005-0000-0000-0000B1680000}"/>
    <cellStyle name="Nota 3 6 5 2 5 3 2" xfId="26798" xr:uid="{00000000-0005-0000-0000-0000B2680000}"/>
    <cellStyle name="Nota 3 6 5 2 5 4" xfId="26799" xr:uid="{00000000-0005-0000-0000-0000B3680000}"/>
    <cellStyle name="Nota 3 6 5 2 5 4 2" xfId="26800" xr:uid="{00000000-0005-0000-0000-0000B4680000}"/>
    <cellStyle name="Nota 3 6 5 2 5 5" xfId="26801" xr:uid="{00000000-0005-0000-0000-0000B5680000}"/>
    <cellStyle name="Nota 3 6 5 2 6" xfId="26802" xr:uid="{00000000-0005-0000-0000-0000B6680000}"/>
    <cellStyle name="Nota 3 6 5 2 6 2" xfId="26803" xr:uid="{00000000-0005-0000-0000-0000B7680000}"/>
    <cellStyle name="Nota 3 6 5 2 7" xfId="26804" xr:uid="{00000000-0005-0000-0000-0000B8680000}"/>
    <cellStyle name="Nota 3 6 5 3" xfId="26805" xr:uid="{00000000-0005-0000-0000-0000B9680000}"/>
    <cellStyle name="Nota 3 6 5 3 10" xfId="26806" xr:uid="{00000000-0005-0000-0000-0000BA680000}"/>
    <cellStyle name="Nota 3 6 5 3 10 2" xfId="26807" xr:uid="{00000000-0005-0000-0000-0000BB680000}"/>
    <cellStyle name="Nota 3 6 5 3 11" xfId="26808" xr:uid="{00000000-0005-0000-0000-0000BC680000}"/>
    <cellStyle name="Nota 3 6 5 3 11 2" xfId="26809" xr:uid="{00000000-0005-0000-0000-0000BD680000}"/>
    <cellStyle name="Nota 3 6 5 3 12" xfId="26810" xr:uid="{00000000-0005-0000-0000-0000BE680000}"/>
    <cellStyle name="Nota 3 6 5 3 2" xfId="26811" xr:uid="{00000000-0005-0000-0000-0000BF680000}"/>
    <cellStyle name="Nota 3 6 5 3 2 2" xfId="26812" xr:uid="{00000000-0005-0000-0000-0000C0680000}"/>
    <cellStyle name="Nota 3 6 5 3 2 2 2" xfId="26813" xr:uid="{00000000-0005-0000-0000-0000C1680000}"/>
    <cellStyle name="Nota 3 6 5 3 2 2 2 2" xfId="26814" xr:uid="{00000000-0005-0000-0000-0000C2680000}"/>
    <cellStyle name="Nota 3 6 5 3 2 2 3" xfId="26815" xr:uid="{00000000-0005-0000-0000-0000C3680000}"/>
    <cellStyle name="Nota 3 6 5 3 2 2 3 2" xfId="26816" xr:uid="{00000000-0005-0000-0000-0000C4680000}"/>
    <cellStyle name="Nota 3 6 5 3 2 2 4" xfId="26817" xr:uid="{00000000-0005-0000-0000-0000C5680000}"/>
    <cellStyle name="Nota 3 6 5 3 2 3" xfId="26818" xr:uid="{00000000-0005-0000-0000-0000C6680000}"/>
    <cellStyle name="Nota 3 6 5 3 2 3 2" xfId="26819" xr:uid="{00000000-0005-0000-0000-0000C7680000}"/>
    <cellStyle name="Nota 3 6 5 3 2 3 2 2" xfId="26820" xr:uid="{00000000-0005-0000-0000-0000C8680000}"/>
    <cellStyle name="Nota 3 6 5 3 2 3 3" xfId="26821" xr:uid="{00000000-0005-0000-0000-0000C9680000}"/>
    <cellStyle name="Nota 3 6 5 3 2 4" xfId="26822" xr:uid="{00000000-0005-0000-0000-0000CA680000}"/>
    <cellStyle name="Nota 3 6 5 3 2 4 2" xfId="26823" xr:uid="{00000000-0005-0000-0000-0000CB680000}"/>
    <cellStyle name="Nota 3 6 5 3 2 5" xfId="26824" xr:uid="{00000000-0005-0000-0000-0000CC680000}"/>
    <cellStyle name="Nota 3 6 5 3 2 5 2" xfId="26825" xr:uid="{00000000-0005-0000-0000-0000CD680000}"/>
    <cellStyle name="Nota 3 6 5 3 2 6" xfId="26826" xr:uid="{00000000-0005-0000-0000-0000CE680000}"/>
    <cellStyle name="Nota 3 6 5 3 3" xfId="26827" xr:uid="{00000000-0005-0000-0000-0000CF680000}"/>
    <cellStyle name="Nota 3 6 5 3 3 2" xfId="26828" xr:uid="{00000000-0005-0000-0000-0000D0680000}"/>
    <cellStyle name="Nota 3 6 5 3 3 2 2" xfId="26829" xr:uid="{00000000-0005-0000-0000-0000D1680000}"/>
    <cellStyle name="Nota 3 6 5 3 3 2 2 2" xfId="26830" xr:uid="{00000000-0005-0000-0000-0000D2680000}"/>
    <cellStyle name="Nota 3 6 5 3 3 2 3" xfId="26831" xr:uid="{00000000-0005-0000-0000-0000D3680000}"/>
    <cellStyle name="Nota 3 6 5 3 3 2 3 2" xfId="26832" xr:uid="{00000000-0005-0000-0000-0000D4680000}"/>
    <cellStyle name="Nota 3 6 5 3 3 2 4" xfId="26833" xr:uid="{00000000-0005-0000-0000-0000D5680000}"/>
    <cellStyle name="Nota 3 6 5 3 3 3" xfId="26834" xr:uid="{00000000-0005-0000-0000-0000D6680000}"/>
    <cellStyle name="Nota 3 6 5 3 3 3 2" xfId="26835" xr:uid="{00000000-0005-0000-0000-0000D7680000}"/>
    <cellStyle name="Nota 3 6 5 3 3 3 2 2" xfId="26836" xr:uid="{00000000-0005-0000-0000-0000D8680000}"/>
    <cellStyle name="Nota 3 6 5 3 3 3 3" xfId="26837" xr:uid="{00000000-0005-0000-0000-0000D9680000}"/>
    <cellStyle name="Nota 3 6 5 3 3 4" xfId="26838" xr:uid="{00000000-0005-0000-0000-0000DA680000}"/>
    <cellStyle name="Nota 3 6 5 3 3 4 2" xfId="26839" xr:uid="{00000000-0005-0000-0000-0000DB680000}"/>
    <cellStyle name="Nota 3 6 5 3 3 5" xfId="26840" xr:uid="{00000000-0005-0000-0000-0000DC680000}"/>
    <cellStyle name="Nota 3 6 5 3 3 5 2" xfId="26841" xr:uid="{00000000-0005-0000-0000-0000DD680000}"/>
    <cellStyle name="Nota 3 6 5 3 3 6" xfId="26842" xr:uid="{00000000-0005-0000-0000-0000DE680000}"/>
    <cellStyle name="Nota 3 6 5 3 4" xfId="26843" xr:uid="{00000000-0005-0000-0000-0000DF680000}"/>
    <cellStyle name="Nota 3 6 5 3 4 2" xfId="26844" xr:uid="{00000000-0005-0000-0000-0000E0680000}"/>
    <cellStyle name="Nota 3 6 5 3 4 2 2" xfId="26845" xr:uid="{00000000-0005-0000-0000-0000E1680000}"/>
    <cellStyle name="Nota 3 6 5 3 4 2 2 2" xfId="26846" xr:uid="{00000000-0005-0000-0000-0000E2680000}"/>
    <cellStyle name="Nota 3 6 5 3 4 2 3" xfId="26847" xr:uid="{00000000-0005-0000-0000-0000E3680000}"/>
    <cellStyle name="Nota 3 6 5 3 4 2 3 2" xfId="26848" xr:uid="{00000000-0005-0000-0000-0000E4680000}"/>
    <cellStyle name="Nota 3 6 5 3 4 2 4" xfId="26849" xr:uid="{00000000-0005-0000-0000-0000E5680000}"/>
    <cellStyle name="Nota 3 6 5 3 4 3" xfId="26850" xr:uid="{00000000-0005-0000-0000-0000E6680000}"/>
    <cellStyle name="Nota 3 6 5 3 4 3 2" xfId="26851" xr:uid="{00000000-0005-0000-0000-0000E7680000}"/>
    <cellStyle name="Nota 3 6 5 3 4 3 2 2" xfId="26852" xr:uid="{00000000-0005-0000-0000-0000E8680000}"/>
    <cellStyle name="Nota 3 6 5 3 4 3 3" xfId="26853" xr:uid="{00000000-0005-0000-0000-0000E9680000}"/>
    <cellStyle name="Nota 3 6 5 3 4 4" xfId="26854" xr:uid="{00000000-0005-0000-0000-0000EA680000}"/>
    <cellStyle name="Nota 3 6 5 3 4 4 2" xfId="26855" xr:uid="{00000000-0005-0000-0000-0000EB680000}"/>
    <cellStyle name="Nota 3 6 5 3 4 5" xfId="26856" xr:uid="{00000000-0005-0000-0000-0000EC680000}"/>
    <cellStyle name="Nota 3 6 5 3 4 5 2" xfId="26857" xr:uid="{00000000-0005-0000-0000-0000ED680000}"/>
    <cellStyle name="Nota 3 6 5 3 4 6" xfId="26858" xr:uid="{00000000-0005-0000-0000-0000EE680000}"/>
    <cellStyle name="Nota 3 6 5 3 5" xfId="26859" xr:uid="{00000000-0005-0000-0000-0000EF680000}"/>
    <cellStyle name="Nota 3 6 5 3 5 2" xfId="26860" xr:uid="{00000000-0005-0000-0000-0000F0680000}"/>
    <cellStyle name="Nota 3 6 5 3 5 2 2" xfId="26861" xr:uid="{00000000-0005-0000-0000-0000F1680000}"/>
    <cellStyle name="Nota 3 6 5 3 5 2 2 2" xfId="26862" xr:uid="{00000000-0005-0000-0000-0000F2680000}"/>
    <cellStyle name="Nota 3 6 5 3 5 2 3" xfId="26863" xr:uid="{00000000-0005-0000-0000-0000F3680000}"/>
    <cellStyle name="Nota 3 6 5 3 5 2 3 2" xfId="26864" xr:uid="{00000000-0005-0000-0000-0000F4680000}"/>
    <cellStyle name="Nota 3 6 5 3 5 2 4" xfId="26865" xr:uid="{00000000-0005-0000-0000-0000F5680000}"/>
    <cellStyle name="Nota 3 6 5 3 5 3" xfId="26866" xr:uid="{00000000-0005-0000-0000-0000F6680000}"/>
    <cellStyle name="Nota 3 6 5 3 5 3 2" xfId="26867" xr:uid="{00000000-0005-0000-0000-0000F7680000}"/>
    <cellStyle name="Nota 3 6 5 3 5 3 2 2" xfId="26868" xr:uid="{00000000-0005-0000-0000-0000F8680000}"/>
    <cellStyle name="Nota 3 6 5 3 5 3 3" xfId="26869" xr:uid="{00000000-0005-0000-0000-0000F9680000}"/>
    <cellStyle name="Nota 3 6 5 3 5 4" xfId="26870" xr:uid="{00000000-0005-0000-0000-0000FA680000}"/>
    <cellStyle name="Nota 3 6 5 3 5 4 2" xfId="26871" xr:uid="{00000000-0005-0000-0000-0000FB680000}"/>
    <cellStyle name="Nota 3 6 5 3 5 5" xfId="26872" xr:uid="{00000000-0005-0000-0000-0000FC680000}"/>
    <cellStyle name="Nota 3 6 5 3 5 5 2" xfId="26873" xr:uid="{00000000-0005-0000-0000-0000FD680000}"/>
    <cellStyle name="Nota 3 6 5 3 5 6" xfId="26874" xr:uid="{00000000-0005-0000-0000-0000FE680000}"/>
    <cellStyle name="Nota 3 6 5 3 6" xfId="26875" xr:uid="{00000000-0005-0000-0000-0000FF680000}"/>
    <cellStyle name="Nota 3 6 5 3 6 2" xfId="26876" xr:uid="{00000000-0005-0000-0000-000000690000}"/>
    <cellStyle name="Nota 3 6 5 3 6 2 2" xfId="26877" xr:uid="{00000000-0005-0000-0000-000001690000}"/>
    <cellStyle name="Nota 3 6 5 3 6 2 2 2" xfId="26878" xr:uid="{00000000-0005-0000-0000-000002690000}"/>
    <cellStyle name="Nota 3 6 5 3 6 2 3" xfId="26879" xr:uid="{00000000-0005-0000-0000-000003690000}"/>
    <cellStyle name="Nota 3 6 5 3 6 2 3 2" xfId="26880" xr:uid="{00000000-0005-0000-0000-000004690000}"/>
    <cellStyle name="Nota 3 6 5 3 6 2 4" xfId="26881" xr:uid="{00000000-0005-0000-0000-000005690000}"/>
    <cellStyle name="Nota 3 6 5 3 6 3" xfId="26882" xr:uid="{00000000-0005-0000-0000-000006690000}"/>
    <cellStyle name="Nota 3 6 5 3 6 3 2" xfId="26883" xr:uid="{00000000-0005-0000-0000-000007690000}"/>
    <cellStyle name="Nota 3 6 5 3 6 4" xfId="26884" xr:uid="{00000000-0005-0000-0000-000008690000}"/>
    <cellStyle name="Nota 3 6 5 3 6 4 2" xfId="26885" xr:uid="{00000000-0005-0000-0000-000009690000}"/>
    <cellStyle name="Nota 3 6 5 3 6 5" xfId="26886" xr:uid="{00000000-0005-0000-0000-00000A690000}"/>
    <cellStyle name="Nota 3 6 5 3 7" xfId="26887" xr:uid="{00000000-0005-0000-0000-00000B690000}"/>
    <cellStyle name="Nota 3 6 5 3 7 2" xfId="26888" xr:uid="{00000000-0005-0000-0000-00000C690000}"/>
    <cellStyle name="Nota 3 6 5 3 7 2 2" xfId="26889" xr:uid="{00000000-0005-0000-0000-00000D690000}"/>
    <cellStyle name="Nota 3 6 5 3 7 3" xfId="26890" xr:uid="{00000000-0005-0000-0000-00000E690000}"/>
    <cellStyle name="Nota 3 6 5 3 7 3 2" xfId="26891" xr:uid="{00000000-0005-0000-0000-00000F690000}"/>
    <cellStyle name="Nota 3 6 5 3 7 4" xfId="26892" xr:uid="{00000000-0005-0000-0000-000010690000}"/>
    <cellStyle name="Nota 3 6 5 3 8" xfId="26893" xr:uid="{00000000-0005-0000-0000-000011690000}"/>
    <cellStyle name="Nota 3 6 5 3 8 2" xfId="26894" xr:uid="{00000000-0005-0000-0000-000012690000}"/>
    <cellStyle name="Nota 3 6 5 3 8 2 2" xfId="26895" xr:uid="{00000000-0005-0000-0000-000013690000}"/>
    <cellStyle name="Nota 3 6 5 3 8 3" xfId="26896" xr:uid="{00000000-0005-0000-0000-000014690000}"/>
    <cellStyle name="Nota 3 6 5 3 8 3 2" xfId="26897" xr:uid="{00000000-0005-0000-0000-000015690000}"/>
    <cellStyle name="Nota 3 6 5 3 8 4" xfId="26898" xr:uid="{00000000-0005-0000-0000-000016690000}"/>
    <cellStyle name="Nota 3 6 5 3 9" xfId="26899" xr:uid="{00000000-0005-0000-0000-000017690000}"/>
    <cellStyle name="Nota 3 6 5 3 9 2" xfId="26900" xr:uid="{00000000-0005-0000-0000-000018690000}"/>
    <cellStyle name="Nota 3 6 5 3 9 2 2" xfId="26901" xr:uid="{00000000-0005-0000-0000-000019690000}"/>
    <cellStyle name="Nota 3 6 5 3 9 3" xfId="26902" xr:uid="{00000000-0005-0000-0000-00001A690000}"/>
    <cellStyle name="Nota 3 6 5 4" xfId="26903" xr:uid="{00000000-0005-0000-0000-00001B690000}"/>
    <cellStyle name="Nota 3 6 5 4 10" xfId="26904" xr:uid="{00000000-0005-0000-0000-00001C690000}"/>
    <cellStyle name="Nota 3 6 5 4 10 2" xfId="26905" xr:uid="{00000000-0005-0000-0000-00001D690000}"/>
    <cellStyle name="Nota 3 6 5 4 11" xfId="26906" xr:uid="{00000000-0005-0000-0000-00001E690000}"/>
    <cellStyle name="Nota 3 6 5 4 11 2" xfId="26907" xr:uid="{00000000-0005-0000-0000-00001F690000}"/>
    <cellStyle name="Nota 3 6 5 4 12" xfId="26908" xr:uid="{00000000-0005-0000-0000-000020690000}"/>
    <cellStyle name="Nota 3 6 5 4 2" xfId="26909" xr:uid="{00000000-0005-0000-0000-000021690000}"/>
    <cellStyle name="Nota 3 6 5 4 2 2" xfId="26910" xr:uid="{00000000-0005-0000-0000-000022690000}"/>
    <cellStyle name="Nota 3 6 5 4 2 2 2" xfId="26911" xr:uid="{00000000-0005-0000-0000-000023690000}"/>
    <cellStyle name="Nota 3 6 5 4 2 2 2 2" xfId="26912" xr:uid="{00000000-0005-0000-0000-000024690000}"/>
    <cellStyle name="Nota 3 6 5 4 2 2 3" xfId="26913" xr:uid="{00000000-0005-0000-0000-000025690000}"/>
    <cellStyle name="Nota 3 6 5 4 2 2 3 2" xfId="26914" xr:uid="{00000000-0005-0000-0000-000026690000}"/>
    <cellStyle name="Nota 3 6 5 4 2 2 4" xfId="26915" xr:uid="{00000000-0005-0000-0000-000027690000}"/>
    <cellStyle name="Nota 3 6 5 4 2 3" xfId="26916" xr:uid="{00000000-0005-0000-0000-000028690000}"/>
    <cellStyle name="Nota 3 6 5 4 2 3 2" xfId="26917" xr:uid="{00000000-0005-0000-0000-000029690000}"/>
    <cellStyle name="Nota 3 6 5 4 2 3 2 2" xfId="26918" xr:uid="{00000000-0005-0000-0000-00002A690000}"/>
    <cellStyle name="Nota 3 6 5 4 2 3 3" xfId="26919" xr:uid="{00000000-0005-0000-0000-00002B690000}"/>
    <cellStyle name="Nota 3 6 5 4 2 4" xfId="26920" xr:uid="{00000000-0005-0000-0000-00002C690000}"/>
    <cellStyle name="Nota 3 6 5 4 2 4 2" xfId="26921" xr:uid="{00000000-0005-0000-0000-00002D690000}"/>
    <cellStyle name="Nota 3 6 5 4 2 5" xfId="26922" xr:uid="{00000000-0005-0000-0000-00002E690000}"/>
    <cellStyle name="Nota 3 6 5 4 2 5 2" xfId="26923" xr:uid="{00000000-0005-0000-0000-00002F690000}"/>
    <cellStyle name="Nota 3 6 5 4 2 6" xfId="26924" xr:uid="{00000000-0005-0000-0000-000030690000}"/>
    <cellStyle name="Nota 3 6 5 4 3" xfId="26925" xr:uid="{00000000-0005-0000-0000-000031690000}"/>
    <cellStyle name="Nota 3 6 5 4 3 2" xfId="26926" xr:uid="{00000000-0005-0000-0000-000032690000}"/>
    <cellStyle name="Nota 3 6 5 4 3 2 2" xfId="26927" xr:uid="{00000000-0005-0000-0000-000033690000}"/>
    <cellStyle name="Nota 3 6 5 4 3 2 2 2" xfId="26928" xr:uid="{00000000-0005-0000-0000-000034690000}"/>
    <cellStyle name="Nota 3 6 5 4 3 2 3" xfId="26929" xr:uid="{00000000-0005-0000-0000-000035690000}"/>
    <cellStyle name="Nota 3 6 5 4 3 2 3 2" xfId="26930" xr:uid="{00000000-0005-0000-0000-000036690000}"/>
    <cellStyle name="Nota 3 6 5 4 3 2 4" xfId="26931" xr:uid="{00000000-0005-0000-0000-000037690000}"/>
    <cellStyle name="Nota 3 6 5 4 3 3" xfId="26932" xr:uid="{00000000-0005-0000-0000-000038690000}"/>
    <cellStyle name="Nota 3 6 5 4 3 3 2" xfId="26933" xr:uid="{00000000-0005-0000-0000-000039690000}"/>
    <cellStyle name="Nota 3 6 5 4 3 3 2 2" xfId="26934" xr:uid="{00000000-0005-0000-0000-00003A690000}"/>
    <cellStyle name="Nota 3 6 5 4 3 3 3" xfId="26935" xr:uid="{00000000-0005-0000-0000-00003B690000}"/>
    <cellStyle name="Nota 3 6 5 4 3 4" xfId="26936" xr:uid="{00000000-0005-0000-0000-00003C690000}"/>
    <cellStyle name="Nota 3 6 5 4 3 4 2" xfId="26937" xr:uid="{00000000-0005-0000-0000-00003D690000}"/>
    <cellStyle name="Nota 3 6 5 4 3 5" xfId="26938" xr:uid="{00000000-0005-0000-0000-00003E690000}"/>
    <cellStyle name="Nota 3 6 5 4 3 5 2" xfId="26939" xr:uid="{00000000-0005-0000-0000-00003F690000}"/>
    <cellStyle name="Nota 3 6 5 4 3 6" xfId="26940" xr:uid="{00000000-0005-0000-0000-000040690000}"/>
    <cellStyle name="Nota 3 6 5 4 4" xfId="26941" xr:uid="{00000000-0005-0000-0000-000041690000}"/>
    <cellStyle name="Nota 3 6 5 4 4 2" xfId="26942" xr:uid="{00000000-0005-0000-0000-000042690000}"/>
    <cellStyle name="Nota 3 6 5 4 4 2 2" xfId="26943" xr:uid="{00000000-0005-0000-0000-000043690000}"/>
    <cellStyle name="Nota 3 6 5 4 4 2 2 2" xfId="26944" xr:uid="{00000000-0005-0000-0000-000044690000}"/>
    <cellStyle name="Nota 3 6 5 4 4 2 3" xfId="26945" xr:uid="{00000000-0005-0000-0000-000045690000}"/>
    <cellStyle name="Nota 3 6 5 4 4 2 3 2" xfId="26946" xr:uid="{00000000-0005-0000-0000-000046690000}"/>
    <cellStyle name="Nota 3 6 5 4 4 2 4" xfId="26947" xr:uid="{00000000-0005-0000-0000-000047690000}"/>
    <cellStyle name="Nota 3 6 5 4 4 3" xfId="26948" xr:uid="{00000000-0005-0000-0000-000048690000}"/>
    <cellStyle name="Nota 3 6 5 4 4 3 2" xfId="26949" xr:uid="{00000000-0005-0000-0000-000049690000}"/>
    <cellStyle name="Nota 3 6 5 4 4 3 2 2" xfId="26950" xr:uid="{00000000-0005-0000-0000-00004A690000}"/>
    <cellStyle name="Nota 3 6 5 4 4 3 3" xfId="26951" xr:uid="{00000000-0005-0000-0000-00004B690000}"/>
    <cellStyle name="Nota 3 6 5 4 4 4" xfId="26952" xr:uid="{00000000-0005-0000-0000-00004C690000}"/>
    <cellStyle name="Nota 3 6 5 4 4 4 2" xfId="26953" xr:uid="{00000000-0005-0000-0000-00004D690000}"/>
    <cellStyle name="Nota 3 6 5 4 4 5" xfId="26954" xr:uid="{00000000-0005-0000-0000-00004E690000}"/>
    <cellStyle name="Nota 3 6 5 4 4 5 2" xfId="26955" xr:uid="{00000000-0005-0000-0000-00004F690000}"/>
    <cellStyle name="Nota 3 6 5 4 4 6" xfId="26956" xr:uid="{00000000-0005-0000-0000-000050690000}"/>
    <cellStyle name="Nota 3 6 5 4 5" xfId="26957" xr:uid="{00000000-0005-0000-0000-000051690000}"/>
    <cellStyle name="Nota 3 6 5 4 5 2" xfId="26958" xr:uid="{00000000-0005-0000-0000-000052690000}"/>
    <cellStyle name="Nota 3 6 5 4 5 2 2" xfId="26959" xr:uid="{00000000-0005-0000-0000-000053690000}"/>
    <cellStyle name="Nota 3 6 5 4 5 2 2 2" xfId="26960" xr:uid="{00000000-0005-0000-0000-000054690000}"/>
    <cellStyle name="Nota 3 6 5 4 5 2 3" xfId="26961" xr:uid="{00000000-0005-0000-0000-000055690000}"/>
    <cellStyle name="Nota 3 6 5 4 5 2 3 2" xfId="26962" xr:uid="{00000000-0005-0000-0000-000056690000}"/>
    <cellStyle name="Nota 3 6 5 4 5 2 4" xfId="26963" xr:uid="{00000000-0005-0000-0000-000057690000}"/>
    <cellStyle name="Nota 3 6 5 4 5 3" xfId="26964" xr:uid="{00000000-0005-0000-0000-000058690000}"/>
    <cellStyle name="Nota 3 6 5 4 5 3 2" xfId="26965" xr:uid="{00000000-0005-0000-0000-000059690000}"/>
    <cellStyle name="Nota 3 6 5 4 5 3 2 2" xfId="26966" xr:uid="{00000000-0005-0000-0000-00005A690000}"/>
    <cellStyle name="Nota 3 6 5 4 5 3 3" xfId="26967" xr:uid="{00000000-0005-0000-0000-00005B690000}"/>
    <cellStyle name="Nota 3 6 5 4 5 4" xfId="26968" xr:uid="{00000000-0005-0000-0000-00005C690000}"/>
    <cellStyle name="Nota 3 6 5 4 5 4 2" xfId="26969" xr:uid="{00000000-0005-0000-0000-00005D690000}"/>
    <cellStyle name="Nota 3 6 5 4 5 5" xfId="26970" xr:uid="{00000000-0005-0000-0000-00005E690000}"/>
    <cellStyle name="Nota 3 6 5 4 5 5 2" xfId="26971" xr:uid="{00000000-0005-0000-0000-00005F690000}"/>
    <cellStyle name="Nota 3 6 5 4 5 6" xfId="26972" xr:uid="{00000000-0005-0000-0000-000060690000}"/>
    <cellStyle name="Nota 3 6 5 4 6" xfId="26973" xr:uid="{00000000-0005-0000-0000-000061690000}"/>
    <cellStyle name="Nota 3 6 5 4 6 2" xfId="26974" xr:uid="{00000000-0005-0000-0000-000062690000}"/>
    <cellStyle name="Nota 3 6 5 4 6 2 2" xfId="26975" xr:uid="{00000000-0005-0000-0000-000063690000}"/>
    <cellStyle name="Nota 3 6 5 4 6 2 2 2" xfId="26976" xr:uid="{00000000-0005-0000-0000-000064690000}"/>
    <cellStyle name="Nota 3 6 5 4 6 2 3" xfId="26977" xr:uid="{00000000-0005-0000-0000-000065690000}"/>
    <cellStyle name="Nota 3 6 5 4 6 2 3 2" xfId="26978" xr:uid="{00000000-0005-0000-0000-000066690000}"/>
    <cellStyle name="Nota 3 6 5 4 6 2 4" xfId="26979" xr:uid="{00000000-0005-0000-0000-000067690000}"/>
    <cellStyle name="Nota 3 6 5 4 6 3" xfId="26980" xr:uid="{00000000-0005-0000-0000-000068690000}"/>
    <cellStyle name="Nota 3 6 5 4 6 3 2" xfId="26981" xr:uid="{00000000-0005-0000-0000-000069690000}"/>
    <cellStyle name="Nota 3 6 5 4 6 4" xfId="26982" xr:uid="{00000000-0005-0000-0000-00006A690000}"/>
    <cellStyle name="Nota 3 6 5 4 6 4 2" xfId="26983" xr:uid="{00000000-0005-0000-0000-00006B690000}"/>
    <cellStyle name="Nota 3 6 5 4 6 5" xfId="26984" xr:uid="{00000000-0005-0000-0000-00006C690000}"/>
    <cellStyle name="Nota 3 6 5 4 7" xfId="26985" xr:uid="{00000000-0005-0000-0000-00006D690000}"/>
    <cellStyle name="Nota 3 6 5 4 7 2" xfId="26986" xr:uid="{00000000-0005-0000-0000-00006E690000}"/>
    <cellStyle name="Nota 3 6 5 4 7 2 2" xfId="26987" xr:uid="{00000000-0005-0000-0000-00006F690000}"/>
    <cellStyle name="Nota 3 6 5 4 7 3" xfId="26988" xr:uid="{00000000-0005-0000-0000-000070690000}"/>
    <cellStyle name="Nota 3 6 5 4 7 3 2" xfId="26989" xr:uid="{00000000-0005-0000-0000-000071690000}"/>
    <cellStyle name="Nota 3 6 5 4 7 4" xfId="26990" xr:uid="{00000000-0005-0000-0000-000072690000}"/>
    <cellStyle name="Nota 3 6 5 4 8" xfId="26991" xr:uid="{00000000-0005-0000-0000-000073690000}"/>
    <cellStyle name="Nota 3 6 5 4 8 2" xfId="26992" xr:uid="{00000000-0005-0000-0000-000074690000}"/>
    <cellStyle name="Nota 3 6 5 4 8 2 2" xfId="26993" xr:uid="{00000000-0005-0000-0000-000075690000}"/>
    <cellStyle name="Nota 3 6 5 4 8 3" xfId="26994" xr:uid="{00000000-0005-0000-0000-000076690000}"/>
    <cellStyle name="Nota 3 6 5 4 8 3 2" xfId="26995" xr:uid="{00000000-0005-0000-0000-000077690000}"/>
    <cellStyle name="Nota 3 6 5 4 8 4" xfId="26996" xr:uid="{00000000-0005-0000-0000-000078690000}"/>
    <cellStyle name="Nota 3 6 5 4 9" xfId="26997" xr:uid="{00000000-0005-0000-0000-000079690000}"/>
    <cellStyle name="Nota 3 6 5 4 9 2" xfId="26998" xr:uid="{00000000-0005-0000-0000-00007A690000}"/>
    <cellStyle name="Nota 3 6 5 4 9 2 2" xfId="26999" xr:uid="{00000000-0005-0000-0000-00007B690000}"/>
    <cellStyle name="Nota 3 6 5 4 9 3" xfId="27000" xr:uid="{00000000-0005-0000-0000-00007C690000}"/>
    <cellStyle name="Nota 3 6 5 5" xfId="27001" xr:uid="{00000000-0005-0000-0000-00007D690000}"/>
    <cellStyle name="Nota 3 6 5 5 2" xfId="27002" xr:uid="{00000000-0005-0000-0000-00007E690000}"/>
    <cellStyle name="Nota 3 6 5 5 2 2" xfId="27003" xr:uid="{00000000-0005-0000-0000-00007F690000}"/>
    <cellStyle name="Nota 3 6 5 5 2 2 2" xfId="27004" xr:uid="{00000000-0005-0000-0000-000080690000}"/>
    <cellStyle name="Nota 3 6 5 5 2 3" xfId="27005" xr:uid="{00000000-0005-0000-0000-000081690000}"/>
    <cellStyle name="Nota 3 6 5 5 3" xfId="27006" xr:uid="{00000000-0005-0000-0000-000082690000}"/>
    <cellStyle name="Nota 3 6 5 5 3 2" xfId="27007" xr:uid="{00000000-0005-0000-0000-000083690000}"/>
    <cellStyle name="Nota 3 6 5 5 3 2 2" xfId="27008" xr:uid="{00000000-0005-0000-0000-000084690000}"/>
    <cellStyle name="Nota 3 6 5 5 3 3" xfId="27009" xr:uid="{00000000-0005-0000-0000-000085690000}"/>
    <cellStyle name="Nota 3 6 5 5 4" xfId="27010" xr:uid="{00000000-0005-0000-0000-000086690000}"/>
    <cellStyle name="Nota 3 6 5 5 4 2" xfId="27011" xr:uid="{00000000-0005-0000-0000-000087690000}"/>
    <cellStyle name="Nota 3 6 5 5 4 2 2" xfId="27012" xr:uid="{00000000-0005-0000-0000-000088690000}"/>
    <cellStyle name="Nota 3 6 5 5 4 3" xfId="27013" xr:uid="{00000000-0005-0000-0000-000089690000}"/>
    <cellStyle name="Nota 3 6 5 5 5" xfId="27014" xr:uid="{00000000-0005-0000-0000-00008A690000}"/>
    <cellStyle name="Nota 3 6 5 5 5 2" xfId="27015" xr:uid="{00000000-0005-0000-0000-00008B690000}"/>
    <cellStyle name="Nota 3 6 5 5 5 2 2" xfId="27016" xr:uid="{00000000-0005-0000-0000-00008C690000}"/>
    <cellStyle name="Nota 3 6 5 5 5 3" xfId="27017" xr:uid="{00000000-0005-0000-0000-00008D690000}"/>
    <cellStyle name="Nota 3 6 5 5 6" xfId="27018" xr:uid="{00000000-0005-0000-0000-00008E690000}"/>
    <cellStyle name="Nota 3 6 5 5 6 2" xfId="27019" xr:uid="{00000000-0005-0000-0000-00008F690000}"/>
    <cellStyle name="Nota 3 6 5 5 6 2 2" xfId="27020" xr:uid="{00000000-0005-0000-0000-000090690000}"/>
    <cellStyle name="Nota 3 6 5 5 6 3" xfId="27021" xr:uid="{00000000-0005-0000-0000-000091690000}"/>
    <cellStyle name="Nota 3 6 5 5 7" xfId="27022" xr:uid="{00000000-0005-0000-0000-000092690000}"/>
    <cellStyle name="Nota 3 6 5 5 7 2" xfId="27023" xr:uid="{00000000-0005-0000-0000-000093690000}"/>
    <cellStyle name="Nota 3 6 5 5 8" xfId="27024" xr:uid="{00000000-0005-0000-0000-000094690000}"/>
    <cellStyle name="Nota 3 6 5 5 8 2" xfId="27025" xr:uid="{00000000-0005-0000-0000-000095690000}"/>
    <cellStyle name="Nota 3 6 5 5 9" xfId="27026" xr:uid="{00000000-0005-0000-0000-000096690000}"/>
    <cellStyle name="Nota 3 6 5 6" xfId="27027" xr:uid="{00000000-0005-0000-0000-000097690000}"/>
    <cellStyle name="Nota 3 6 5 6 2" xfId="27028" xr:uid="{00000000-0005-0000-0000-000098690000}"/>
    <cellStyle name="Nota 3 6 5 6 2 2" xfId="27029" xr:uid="{00000000-0005-0000-0000-000099690000}"/>
    <cellStyle name="Nota 3 6 5 6 2 2 2" xfId="27030" xr:uid="{00000000-0005-0000-0000-00009A690000}"/>
    <cellStyle name="Nota 3 6 5 6 2 3" xfId="27031" xr:uid="{00000000-0005-0000-0000-00009B690000}"/>
    <cellStyle name="Nota 3 6 5 6 3" xfId="27032" xr:uid="{00000000-0005-0000-0000-00009C690000}"/>
    <cellStyle name="Nota 3 6 5 6 3 2" xfId="27033" xr:uid="{00000000-0005-0000-0000-00009D690000}"/>
    <cellStyle name="Nota 3 6 5 6 4" xfId="27034" xr:uid="{00000000-0005-0000-0000-00009E690000}"/>
    <cellStyle name="Nota 3 6 5 6 4 2" xfId="27035" xr:uid="{00000000-0005-0000-0000-00009F690000}"/>
    <cellStyle name="Nota 3 6 5 6 5" xfId="27036" xr:uid="{00000000-0005-0000-0000-0000A0690000}"/>
    <cellStyle name="Nota 3 6 5 7" xfId="27037" xr:uid="{00000000-0005-0000-0000-0000A1690000}"/>
    <cellStyle name="Nota 3 6 5 7 2" xfId="27038" xr:uid="{00000000-0005-0000-0000-0000A2690000}"/>
    <cellStyle name="Nota 3 6 5 8" xfId="27039" xr:uid="{00000000-0005-0000-0000-0000A3690000}"/>
    <cellStyle name="Nota 3 6 5 8 2" xfId="27040" xr:uid="{00000000-0005-0000-0000-0000A4690000}"/>
    <cellStyle name="Nota 3 6 5 9" xfId="27041" xr:uid="{00000000-0005-0000-0000-0000A5690000}"/>
    <cellStyle name="Nota 3 6 6" xfId="27042" xr:uid="{00000000-0005-0000-0000-0000A6690000}"/>
    <cellStyle name="Nota 3 6 6 2" xfId="27043" xr:uid="{00000000-0005-0000-0000-0000A7690000}"/>
    <cellStyle name="Nota 3 6 6 2 2" xfId="27044" xr:uid="{00000000-0005-0000-0000-0000A8690000}"/>
    <cellStyle name="Nota 3 6 6 2 2 2" xfId="27045" xr:uid="{00000000-0005-0000-0000-0000A9690000}"/>
    <cellStyle name="Nota 3 6 6 2 2 2 2" xfId="27046" xr:uid="{00000000-0005-0000-0000-0000AA690000}"/>
    <cellStyle name="Nota 3 6 6 2 2 3" xfId="27047" xr:uid="{00000000-0005-0000-0000-0000AB690000}"/>
    <cellStyle name="Nota 3 6 6 2 3" xfId="27048" xr:uid="{00000000-0005-0000-0000-0000AC690000}"/>
    <cellStyle name="Nota 3 6 6 2 3 2" xfId="27049" xr:uid="{00000000-0005-0000-0000-0000AD690000}"/>
    <cellStyle name="Nota 3 6 6 2 4" xfId="27050" xr:uid="{00000000-0005-0000-0000-0000AE690000}"/>
    <cellStyle name="Nota 3 6 6 2 4 2" xfId="27051" xr:uid="{00000000-0005-0000-0000-0000AF690000}"/>
    <cellStyle name="Nota 3 6 6 2 5" xfId="27052" xr:uid="{00000000-0005-0000-0000-0000B0690000}"/>
    <cellStyle name="Nota 3 6 6 3" xfId="27053" xr:uid="{00000000-0005-0000-0000-0000B1690000}"/>
    <cellStyle name="Nota 3 6 6 3 2" xfId="27054" xr:uid="{00000000-0005-0000-0000-0000B2690000}"/>
    <cellStyle name="Nota 3 6 6 3 2 2" xfId="27055" xr:uid="{00000000-0005-0000-0000-0000B3690000}"/>
    <cellStyle name="Nota 3 6 6 3 3" xfId="27056" xr:uid="{00000000-0005-0000-0000-0000B4690000}"/>
    <cellStyle name="Nota 3 6 6 4" xfId="27057" xr:uid="{00000000-0005-0000-0000-0000B5690000}"/>
    <cellStyle name="Nota 3 6 6 4 2" xfId="27058" xr:uid="{00000000-0005-0000-0000-0000B6690000}"/>
    <cellStyle name="Nota 3 6 6 4 2 2" xfId="27059" xr:uid="{00000000-0005-0000-0000-0000B7690000}"/>
    <cellStyle name="Nota 3 6 6 4 3" xfId="27060" xr:uid="{00000000-0005-0000-0000-0000B8690000}"/>
    <cellStyle name="Nota 3 6 6 5" xfId="27061" xr:uid="{00000000-0005-0000-0000-0000B9690000}"/>
    <cellStyle name="Nota 3 6 6 5 2" xfId="27062" xr:uid="{00000000-0005-0000-0000-0000BA690000}"/>
    <cellStyle name="Nota 3 6 6 5 2 2" xfId="27063" xr:uid="{00000000-0005-0000-0000-0000BB690000}"/>
    <cellStyle name="Nota 3 6 6 5 3" xfId="27064" xr:uid="{00000000-0005-0000-0000-0000BC690000}"/>
    <cellStyle name="Nota 3 6 6 6" xfId="27065" xr:uid="{00000000-0005-0000-0000-0000BD690000}"/>
    <cellStyle name="Nota 3 6 6 6 2" xfId="27066" xr:uid="{00000000-0005-0000-0000-0000BE690000}"/>
    <cellStyle name="Nota 3 6 6 6 2 2" xfId="27067" xr:uid="{00000000-0005-0000-0000-0000BF690000}"/>
    <cellStyle name="Nota 3 6 6 6 3" xfId="27068" xr:uid="{00000000-0005-0000-0000-0000C0690000}"/>
    <cellStyle name="Nota 3 6 6 7" xfId="27069" xr:uid="{00000000-0005-0000-0000-0000C1690000}"/>
    <cellStyle name="Nota 3 6 6 7 2" xfId="27070" xr:uid="{00000000-0005-0000-0000-0000C2690000}"/>
    <cellStyle name="Nota 3 6 6 8" xfId="27071" xr:uid="{00000000-0005-0000-0000-0000C3690000}"/>
    <cellStyle name="Nota 3 6 6 8 2" xfId="27072" xr:uid="{00000000-0005-0000-0000-0000C4690000}"/>
    <cellStyle name="Nota 3 6 6 9" xfId="27073" xr:uid="{00000000-0005-0000-0000-0000C5690000}"/>
    <cellStyle name="Nota 3 6 7" xfId="27074" xr:uid="{00000000-0005-0000-0000-0000C6690000}"/>
    <cellStyle name="Nota 3 6 7 2" xfId="27075" xr:uid="{00000000-0005-0000-0000-0000C7690000}"/>
    <cellStyle name="Nota 3 6 7 2 2" xfId="27076" xr:uid="{00000000-0005-0000-0000-0000C8690000}"/>
    <cellStyle name="Nota 3 6 7 2 2 2" xfId="27077" xr:uid="{00000000-0005-0000-0000-0000C9690000}"/>
    <cellStyle name="Nota 3 6 7 2 2 2 2" xfId="27078" xr:uid="{00000000-0005-0000-0000-0000CA690000}"/>
    <cellStyle name="Nota 3 6 7 2 2 3" xfId="27079" xr:uid="{00000000-0005-0000-0000-0000CB690000}"/>
    <cellStyle name="Nota 3 6 7 2 3" xfId="27080" xr:uid="{00000000-0005-0000-0000-0000CC690000}"/>
    <cellStyle name="Nota 3 6 7 2 3 2" xfId="27081" xr:uid="{00000000-0005-0000-0000-0000CD690000}"/>
    <cellStyle name="Nota 3 6 7 2 4" xfId="27082" xr:uid="{00000000-0005-0000-0000-0000CE690000}"/>
    <cellStyle name="Nota 3 6 7 2 4 2" xfId="27083" xr:uid="{00000000-0005-0000-0000-0000CF690000}"/>
    <cellStyle name="Nota 3 6 7 2 5" xfId="27084" xr:uid="{00000000-0005-0000-0000-0000D0690000}"/>
    <cellStyle name="Nota 3 6 7 3" xfId="27085" xr:uid="{00000000-0005-0000-0000-0000D1690000}"/>
    <cellStyle name="Nota 3 6 7 3 2" xfId="27086" xr:uid="{00000000-0005-0000-0000-0000D2690000}"/>
    <cellStyle name="Nota 3 6 7 3 2 2" xfId="27087" xr:uid="{00000000-0005-0000-0000-0000D3690000}"/>
    <cellStyle name="Nota 3 6 7 3 3" xfId="27088" xr:uid="{00000000-0005-0000-0000-0000D4690000}"/>
    <cellStyle name="Nota 3 6 7 4" xfId="27089" xr:uid="{00000000-0005-0000-0000-0000D5690000}"/>
    <cellStyle name="Nota 3 6 7 4 2" xfId="27090" xr:uid="{00000000-0005-0000-0000-0000D6690000}"/>
    <cellStyle name="Nota 3 6 7 4 2 2" xfId="27091" xr:uid="{00000000-0005-0000-0000-0000D7690000}"/>
    <cellStyle name="Nota 3 6 7 4 3" xfId="27092" xr:uid="{00000000-0005-0000-0000-0000D8690000}"/>
    <cellStyle name="Nota 3 6 7 5" xfId="27093" xr:uid="{00000000-0005-0000-0000-0000D9690000}"/>
    <cellStyle name="Nota 3 6 7 5 2" xfId="27094" xr:uid="{00000000-0005-0000-0000-0000DA690000}"/>
    <cellStyle name="Nota 3 6 7 5 2 2" xfId="27095" xr:uid="{00000000-0005-0000-0000-0000DB690000}"/>
    <cellStyle name="Nota 3 6 7 5 3" xfId="27096" xr:uid="{00000000-0005-0000-0000-0000DC690000}"/>
    <cellStyle name="Nota 3 6 7 6" xfId="27097" xr:uid="{00000000-0005-0000-0000-0000DD690000}"/>
    <cellStyle name="Nota 3 6 7 6 2" xfId="27098" xr:uid="{00000000-0005-0000-0000-0000DE690000}"/>
    <cellStyle name="Nota 3 6 7 6 2 2" xfId="27099" xr:uid="{00000000-0005-0000-0000-0000DF690000}"/>
    <cellStyle name="Nota 3 6 7 6 3" xfId="27100" xr:uid="{00000000-0005-0000-0000-0000E0690000}"/>
    <cellStyle name="Nota 3 6 7 7" xfId="27101" xr:uid="{00000000-0005-0000-0000-0000E1690000}"/>
    <cellStyle name="Nota 3 6 7 7 2" xfId="27102" xr:uid="{00000000-0005-0000-0000-0000E2690000}"/>
    <cellStyle name="Nota 3 6 7 8" xfId="27103" xr:uid="{00000000-0005-0000-0000-0000E3690000}"/>
    <cellStyle name="Nota 3 6 7 8 2" xfId="27104" xr:uid="{00000000-0005-0000-0000-0000E4690000}"/>
    <cellStyle name="Nota 3 6 7 9" xfId="27105" xr:uid="{00000000-0005-0000-0000-0000E5690000}"/>
    <cellStyle name="Nota 3 6 8" xfId="27106" xr:uid="{00000000-0005-0000-0000-0000E6690000}"/>
    <cellStyle name="Nota 3 6 8 2" xfId="27107" xr:uid="{00000000-0005-0000-0000-0000E7690000}"/>
    <cellStyle name="Nota 3 6 8 2 2" xfId="27108" xr:uid="{00000000-0005-0000-0000-0000E8690000}"/>
    <cellStyle name="Nota 3 6 8 2 2 2" xfId="27109" xr:uid="{00000000-0005-0000-0000-0000E9690000}"/>
    <cellStyle name="Nota 3 6 8 2 2 2 2" xfId="27110" xr:uid="{00000000-0005-0000-0000-0000EA690000}"/>
    <cellStyle name="Nota 3 6 8 2 2 3" xfId="27111" xr:uid="{00000000-0005-0000-0000-0000EB690000}"/>
    <cellStyle name="Nota 3 6 8 2 3" xfId="27112" xr:uid="{00000000-0005-0000-0000-0000EC690000}"/>
    <cellStyle name="Nota 3 6 8 2 3 2" xfId="27113" xr:uid="{00000000-0005-0000-0000-0000ED690000}"/>
    <cellStyle name="Nota 3 6 8 2 4" xfId="27114" xr:uid="{00000000-0005-0000-0000-0000EE690000}"/>
    <cellStyle name="Nota 3 6 8 2 4 2" xfId="27115" xr:uid="{00000000-0005-0000-0000-0000EF690000}"/>
    <cellStyle name="Nota 3 6 8 2 5" xfId="27116" xr:uid="{00000000-0005-0000-0000-0000F0690000}"/>
    <cellStyle name="Nota 3 6 8 3" xfId="27117" xr:uid="{00000000-0005-0000-0000-0000F1690000}"/>
    <cellStyle name="Nota 3 6 8 3 2" xfId="27118" xr:uid="{00000000-0005-0000-0000-0000F2690000}"/>
    <cellStyle name="Nota 3 6 8 3 2 2" xfId="27119" xr:uid="{00000000-0005-0000-0000-0000F3690000}"/>
    <cellStyle name="Nota 3 6 8 3 3" xfId="27120" xr:uid="{00000000-0005-0000-0000-0000F4690000}"/>
    <cellStyle name="Nota 3 6 8 4" xfId="27121" xr:uid="{00000000-0005-0000-0000-0000F5690000}"/>
    <cellStyle name="Nota 3 6 8 4 2" xfId="27122" xr:uid="{00000000-0005-0000-0000-0000F6690000}"/>
    <cellStyle name="Nota 3 6 8 4 2 2" xfId="27123" xr:uid="{00000000-0005-0000-0000-0000F7690000}"/>
    <cellStyle name="Nota 3 6 8 4 3" xfId="27124" xr:uid="{00000000-0005-0000-0000-0000F8690000}"/>
    <cellStyle name="Nota 3 6 8 5" xfId="27125" xr:uid="{00000000-0005-0000-0000-0000F9690000}"/>
    <cellStyle name="Nota 3 6 8 5 2" xfId="27126" xr:uid="{00000000-0005-0000-0000-0000FA690000}"/>
    <cellStyle name="Nota 3 6 8 5 2 2" xfId="27127" xr:uid="{00000000-0005-0000-0000-0000FB690000}"/>
    <cellStyle name="Nota 3 6 8 5 3" xfId="27128" xr:uid="{00000000-0005-0000-0000-0000FC690000}"/>
    <cellStyle name="Nota 3 6 8 6" xfId="27129" xr:uid="{00000000-0005-0000-0000-0000FD690000}"/>
    <cellStyle name="Nota 3 6 8 6 2" xfId="27130" xr:uid="{00000000-0005-0000-0000-0000FE690000}"/>
    <cellStyle name="Nota 3 6 8 6 2 2" xfId="27131" xr:uid="{00000000-0005-0000-0000-0000FF690000}"/>
    <cellStyle name="Nota 3 6 8 6 3" xfId="27132" xr:uid="{00000000-0005-0000-0000-0000006A0000}"/>
    <cellStyle name="Nota 3 6 8 7" xfId="27133" xr:uid="{00000000-0005-0000-0000-0000016A0000}"/>
    <cellStyle name="Nota 3 6 8 7 2" xfId="27134" xr:uid="{00000000-0005-0000-0000-0000026A0000}"/>
    <cellStyle name="Nota 3 6 8 8" xfId="27135" xr:uid="{00000000-0005-0000-0000-0000036A0000}"/>
    <cellStyle name="Nota 3 6 8 8 2" xfId="27136" xr:uid="{00000000-0005-0000-0000-0000046A0000}"/>
    <cellStyle name="Nota 3 6 8 9" xfId="27137" xr:uid="{00000000-0005-0000-0000-0000056A0000}"/>
    <cellStyle name="Nota 3 6 9" xfId="27138" xr:uid="{00000000-0005-0000-0000-0000066A0000}"/>
    <cellStyle name="Nota 3 6 9 2" xfId="27139" xr:uid="{00000000-0005-0000-0000-0000076A0000}"/>
    <cellStyle name="Nota 3 6 9 2 2" xfId="27140" xr:uid="{00000000-0005-0000-0000-0000086A0000}"/>
    <cellStyle name="Nota 3 6 9 2 2 2" xfId="27141" xr:uid="{00000000-0005-0000-0000-0000096A0000}"/>
    <cellStyle name="Nota 3 6 9 2 3" xfId="27142" xr:uid="{00000000-0005-0000-0000-00000A6A0000}"/>
    <cellStyle name="Nota 3 6 9 2 3 2" xfId="27143" xr:uid="{00000000-0005-0000-0000-00000B6A0000}"/>
    <cellStyle name="Nota 3 6 9 2 4" xfId="27144" xr:uid="{00000000-0005-0000-0000-00000C6A0000}"/>
    <cellStyle name="Nota 3 6 9 3" xfId="27145" xr:uid="{00000000-0005-0000-0000-00000D6A0000}"/>
    <cellStyle name="Nota 3 6 9 3 2" xfId="27146" xr:uid="{00000000-0005-0000-0000-00000E6A0000}"/>
    <cellStyle name="Nota 3 6 9 4" xfId="27147" xr:uid="{00000000-0005-0000-0000-00000F6A0000}"/>
    <cellStyle name="Nota 3 6 9 4 2" xfId="27148" xr:uid="{00000000-0005-0000-0000-0000106A0000}"/>
    <cellStyle name="Nota 3 6 9 5" xfId="27149" xr:uid="{00000000-0005-0000-0000-0000116A0000}"/>
    <cellStyle name="Nota 3 7" xfId="27150" xr:uid="{00000000-0005-0000-0000-0000126A0000}"/>
    <cellStyle name="Nota 3 7 10" xfId="27151" xr:uid="{00000000-0005-0000-0000-0000136A0000}"/>
    <cellStyle name="Nota 3 7 10 2" xfId="27152" xr:uid="{00000000-0005-0000-0000-0000146A0000}"/>
    <cellStyle name="Nota 3 7 10 2 2" xfId="27153" xr:uid="{00000000-0005-0000-0000-0000156A0000}"/>
    <cellStyle name="Nota 3 7 10 3" xfId="27154" xr:uid="{00000000-0005-0000-0000-0000166A0000}"/>
    <cellStyle name="Nota 3 7 10 3 2" xfId="27155" xr:uid="{00000000-0005-0000-0000-0000176A0000}"/>
    <cellStyle name="Nota 3 7 10 4" xfId="27156" xr:uid="{00000000-0005-0000-0000-0000186A0000}"/>
    <cellStyle name="Nota 3 7 11" xfId="27157" xr:uid="{00000000-0005-0000-0000-0000196A0000}"/>
    <cellStyle name="Nota 3 7 11 2" xfId="27158" xr:uid="{00000000-0005-0000-0000-00001A6A0000}"/>
    <cellStyle name="Nota 3 7 11 2 2" xfId="27159" xr:uid="{00000000-0005-0000-0000-00001B6A0000}"/>
    <cellStyle name="Nota 3 7 11 3" xfId="27160" xr:uid="{00000000-0005-0000-0000-00001C6A0000}"/>
    <cellStyle name="Nota 3 7 12" xfId="27161" xr:uid="{00000000-0005-0000-0000-00001D6A0000}"/>
    <cellStyle name="Nota 3 7 12 2" xfId="27162" xr:uid="{00000000-0005-0000-0000-00001E6A0000}"/>
    <cellStyle name="Nota 3 7 13" xfId="27163" xr:uid="{00000000-0005-0000-0000-00001F6A0000}"/>
    <cellStyle name="Nota 3 7 2" xfId="27164" xr:uid="{00000000-0005-0000-0000-0000206A0000}"/>
    <cellStyle name="Nota 3 7 2 2" xfId="27165" xr:uid="{00000000-0005-0000-0000-0000216A0000}"/>
    <cellStyle name="Nota 3 7 2 2 10" xfId="27166" xr:uid="{00000000-0005-0000-0000-0000226A0000}"/>
    <cellStyle name="Nota 3 7 2 2 10 2" xfId="27167" xr:uid="{00000000-0005-0000-0000-0000236A0000}"/>
    <cellStyle name="Nota 3 7 2 2 11" xfId="27168" xr:uid="{00000000-0005-0000-0000-0000246A0000}"/>
    <cellStyle name="Nota 3 7 2 2 11 2" xfId="27169" xr:uid="{00000000-0005-0000-0000-0000256A0000}"/>
    <cellStyle name="Nota 3 7 2 2 12" xfId="27170" xr:uid="{00000000-0005-0000-0000-0000266A0000}"/>
    <cellStyle name="Nota 3 7 2 2 2" xfId="27171" xr:uid="{00000000-0005-0000-0000-0000276A0000}"/>
    <cellStyle name="Nota 3 7 2 2 2 2" xfId="27172" xr:uid="{00000000-0005-0000-0000-0000286A0000}"/>
    <cellStyle name="Nota 3 7 2 2 2 2 2" xfId="27173" xr:uid="{00000000-0005-0000-0000-0000296A0000}"/>
    <cellStyle name="Nota 3 7 2 2 2 2 2 2" xfId="27174" xr:uid="{00000000-0005-0000-0000-00002A6A0000}"/>
    <cellStyle name="Nota 3 7 2 2 2 2 3" xfId="27175" xr:uid="{00000000-0005-0000-0000-00002B6A0000}"/>
    <cellStyle name="Nota 3 7 2 2 2 2 3 2" xfId="27176" xr:uid="{00000000-0005-0000-0000-00002C6A0000}"/>
    <cellStyle name="Nota 3 7 2 2 2 2 4" xfId="27177" xr:uid="{00000000-0005-0000-0000-00002D6A0000}"/>
    <cellStyle name="Nota 3 7 2 2 2 3" xfId="27178" xr:uid="{00000000-0005-0000-0000-00002E6A0000}"/>
    <cellStyle name="Nota 3 7 2 2 2 3 2" xfId="27179" xr:uid="{00000000-0005-0000-0000-00002F6A0000}"/>
    <cellStyle name="Nota 3 7 2 2 2 3 2 2" xfId="27180" xr:uid="{00000000-0005-0000-0000-0000306A0000}"/>
    <cellStyle name="Nota 3 7 2 2 2 3 3" xfId="27181" xr:uid="{00000000-0005-0000-0000-0000316A0000}"/>
    <cellStyle name="Nota 3 7 2 2 2 4" xfId="27182" xr:uid="{00000000-0005-0000-0000-0000326A0000}"/>
    <cellStyle name="Nota 3 7 2 2 2 4 2" xfId="27183" xr:uid="{00000000-0005-0000-0000-0000336A0000}"/>
    <cellStyle name="Nota 3 7 2 2 2 5" xfId="27184" xr:uid="{00000000-0005-0000-0000-0000346A0000}"/>
    <cellStyle name="Nota 3 7 2 2 2 5 2" xfId="27185" xr:uid="{00000000-0005-0000-0000-0000356A0000}"/>
    <cellStyle name="Nota 3 7 2 2 2 6" xfId="27186" xr:uid="{00000000-0005-0000-0000-0000366A0000}"/>
    <cellStyle name="Nota 3 7 2 2 3" xfId="27187" xr:uid="{00000000-0005-0000-0000-0000376A0000}"/>
    <cellStyle name="Nota 3 7 2 2 3 2" xfId="27188" xr:uid="{00000000-0005-0000-0000-0000386A0000}"/>
    <cellStyle name="Nota 3 7 2 2 3 2 2" xfId="27189" xr:uid="{00000000-0005-0000-0000-0000396A0000}"/>
    <cellStyle name="Nota 3 7 2 2 3 2 2 2" xfId="27190" xr:uid="{00000000-0005-0000-0000-00003A6A0000}"/>
    <cellStyle name="Nota 3 7 2 2 3 2 3" xfId="27191" xr:uid="{00000000-0005-0000-0000-00003B6A0000}"/>
    <cellStyle name="Nota 3 7 2 2 3 2 3 2" xfId="27192" xr:uid="{00000000-0005-0000-0000-00003C6A0000}"/>
    <cellStyle name="Nota 3 7 2 2 3 2 4" xfId="27193" xr:uid="{00000000-0005-0000-0000-00003D6A0000}"/>
    <cellStyle name="Nota 3 7 2 2 3 3" xfId="27194" xr:uid="{00000000-0005-0000-0000-00003E6A0000}"/>
    <cellStyle name="Nota 3 7 2 2 3 3 2" xfId="27195" xr:uid="{00000000-0005-0000-0000-00003F6A0000}"/>
    <cellStyle name="Nota 3 7 2 2 3 3 2 2" xfId="27196" xr:uid="{00000000-0005-0000-0000-0000406A0000}"/>
    <cellStyle name="Nota 3 7 2 2 3 3 3" xfId="27197" xr:uid="{00000000-0005-0000-0000-0000416A0000}"/>
    <cellStyle name="Nota 3 7 2 2 3 4" xfId="27198" xr:uid="{00000000-0005-0000-0000-0000426A0000}"/>
    <cellStyle name="Nota 3 7 2 2 3 4 2" xfId="27199" xr:uid="{00000000-0005-0000-0000-0000436A0000}"/>
    <cellStyle name="Nota 3 7 2 2 3 5" xfId="27200" xr:uid="{00000000-0005-0000-0000-0000446A0000}"/>
    <cellStyle name="Nota 3 7 2 2 3 5 2" xfId="27201" xr:uid="{00000000-0005-0000-0000-0000456A0000}"/>
    <cellStyle name="Nota 3 7 2 2 3 6" xfId="27202" xr:uid="{00000000-0005-0000-0000-0000466A0000}"/>
    <cellStyle name="Nota 3 7 2 2 4" xfId="27203" xr:uid="{00000000-0005-0000-0000-0000476A0000}"/>
    <cellStyle name="Nota 3 7 2 2 4 2" xfId="27204" xr:uid="{00000000-0005-0000-0000-0000486A0000}"/>
    <cellStyle name="Nota 3 7 2 2 4 2 2" xfId="27205" xr:uid="{00000000-0005-0000-0000-0000496A0000}"/>
    <cellStyle name="Nota 3 7 2 2 4 2 2 2" xfId="27206" xr:uid="{00000000-0005-0000-0000-00004A6A0000}"/>
    <cellStyle name="Nota 3 7 2 2 4 2 3" xfId="27207" xr:uid="{00000000-0005-0000-0000-00004B6A0000}"/>
    <cellStyle name="Nota 3 7 2 2 4 2 3 2" xfId="27208" xr:uid="{00000000-0005-0000-0000-00004C6A0000}"/>
    <cellStyle name="Nota 3 7 2 2 4 2 4" xfId="27209" xr:uid="{00000000-0005-0000-0000-00004D6A0000}"/>
    <cellStyle name="Nota 3 7 2 2 4 3" xfId="27210" xr:uid="{00000000-0005-0000-0000-00004E6A0000}"/>
    <cellStyle name="Nota 3 7 2 2 4 3 2" xfId="27211" xr:uid="{00000000-0005-0000-0000-00004F6A0000}"/>
    <cellStyle name="Nota 3 7 2 2 4 3 2 2" xfId="27212" xr:uid="{00000000-0005-0000-0000-0000506A0000}"/>
    <cellStyle name="Nota 3 7 2 2 4 3 3" xfId="27213" xr:uid="{00000000-0005-0000-0000-0000516A0000}"/>
    <cellStyle name="Nota 3 7 2 2 4 4" xfId="27214" xr:uid="{00000000-0005-0000-0000-0000526A0000}"/>
    <cellStyle name="Nota 3 7 2 2 4 4 2" xfId="27215" xr:uid="{00000000-0005-0000-0000-0000536A0000}"/>
    <cellStyle name="Nota 3 7 2 2 4 5" xfId="27216" xr:uid="{00000000-0005-0000-0000-0000546A0000}"/>
    <cellStyle name="Nota 3 7 2 2 4 5 2" xfId="27217" xr:uid="{00000000-0005-0000-0000-0000556A0000}"/>
    <cellStyle name="Nota 3 7 2 2 4 6" xfId="27218" xr:uid="{00000000-0005-0000-0000-0000566A0000}"/>
    <cellStyle name="Nota 3 7 2 2 5" xfId="27219" xr:uid="{00000000-0005-0000-0000-0000576A0000}"/>
    <cellStyle name="Nota 3 7 2 2 5 2" xfId="27220" xr:uid="{00000000-0005-0000-0000-0000586A0000}"/>
    <cellStyle name="Nota 3 7 2 2 5 2 2" xfId="27221" xr:uid="{00000000-0005-0000-0000-0000596A0000}"/>
    <cellStyle name="Nota 3 7 2 2 5 2 2 2" xfId="27222" xr:uid="{00000000-0005-0000-0000-00005A6A0000}"/>
    <cellStyle name="Nota 3 7 2 2 5 2 3" xfId="27223" xr:uid="{00000000-0005-0000-0000-00005B6A0000}"/>
    <cellStyle name="Nota 3 7 2 2 5 2 3 2" xfId="27224" xr:uid="{00000000-0005-0000-0000-00005C6A0000}"/>
    <cellStyle name="Nota 3 7 2 2 5 2 4" xfId="27225" xr:uid="{00000000-0005-0000-0000-00005D6A0000}"/>
    <cellStyle name="Nota 3 7 2 2 5 3" xfId="27226" xr:uid="{00000000-0005-0000-0000-00005E6A0000}"/>
    <cellStyle name="Nota 3 7 2 2 5 3 2" xfId="27227" xr:uid="{00000000-0005-0000-0000-00005F6A0000}"/>
    <cellStyle name="Nota 3 7 2 2 5 3 2 2" xfId="27228" xr:uid="{00000000-0005-0000-0000-0000606A0000}"/>
    <cellStyle name="Nota 3 7 2 2 5 3 3" xfId="27229" xr:uid="{00000000-0005-0000-0000-0000616A0000}"/>
    <cellStyle name="Nota 3 7 2 2 5 4" xfId="27230" xr:uid="{00000000-0005-0000-0000-0000626A0000}"/>
    <cellStyle name="Nota 3 7 2 2 5 4 2" xfId="27231" xr:uid="{00000000-0005-0000-0000-0000636A0000}"/>
    <cellStyle name="Nota 3 7 2 2 5 5" xfId="27232" xr:uid="{00000000-0005-0000-0000-0000646A0000}"/>
    <cellStyle name="Nota 3 7 2 2 5 5 2" xfId="27233" xr:uid="{00000000-0005-0000-0000-0000656A0000}"/>
    <cellStyle name="Nota 3 7 2 2 5 6" xfId="27234" xr:uid="{00000000-0005-0000-0000-0000666A0000}"/>
    <cellStyle name="Nota 3 7 2 2 6" xfId="27235" xr:uid="{00000000-0005-0000-0000-0000676A0000}"/>
    <cellStyle name="Nota 3 7 2 2 6 2" xfId="27236" xr:uid="{00000000-0005-0000-0000-0000686A0000}"/>
    <cellStyle name="Nota 3 7 2 2 6 2 2" xfId="27237" xr:uid="{00000000-0005-0000-0000-0000696A0000}"/>
    <cellStyle name="Nota 3 7 2 2 6 2 2 2" xfId="27238" xr:uid="{00000000-0005-0000-0000-00006A6A0000}"/>
    <cellStyle name="Nota 3 7 2 2 6 2 3" xfId="27239" xr:uid="{00000000-0005-0000-0000-00006B6A0000}"/>
    <cellStyle name="Nota 3 7 2 2 6 2 3 2" xfId="27240" xr:uid="{00000000-0005-0000-0000-00006C6A0000}"/>
    <cellStyle name="Nota 3 7 2 2 6 2 4" xfId="27241" xr:uid="{00000000-0005-0000-0000-00006D6A0000}"/>
    <cellStyle name="Nota 3 7 2 2 6 3" xfId="27242" xr:uid="{00000000-0005-0000-0000-00006E6A0000}"/>
    <cellStyle name="Nota 3 7 2 2 6 3 2" xfId="27243" xr:uid="{00000000-0005-0000-0000-00006F6A0000}"/>
    <cellStyle name="Nota 3 7 2 2 6 4" xfId="27244" xr:uid="{00000000-0005-0000-0000-0000706A0000}"/>
    <cellStyle name="Nota 3 7 2 2 6 4 2" xfId="27245" xr:uid="{00000000-0005-0000-0000-0000716A0000}"/>
    <cellStyle name="Nota 3 7 2 2 6 5" xfId="27246" xr:uid="{00000000-0005-0000-0000-0000726A0000}"/>
    <cellStyle name="Nota 3 7 2 2 7" xfId="27247" xr:uid="{00000000-0005-0000-0000-0000736A0000}"/>
    <cellStyle name="Nota 3 7 2 2 7 2" xfId="27248" xr:uid="{00000000-0005-0000-0000-0000746A0000}"/>
    <cellStyle name="Nota 3 7 2 2 7 2 2" xfId="27249" xr:uid="{00000000-0005-0000-0000-0000756A0000}"/>
    <cellStyle name="Nota 3 7 2 2 7 3" xfId="27250" xr:uid="{00000000-0005-0000-0000-0000766A0000}"/>
    <cellStyle name="Nota 3 7 2 2 7 3 2" xfId="27251" xr:uid="{00000000-0005-0000-0000-0000776A0000}"/>
    <cellStyle name="Nota 3 7 2 2 7 4" xfId="27252" xr:uid="{00000000-0005-0000-0000-0000786A0000}"/>
    <cellStyle name="Nota 3 7 2 2 8" xfId="27253" xr:uid="{00000000-0005-0000-0000-0000796A0000}"/>
    <cellStyle name="Nota 3 7 2 2 8 2" xfId="27254" xr:uid="{00000000-0005-0000-0000-00007A6A0000}"/>
    <cellStyle name="Nota 3 7 2 2 8 2 2" xfId="27255" xr:uid="{00000000-0005-0000-0000-00007B6A0000}"/>
    <cellStyle name="Nota 3 7 2 2 8 3" xfId="27256" xr:uid="{00000000-0005-0000-0000-00007C6A0000}"/>
    <cellStyle name="Nota 3 7 2 2 8 3 2" xfId="27257" xr:uid="{00000000-0005-0000-0000-00007D6A0000}"/>
    <cellStyle name="Nota 3 7 2 2 8 4" xfId="27258" xr:uid="{00000000-0005-0000-0000-00007E6A0000}"/>
    <cellStyle name="Nota 3 7 2 2 9" xfId="27259" xr:uid="{00000000-0005-0000-0000-00007F6A0000}"/>
    <cellStyle name="Nota 3 7 2 2 9 2" xfId="27260" xr:uid="{00000000-0005-0000-0000-0000806A0000}"/>
    <cellStyle name="Nota 3 7 2 2 9 2 2" xfId="27261" xr:uid="{00000000-0005-0000-0000-0000816A0000}"/>
    <cellStyle name="Nota 3 7 2 2 9 3" xfId="27262" xr:uid="{00000000-0005-0000-0000-0000826A0000}"/>
    <cellStyle name="Nota 3 7 2 3" xfId="27263" xr:uid="{00000000-0005-0000-0000-0000836A0000}"/>
    <cellStyle name="Nota 3 7 2 3 10" xfId="27264" xr:uid="{00000000-0005-0000-0000-0000846A0000}"/>
    <cellStyle name="Nota 3 7 2 3 10 2" xfId="27265" xr:uid="{00000000-0005-0000-0000-0000856A0000}"/>
    <cellStyle name="Nota 3 7 2 3 11" xfId="27266" xr:uid="{00000000-0005-0000-0000-0000866A0000}"/>
    <cellStyle name="Nota 3 7 2 3 11 2" xfId="27267" xr:uid="{00000000-0005-0000-0000-0000876A0000}"/>
    <cellStyle name="Nota 3 7 2 3 12" xfId="27268" xr:uid="{00000000-0005-0000-0000-0000886A0000}"/>
    <cellStyle name="Nota 3 7 2 3 2" xfId="27269" xr:uid="{00000000-0005-0000-0000-0000896A0000}"/>
    <cellStyle name="Nota 3 7 2 3 2 2" xfId="27270" xr:uid="{00000000-0005-0000-0000-00008A6A0000}"/>
    <cellStyle name="Nota 3 7 2 3 2 2 2" xfId="27271" xr:uid="{00000000-0005-0000-0000-00008B6A0000}"/>
    <cellStyle name="Nota 3 7 2 3 2 2 2 2" xfId="27272" xr:uid="{00000000-0005-0000-0000-00008C6A0000}"/>
    <cellStyle name="Nota 3 7 2 3 2 2 3" xfId="27273" xr:uid="{00000000-0005-0000-0000-00008D6A0000}"/>
    <cellStyle name="Nota 3 7 2 3 2 2 3 2" xfId="27274" xr:uid="{00000000-0005-0000-0000-00008E6A0000}"/>
    <cellStyle name="Nota 3 7 2 3 2 2 4" xfId="27275" xr:uid="{00000000-0005-0000-0000-00008F6A0000}"/>
    <cellStyle name="Nota 3 7 2 3 2 3" xfId="27276" xr:uid="{00000000-0005-0000-0000-0000906A0000}"/>
    <cellStyle name="Nota 3 7 2 3 2 3 2" xfId="27277" xr:uid="{00000000-0005-0000-0000-0000916A0000}"/>
    <cellStyle name="Nota 3 7 2 3 2 3 2 2" xfId="27278" xr:uid="{00000000-0005-0000-0000-0000926A0000}"/>
    <cellStyle name="Nota 3 7 2 3 2 3 3" xfId="27279" xr:uid="{00000000-0005-0000-0000-0000936A0000}"/>
    <cellStyle name="Nota 3 7 2 3 2 4" xfId="27280" xr:uid="{00000000-0005-0000-0000-0000946A0000}"/>
    <cellStyle name="Nota 3 7 2 3 2 4 2" xfId="27281" xr:uid="{00000000-0005-0000-0000-0000956A0000}"/>
    <cellStyle name="Nota 3 7 2 3 2 5" xfId="27282" xr:uid="{00000000-0005-0000-0000-0000966A0000}"/>
    <cellStyle name="Nota 3 7 2 3 2 5 2" xfId="27283" xr:uid="{00000000-0005-0000-0000-0000976A0000}"/>
    <cellStyle name="Nota 3 7 2 3 2 6" xfId="27284" xr:uid="{00000000-0005-0000-0000-0000986A0000}"/>
    <cellStyle name="Nota 3 7 2 3 3" xfId="27285" xr:uid="{00000000-0005-0000-0000-0000996A0000}"/>
    <cellStyle name="Nota 3 7 2 3 3 2" xfId="27286" xr:uid="{00000000-0005-0000-0000-00009A6A0000}"/>
    <cellStyle name="Nota 3 7 2 3 3 2 2" xfId="27287" xr:uid="{00000000-0005-0000-0000-00009B6A0000}"/>
    <cellStyle name="Nota 3 7 2 3 3 2 2 2" xfId="27288" xr:uid="{00000000-0005-0000-0000-00009C6A0000}"/>
    <cellStyle name="Nota 3 7 2 3 3 2 3" xfId="27289" xr:uid="{00000000-0005-0000-0000-00009D6A0000}"/>
    <cellStyle name="Nota 3 7 2 3 3 2 3 2" xfId="27290" xr:uid="{00000000-0005-0000-0000-00009E6A0000}"/>
    <cellStyle name="Nota 3 7 2 3 3 2 4" xfId="27291" xr:uid="{00000000-0005-0000-0000-00009F6A0000}"/>
    <cellStyle name="Nota 3 7 2 3 3 3" xfId="27292" xr:uid="{00000000-0005-0000-0000-0000A06A0000}"/>
    <cellStyle name="Nota 3 7 2 3 3 3 2" xfId="27293" xr:uid="{00000000-0005-0000-0000-0000A16A0000}"/>
    <cellStyle name="Nota 3 7 2 3 3 3 2 2" xfId="27294" xr:uid="{00000000-0005-0000-0000-0000A26A0000}"/>
    <cellStyle name="Nota 3 7 2 3 3 3 3" xfId="27295" xr:uid="{00000000-0005-0000-0000-0000A36A0000}"/>
    <cellStyle name="Nota 3 7 2 3 3 4" xfId="27296" xr:uid="{00000000-0005-0000-0000-0000A46A0000}"/>
    <cellStyle name="Nota 3 7 2 3 3 4 2" xfId="27297" xr:uid="{00000000-0005-0000-0000-0000A56A0000}"/>
    <cellStyle name="Nota 3 7 2 3 3 5" xfId="27298" xr:uid="{00000000-0005-0000-0000-0000A66A0000}"/>
    <cellStyle name="Nota 3 7 2 3 3 5 2" xfId="27299" xr:uid="{00000000-0005-0000-0000-0000A76A0000}"/>
    <cellStyle name="Nota 3 7 2 3 3 6" xfId="27300" xr:uid="{00000000-0005-0000-0000-0000A86A0000}"/>
    <cellStyle name="Nota 3 7 2 3 4" xfId="27301" xr:uid="{00000000-0005-0000-0000-0000A96A0000}"/>
    <cellStyle name="Nota 3 7 2 3 4 2" xfId="27302" xr:uid="{00000000-0005-0000-0000-0000AA6A0000}"/>
    <cellStyle name="Nota 3 7 2 3 4 2 2" xfId="27303" xr:uid="{00000000-0005-0000-0000-0000AB6A0000}"/>
    <cellStyle name="Nota 3 7 2 3 4 2 2 2" xfId="27304" xr:uid="{00000000-0005-0000-0000-0000AC6A0000}"/>
    <cellStyle name="Nota 3 7 2 3 4 2 3" xfId="27305" xr:uid="{00000000-0005-0000-0000-0000AD6A0000}"/>
    <cellStyle name="Nota 3 7 2 3 4 2 3 2" xfId="27306" xr:uid="{00000000-0005-0000-0000-0000AE6A0000}"/>
    <cellStyle name="Nota 3 7 2 3 4 2 4" xfId="27307" xr:uid="{00000000-0005-0000-0000-0000AF6A0000}"/>
    <cellStyle name="Nota 3 7 2 3 4 3" xfId="27308" xr:uid="{00000000-0005-0000-0000-0000B06A0000}"/>
    <cellStyle name="Nota 3 7 2 3 4 3 2" xfId="27309" xr:uid="{00000000-0005-0000-0000-0000B16A0000}"/>
    <cellStyle name="Nota 3 7 2 3 4 3 2 2" xfId="27310" xr:uid="{00000000-0005-0000-0000-0000B26A0000}"/>
    <cellStyle name="Nota 3 7 2 3 4 3 3" xfId="27311" xr:uid="{00000000-0005-0000-0000-0000B36A0000}"/>
    <cellStyle name="Nota 3 7 2 3 4 4" xfId="27312" xr:uid="{00000000-0005-0000-0000-0000B46A0000}"/>
    <cellStyle name="Nota 3 7 2 3 4 4 2" xfId="27313" xr:uid="{00000000-0005-0000-0000-0000B56A0000}"/>
    <cellStyle name="Nota 3 7 2 3 4 5" xfId="27314" xr:uid="{00000000-0005-0000-0000-0000B66A0000}"/>
    <cellStyle name="Nota 3 7 2 3 4 5 2" xfId="27315" xr:uid="{00000000-0005-0000-0000-0000B76A0000}"/>
    <cellStyle name="Nota 3 7 2 3 4 6" xfId="27316" xr:uid="{00000000-0005-0000-0000-0000B86A0000}"/>
    <cellStyle name="Nota 3 7 2 3 5" xfId="27317" xr:uid="{00000000-0005-0000-0000-0000B96A0000}"/>
    <cellStyle name="Nota 3 7 2 3 5 2" xfId="27318" xr:uid="{00000000-0005-0000-0000-0000BA6A0000}"/>
    <cellStyle name="Nota 3 7 2 3 5 2 2" xfId="27319" xr:uid="{00000000-0005-0000-0000-0000BB6A0000}"/>
    <cellStyle name="Nota 3 7 2 3 5 2 2 2" xfId="27320" xr:uid="{00000000-0005-0000-0000-0000BC6A0000}"/>
    <cellStyle name="Nota 3 7 2 3 5 2 3" xfId="27321" xr:uid="{00000000-0005-0000-0000-0000BD6A0000}"/>
    <cellStyle name="Nota 3 7 2 3 5 2 3 2" xfId="27322" xr:uid="{00000000-0005-0000-0000-0000BE6A0000}"/>
    <cellStyle name="Nota 3 7 2 3 5 2 4" xfId="27323" xr:uid="{00000000-0005-0000-0000-0000BF6A0000}"/>
    <cellStyle name="Nota 3 7 2 3 5 3" xfId="27324" xr:uid="{00000000-0005-0000-0000-0000C06A0000}"/>
    <cellStyle name="Nota 3 7 2 3 5 3 2" xfId="27325" xr:uid="{00000000-0005-0000-0000-0000C16A0000}"/>
    <cellStyle name="Nota 3 7 2 3 5 3 2 2" xfId="27326" xr:uid="{00000000-0005-0000-0000-0000C26A0000}"/>
    <cellStyle name="Nota 3 7 2 3 5 3 3" xfId="27327" xr:uid="{00000000-0005-0000-0000-0000C36A0000}"/>
    <cellStyle name="Nota 3 7 2 3 5 4" xfId="27328" xr:uid="{00000000-0005-0000-0000-0000C46A0000}"/>
    <cellStyle name="Nota 3 7 2 3 5 4 2" xfId="27329" xr:uid="{00000000-0005-0000-0000-0000C56A0000}"/>
    <cellStyle name="Nota 3 7 2 3 5 5" xfId="27330" xr:uid="{00000000-0005-0000-0000-0000C66A0000}"/>
    <cellStyle name="Nota 3 7 2 3 5 5 2" xfId="27331" xr:uid="{00000000-0005-0000-0000-0000C76A0000}"/>
    <cellStyle name="Nota 3 7 2 3 5 6" xfId="27332" xr:uid="{00000000-0005-0000-0000-0000C86A0000}"/>
    <cellStyle name="Nota 3 7 2 3 6" xfId="27333" xr:uid="{00000000-0005-0000-0000-0000C96A0000}"/>
    <cellStyle name="Nota 3 7 2 3 6 2" xfId="27334" xr:uid="{00000000-0005-0000-0000-0000CA6A0000}"/>
    <cellStyle name="Nota 3 7 2 3 6 2 2" xfId="27335" xr:uid="{00000000-0005-0000-0000-0000CB6A0000}"/>
    <cellStyle name="Nota 3 7 2 3 6 2 2 2" xfId="27336" xr:uid="{00000000-0005-0000-0000-0000CC6A0000}"/>
    <cellStyle name="Nota 3 7 2 3 6 2 3" xfId="27337" xr:uid="{00000000-0005-0000-0000-0000CD6A0000}"/>
    <cellStyle name="Nota 3 7 2 3 6 2 3 2" xfId="27338" xr:uid="{00000000-0005-0000-0000-0000CE6A0000}"/>
    <cellStyle name="Nota 3 7 2 3 6 2 4" xfId="27339" xr:uid="{00000000-0005-0000-0000-0000CF6A0000}"/>
    <cellStyle name="Nota 3 7 2 3 6 3" xfId="27340" xr:uid="{00000000-0005-0000-0000-0000D06A0000}"/>
    <cellStyle name="Nota 3 7 2 3 6 3 2" xfId="27341" xr:uid="{00000000-0005-0000-0000-0000D16A0000}"/>
    <cellStyle name="Nota 3 7 2 3 6 4" xfId="27342" xr:uid="{00000000-0005-0000-0000-0000D26A0000}"/>
    <cellStyle name="Nota 3 7 2 3 6 4 2" xfId="27343" xr:uid="{00000000-0005-0000-0000-0000D36A0000}"/>
    <cellStyle name="Nota 3 7 2 3 6 5" xfId="27344" xr:uid="{00000000-0005-0000-0000-0000D46A0000}"/>
    <cellStyle name="Nota 3 7 2 3 7" xfId="27345" xr:uid="{00000000-0005-0000-0000-0000D56A0000}"/>
    <cellStyle name="Nota 3 7 2 3 7 2" xfId="27346" xr:uid="{00000000-0005-0000-0000-0000D66A0000}"/>
    <cellStyle name="Nota 3 7 2 3 7 2 2" xfId="27347" xr:uid="{00000000-0005-0000-0000-0000D76A0000}"/>
    <cellStyle name="Nota 3 7 2 3 7 3" xfId="27348" xr:uid="{00000000-0005-0000-0000-0000D86A0000}"/>
    <cellStyle name="Nota 3 7 2 3 7 3 2" xfId="27349" xr:uid="{00000000-0005-0000-0000-0000D96A0000}"/>
    <cellStyle name="Nota 3 7 2 3 7 4" xfId="27350" xr:uid="{00000000-0005-0000-0000-0000DA6A0000}"/>
    <cellStyle name="Nota 3 7 2 3 8" xfId="27351" xr:uid="{00000000-0005-0000-0000-0000DB6A0000}"/>
    <cellStyle name="Nota 3 7 2 3 8 2" xfId="27352" xr:uid="{00000000-0005-0000-0000-0000DC6A0000}"/>
    <cellStyle name="Nota 3 7 2 3 8 2 2" xfId="27353" xr:uid="{00000000-0005-0000-0000-0000DD6A0000}"/>
    <cellStyle name="Nota 3 7 2 3 8 3" xfId="27354" xr:uid="{00000000-0005-0000-0000-0000DE6A0000}"/>
    <cellStyle name="Nota 3 7 2 3 8 3 2" xfId="27355" xr:uid="{00000000-0005-0000-0000-0000DF6A0000}"/>
    <cellStyle name="Nota 3 7 2 3 8 4" xfId="27356" xr:uid="{00000000-0005-0000-0000-0000E06A0000}"/>
    <cellStyle name="Nota 3 7 2 3 9" xfId="27357" xr:uid="{00000000-0005-0000-0000-0000E16A0000}"/>
    <cellStyle name="Nota 3 7 2 3 9 2" xfId="27358" xr:uid="{00000000-0005-0000-0000-0000E26A0000}"/>
    <cellStyle name="Nota 3 7 2 3 9 2 2" xfId="27359" xr:uid="{00000000-0005-0000-0000-0000E36A0000}"/>
    <cellStyle name="Nota 3 7 2 3 9 3" xfId="27360" xr:uid="{00000000-0005-0000-0000-0000E46A0000}"/>
    <cellStyle name="Nota 3 7 2 4" xfId="27361" xr:uid="{00000000-0005-0000-0000-0000E56A0000}"/>
    <cellStyle name="Nota 3 7 2 4 2" xfId="27362" xr:uid="{00000000-0005-0000-0000-0000E66A0000}"/>
    <cellStyle name="Nota 3 7 2 4 2 2" xfId="27363" xr:uid="{00000000-0005-0000-0000-0000E76A0000}"/>
    <cellStyle name="Nota 3 7 2 4 2 2 2" xfId="27364" xr:uid="{00000000-0005-0000-0000-0000E86A0000}"/>
    <cellStyle name="Nota 3 7 2 4 2 3" xfId="27365" xr:uid="{00000000-0005-0000-0000-0000E96A0000}"/>
    <cellStyle name="Nota 3 7 2 4 3" xfId="27366" xr:uid="{00000000-0005-0000-0000-0000EA6A0000}"/>
    <cellStyle name="Nota 3 7 2 4 3 2" xfId="27367" xr:uid="{00000000-0005-0000-0000-0000EB6A0000}"/>
    <cellStyle name="Nota 3 7 2 4 3 2 2" xfId="27368" xr:uid="{00000000-0005-0000-0000-0000EC6A0000}"/>
    <cellStyle name="Nota 3 7 2 4 3 3" xfId="27369" xr:uid="{00000000-0005-0000-0000-0000ED6A0000}"/>
    <cellStyle name="Nota 3 7 2 4 4" xfId="27370" xr:uid="{00000000-0005-0000-0000-0000EE6A0000}"/>
    <cellStyle name="Nota 3 7 2 4 4 2" xfId="27371" xr:uid="{00000000-0005-0000-0000-0000EF6A0000}"/>
    <cellStyle name="Nota 3 7 2 4 4 2 2" xfId="27372" xr:uid="{00000000-0005-0000-0000-0000F06A0000}"/>
    <cellStyle name="Nota 3 7 2 4 4 3" xfId="27373" xr:uid="{00000000-0005-0000-0000-0000F16A0000}"/>
    <cellStyle name="Nota 3 7 2 4 5" xfId="27374" xr:uid="{00000000-0005-0000-0000-0000F26A0000}"/>
    <cellStyle name="Nota 3 7 2 4 5 2" xfId="27375" xr:uid="{00000000-0005-0000-0000-0000F36A0000}"/>
    <cellStyle name="Nota 3 7 2 4 5 2 2" xfId="27376" xr:uid="{00000000-0005-0000-0000-0000F46A0000}"/>
    <cellStyle name="Nota 3 7 2 4 5 3" xfId="27377" xr:uid="{00000000-0005-0000-0000-0000F56A0000}"/>
    <cellStyle name="Nota 3 7 2 4 6" xfId="27378" xr:uid="{00000000-0005-0000-0000-0000F66A0000}"/>
    <cellStyle name="Nota 3 7 2 4 6 2" xfId="27379" xr:uid="{00000000-0005-0000-0000-0000F76A0000}"/>
    <cellStyle name="Nota 3 7 2 4 6 2 2" xfId="27380" xr:uid="{00000000-0005-0000-0000-0000F86A0000}"/>
    <cellStyle name="Nota 3 7 2 4 6 3" xfId="27381" xr:uid="{00000000-0005-0000-0000-0000F96A0000}"/>
    <cellStyle name="Nota 3 7 2 4 7" xfId="27382" xr:uid="{00000000-0005-0000-0000-0000FA6A0000}"/>
    <cellStyle name="Nota 3 7 2 4 7 2" xfId="27383" xr:uid="{00000000-0005-0000-0000-0000FB6A0000}"/>
    <cellStyle name="Nota 3 7 2 4 8" xfId="27384" xr:uid="{00000000-0005-0000-0000-0000FC6A0000}"/>
    <cellStyle name="Nota 3 7 2 4 8 2" xfId="27385" xr:uid="{00000000-0005-0000-0000-0000FD6A0000}"/>
    <cellStyle name="Nota 3 7 2 4 9" xfId="27386" xr:uid="{00000000-0005-0000-0000-0000FE6A0000}"/>
    <cellStyle name="Nota 3 7 2 5" xfId="27387" xr:uid="{00000000-0005-0000-0000-0000FF6A0000}"/>
    <cellStyle name="Nota 3 7 2 5 2" xfId="27388" xr:uid="{00000000-0005-0000-0000-0000006B0000}"/>
    <cellStyle name="Nota 3 7 2 5 2 2" xfId="27389" xr:uid="{00000000-0005-0000-0000-0000016B0000}"/>
    <cellStyle name="Nota 3 7 2 5 2 2 2" xfId="27390" xr:uid="{00000000-0005-0000-0000-0000026B0000}"/>
    <cellStyle name="Nota 3 7 2 5 2 3" xfId="27391" xr:uid="{00000000-0005-0000-0000-0000036B0000}"/>
    <cellStyle name="Nota 3 7 2 5 3" xfId="27392" xr:uid="{00000000-0005-0000-0000-0000046B0000}"/>
    <cellStyle name="Nota 3 7 2 5 3 2" xfId="27393" xr:uid="{00000000-0005-0000-0000-0000056B0000}"/>
    <cellStyle name="Nota 3 7 2 5 4" xfId="27394" xr:uid="{00000000-0005-0000-0000-0000066B0000}"/>
    <cellStyle name="Nota 3 7 2 5 4 2" xfId="27395" xr:uid="{00000000-0005-0000-0000-0000076B0000}"/>
    <cellStyle name="Nota 3 7 2 5 5" xfId="27396" xr:uid="{00000000-0005-0000-0000-0000086B0000}"/>
    <cellStyle name="Nota 3 7 2 6" xfId="27397" xr:uid="{00000000-0005-0000-0000-0000096B0000}"/>
    <cellStyle name="Nota 3 7 2 6 2" xfId="27398" xr:uid="{00000000-0005-0000-0000-00000A6B0000}"/>
    <cellStyle name="Nota 3 7 2 7" xfId="27399" xr:uid="{00000000-0005-0000-0000-00000B6B0000}"/>
    <cellStyle name="Nota 3 7 3" xfId="27400" xr:uid="{00000000-0005-0000-0000-00000C6B0000}"/>
    <cellStyle name="Nota 3 7 3 2" xfId="27401" xr:uid="{00000000-0005-0000-0000-00000D6B0000}"/>
    <cellStyle name="Nota 3 7 3 2 2" xfId="27402" xr:uid="{00000000-0005-0000-0000-00000E6B0000}"/>
    <cellStyle name="Nota 3 7 3 2 2 10" xfId="27403" xr:uid="{00000000-0005-0000-0000-00000F6B0000}"/>
    <cellStyle name="Nota 3 7 3 2 2 10 2" xfId="27404" xr:uid="{00000000-0005-0000-0000-0000106B0000}"/>
    <cellStyle name="Nota 3 7 3 2 2 11" xfId="27405" xr:uid="{00000000-0005-0000-0000-0000116B0000}"/>
    <cellStyle name="Nota 3 7 3 2 2 11 2" xfId="27406" xr:uid="{00000000-0005-0000-0000-0000126B0000}"/>
    <cellStyle name="Nota 3 7 3 2 2 12" xfId="27407" xr:uid="{00000000-0005-0000-0000-0000136B0000}"/>
    <cellStyle name="Nota 3 7 3 2 2 2" xfId="27408" xr:uid="{00000000-0005-0000-0000-0000146B0000}"/>
    <cellStyle name="Nota 3 7 3 2 2 2 2" xfId="27409" xr:uid="{00000000-0005-0000-0000-0000156B0000}"/>
    <cellStyle name="Nota 3 7 3 2 2 2 2 2" xfId="27410" xr:uid="{00000000-0005-0000-0000-0000166B0000}"/>
    <cellStyle name="Nota 3 7 3 2 2 2 2 2 2" xfId="27411" xr:uid="{00000000-0005-0000-0000-0000176B0000}"/>
    <cellStyle name="Nota 3 7 3 2 2 2 2 3" xfId="27412" xr:uid="{00000000-0005-0000-0000-0000186B0000}"/>
    <cellStyle name="Nota 3 7 3 2 2 2 2 3 2" xfId="27413" xr:uid="{00000000-0005-0000-0000-0000196B0000}"/>
    <cellStyle name="Nota 3 7 3 2 2 2 2 4" xfId="27414" xr:uid="{00000000-0005-0000-0000-00001A6B0000}"/>
    <cellStyle name="Nota 3 7 3 2 2 2 3" xfId="27415" xr:uid="{00000000-0005-0000-0000-00001B6B0000}"/>
    <cellStyle name="Nota 3 7 3 2 2 2 3 2" xfId="27416" xr:uid="{00000000-0005-0000-0000-00001C6B0000}"/>
    <cellStyle name="Nota 3 7 3 2 2 2 3 2 2" xfId="27417" xr:uid="{00000000-0005-0000-0000-00001D6B0000}"/>
    <cellStyle name="Nota 3 7 3 2 2 2 3 3" xfId="27418" xr:uid="{00000000-0005-0000-0000-00001E6B0000}"/>
    <cellStyle name="Nota 3 7 3 2 2 2 4" xfId="27419" xr:uid="{00000000-0005-0000-0000-00001F6B0000}"/>
    <cellStyle name="Nota 3 7 3 2 2 2 4 2" xfId="27420" xr:uid="{00000000-0005-0000-0000-0000206B0000}"/>
    <cellStyle name="Nota 3 7 3 2 2 2 5" xfId="27421" xr:uid="{00000000-0005-0000-0000-0000216B0000}"/>
    <cellStyle name="Nota 3 7 3 2 2 2 5 2" xfId="27422" xr:uid="{00000000-0005-0000-0000-0000226B0000}"/>
    <cellStyle name="Nota 3 7 3 2 2 2 6" xfId="27423" xr:uid="{00000000-0005-0000-0000-0000236B0000}"/>
    <cellStyle name="Nota 3 7 3 2 2 3" xfId="27424" xr:uid="{00000000-0005-0000-0000-0000246B0000}"/>
    <cellStyle name="Nota 3 7 3 2 2 3 2" xfId="27425" xr:uid="{00000000-0005-0000-0000-0000256B0000}"/>
    <cellStyle name="Nota 3 7 3 2 2 3 2 2" xfId="27426" xr:uid="{00000000-0005-0000-0000-0000266B0000}"/>
    <cellStyle name="Nota 3 7 3 2 2 3 2 2 2" xfId="27427" xr:uid="{00000000-0005-0000-0000-0000276B0000}"/>
    <cellStyle name="Nota 3 7 3 2 2 3 2 3" xfId="27428" xr:uid="{00000000-0005-0000-0000-0000286B0000}"/>
    <cellStyle name="Nota 3 7 3 2 2 3 2 3 2" xfId="27429" xr:uid="{00000000-0005-0000-0000-0000296B0000}"/>
    <cellStyle name="Nota 3 7 3 2 2 3 2 4" xfId="27430" xr:uid="{00000000-0005-0000-0000-00002A6B0000}"/>
    <cellStyle name="Nota 3 7 3 2 2 3 3" xfId="27431" xr:uid="{00000000-0005-0000-0000-00002B6B0000}"/>
    <cellStyle name="Nota 3 7 3 2 2 3 3 2" xfId="27432" xr:uid="{00000000-0005-0000-0000-00002C6B0000}"/>
    <cellStyle name="Nota 3 7 3 2 2 3 3 2 2" xfId="27433" xr:uid="{00000000-0005-0000-0000-00002D6B0000}"/>
    <cellStyle name="Nota 3 7 3 2 2 3 3 3" xfId="27434" xr:uid="{00000000-0005-0000-0000-00002E6B0000}"/>
    <cellStyle name="Nota 3 7 3 2 2 3 4" xfId="27435" xr:uid="{00000000-0005-0000-0000-00002F6B0000}"/>
    <cellStyle name="Nota 3 7 3 2 2 3 4 2" xfId="27436" xr:uid="{00000000-0005-0000-0000-0000306B0000}"/>
    <cellStyle name="Nota 3 7 3 2 2 3 5" xfId="27437" xr:uid="{00000000-0005-0000-0000-0000316B0000}"/>
    <cellStyle name="Nota 3 7 3 2 2 3 5 2" xfId="27438" xr:uid="{00000000-0005-0000-0000-0000326B0000}"/>
    <cellStyle name="Nota 3 7 3 2 2 3 6" xfId="27439" xr:uid="{00000000-0005-0000-0000-0000336B0000}"/>
    <cellStyle name="Nota 3 7 3 2 2 4" xfId="27440" xr:uid="{00000000-0005-0000-0000-0000346B0000}"/>
    <cellStyle name="Nota 3 7 3 2 2 4 2" xfId="27441" xr:uid="{00000000-0005-0000-0000-0000356B0000}"/>
    <cellStyle name="Nota 3 7 3 2 2 4 2 2" xfId="27442" xr:uid="{00000000-0005-0000-0000-0000366B0000}"/>
    <cellStyle name="Nota 3 7 3 2 2 4 2 2 2" xfId="27443" xr:uid="{00000000-0005-0000-0000-0000376B0000}"/>
    <cellStyle name="Nota 3 7 3 2 2 4 2 3" xfId="27444" xr:uid="{00000000-0005-0000-0000-0000386B0000}"/>
    <cellStyle name="Nota 3 7 3 2 2 4 2 3 2" xfId="27445" xr:uid="{00000000-0005-0000-0000-0000396B0000}"/>
    <cellStyle name="Nota 3 7 3 2 2 4 2 4" xfId="27446" xr:uid="{00000000-0005-0000-0000-00003A6B0000}"/>
    <cellStyle name="Nota 3 7 3 2 2 4 3" xfId="27447" xr:uid="{00000000-0005-0000-0000-00003B6B0000}"/>
    <cellStyle name="Nota 3 7 3 2 2 4 3 2" xfId="27448" xr:uid="{00000000-0005-0000-0000-00003C6B0000}"/>
    <cellStyle name="Nota 3 7 3 2 2 4 3 2 2" xfId="27449" xr:uid="{00000000-0005-0000-0000-00003D6B0000}"/>
    <cellStyle name="Nota 3 7 3 2 2 4 3 3" xfId="27450" xr:uid="{00000000-0005-0000-0000-00003E6B0000}"/>
    <cellStyle name="Nota 3 7 3 2 2 4 4" xfId="27451" xr:uid="{00000000-0005-0000-0000-00003F6B0000}"/>
    <cellStyle name="Nota 3 7 3 2 2 4 4 2" xfId="27452" xr:uid="{00000000-0005-0000-0000-0000406B0000}"/>
    <cellStyle name="Nota 3 7 3 2 2 4 5" xfId="27453" xr:uid="{00000000-0005-0000-0000-0000416B0000}"/>
    <cellStyle name="Nota 3 7 3 2 2 4 5 2" xfId="27454" xr:uid="{00000000-0005-0000-0000-0000426B0000}"/>
    <cellStyle name="Nota 3 7 3 2 2 4 6" xfId="27455" xr:uid="{00000000-0005-0000-0000-0000436B0000}"/>
    <cellStyle name="Nota 3 7 3 2 2 5" xfId="27456" xr:uid="{00000000-0005-0000-0000-0000446B0000}"/>
    <cellStyle name="Nota 3 7 3 2 2 5 2" xfId="27457" xr:uid="{00000000-0005-0000-0000-0000456B0000}"/>
    <cellStyle name="Nota 3 7 3 2 2 5 2 2" xfId="27458" xr:uid="{00000000-0005-0000-0000-0000466B0000}"/>
    <cellStyle name="Nota 3 7 3 2 2 5 2 2 2" xfId="27459" xr:uid="{00000000-0005-0000-0000-0000476B0000}"/>
    <cellStyle name="Nota 3 7 3 2 2 5 2 3" xfId="27460" xr:uid="{00000000-0005-0000-0000-0000486B0000}"/>
    <cellStyle name="Nota 3 7 3 2 2 5 2 3 2" xfId="27461" xr:uid="{00000000-0005-0000-0000-0000496B0000}"/>
    <cellStyle name="Nota 3 7 3 2 2 5 2 4" xfId="27462" xr:uid="{00000000-0005-0000-0000-00004A6B0000}"/>
    <cellStyle name="Nota 3 7 3 2 2 5 3" xfId="27463" xr:uid="{00000000-0005-0000-0000-00004B6B0000}"/>
    <cellStyle name="Nota 3 7 3 2 2 5 3 2" xfId="27464" xr:uid="{00000000-0005-0000-0000-00004C6B0000}"/>
    <cellStyle name="Nota 3 7 3 2 2 5 3 2 2" xfId="27465" xr:uid="{00000000-0005-0000-0000-00004D6B0000}"/>
    <cellStyle name="Nota 3 7 3 2 2 5 3 3" xfId="27466" xr:uid="{00000000-0005-0000-0000-00004E6B0000}"/>
    <cellStyle name="Nota 3 7 3 2 2 5 4" xfId="27467" xr:uid="{00000000-0005-0000-0000-00004F6B0000}"/>
    <cellStyle name="Nota 3 7 3 2 2 5 4 2" xfId="27468" xr:uid="{00000000-0005-0000-0000-0000506B0000}"/>
    <cellStyle name="Nota 3 7 3 2 2 5 5" xfId="27469" xr:uid="{00000000-0005-0000-0000-0000516B0000}"/>
    <cellStyle name="Nota 3 7 3 2 2 5 5 2" xfId="27470" xr:uid="{00000000-0005-0000-0000-0000526B0000}"/>
    <cellStyle name="Nota 3 7 3 2 2 5 6" xfId="27471" xr:uid="{00000000-0005-0000-0000-0000536B0000}"/>
    <cellStyle name="Nota 3 7 3 2 2 6" xfId="27472" xr:uid="{00000000-0005-0000-0000-0000546B0000}"/>
    <cellStyle name="Nota 3 7 3 2 2 6 2" xfId="27473" xr:uid="{00000000-0005-0000-0000-0000556B0000}"/>
    <cellStyle name="Nota 3 7 3 2 2 6 2 2" xfId="27474" xr:uid="{00000000-0005-0000-0000-0000566B0000}"/>
    <cellStyle name="Nota 3 7 3 2 2 6 2 2 2" xfId="27475" xr:uid="{00000000-0005-0000-0000-0000576B0000}"/>
    <cellStyle name="Nota 3 7 3 2 2 6 2 3" xfId="27476" xr:uid="{00000000-0005-0000-0000-0000586B0000}"/>
    <cellStyle name="Nota 3 7 3 2 2 6 2 3 2" xfId="27477" xr:uid="{00000000-0005-0000-0000-0000596B0000}"/>
    <cellStyle name="Nota 3 7 3 2 2 6 2 4" xfId="27478" xr:uid="{00000000-0005-0000-0000-00005A6B0000}"/>
    <cellStyle name="Nota 3 7 3 2 2 6 3" xfId="27479" xr:uid="{00000000-0005-0000-0000-00005B6B0000}"/>
    <cellStyle name="Nota 3 7 3 2 2 6 3 2" xfId="27480" xr:uid="{00000000-0005-0000-0000-00005C6B0000}"/>
    <cellStyle name="Nota 3 7 3 2 2 6 4" xfId="27481" xr:uid="{00000000-0005-0000-0000-00005D6B0000}"/>
    <cellStyle name="Nota 3 7 3 2 2 6 4 2" xfId="27482" xr:uid="{00000000-0005-0000-0000-00005E6B0000}"/>
    <cellStyle name="Nota 3 7 3 2 2 6 5" xfId="27483" xr:uid="{00000000-0005-0000-0000-00005F6B0000}"/>
    <cellStyle name="Nota 3 7 3 2 2 7" xfId="27484" xr:uid="{00000000-0005-0000-0000-0000606B0000}"/>
    <cellStyle name="Nota 3 7 3 2 2 7 2" xfId="27485" xr:uid="{00000000-0005-0000-0000-0000616B0000}"/>
    <cellStyle name="Nota 3 7 3 2 2 7 2 2" xfId="27486" xr:uid="{00000000-0005-0000-0000-0000626B0000}"/>
    <cellStyle name="Nota 3 7 3 2 2 7 3" xfId="27487" xr:uid="{00000000-0005-0000-0000-0000636B0000}"/>
    <cellStyle name="Nota 3 7 3 2 2 7 3 2" xfId="27488" xr:uid="{00000000-0005-0000-0000-0000646B0000}"/>
    <cellStyle name="Nota 3 7 3 2 2 7 4" xfId="27489" xr:uid="{00000000-0005-0000-0000-0000656B0000}"/>
    <cellStyle name="Nota 3 7 3 2 2 8" xfId="27490" xr:uid="{00000000-0005-0000-0000-0000666B0000}"/>
    <cellStyle name="Nota 3 7 3 2 2 8 2" xfId="27491" xr:uid="{00000000-0005-0000-0000-0000676B0000}"/>
    <cellStyle name="Nota 3 7 3 2 2 8 2 2" xfId="27492" xr:uid="{00000000-0005-0000-0000-0000686B0000}"/>
    <cellStyle name="Nota 3 7 3 2 2 8 3" xfId="27493" xr:uid="{00000000-0005-0000-0000-0000696B0000}"/>
    <cellStyle name="Nota 3 7 3 2 2 8 3 2" xfId="27494" xr:uid="{00000000-0005-0000-0000-00006A6B0000}"/>
    <cellStyle name="Nota 3 7 3 2 2 8 4" xfId="27495" xr:uid="{00000000-0005-0000-0000-00006B6B0000}"/>
    <cellStyle name="Nota 3 7 3 2 2 9" xfId="27496" xr:uid="{00000000-0005-0000-0000-00006C6B0000}"/>
    <cellStyle name="Nota 3 7 3 2 2 9 2" xfId="27497" xr:uid="{00000000-0005-0000-0000-00006D6B0000}"/>
    <cellStyle name="Nota 3 7 3 2 2 9 2 2" xfId="27498" xr:uid="{00000000-0005-0000-0000-00006E6B0000}"/>
    <cellStyle name="Nota 3 7 3 2 2 9 3" xfId="27499" xr:uid="{00000000-0005-0000-0000-00006F6B0000}"/>
    <cellStyle name="Nota 3 7 3 2 3" xfId="27500" xr:uid="{00000000-0005-0000-0000-0000706B0000}"/>
    <cellStyle name="Nota 3 7 3 2 3 10" xfId="27501" xr:uid="{00000000-0005-0000-0000-0000716B0000}"/>
    <cellStyle name="Nota 3 7 3 2 3 10 2" xfId="27502" xr:uid="{00000000-0005-0000-0000-0000726B0000}"/>
    <cellStyle name="Nota 3 7 3 2 3 11" xfId="27503" xr:uid="{00000000-0005-0000-0000-0000736B0000}"/>
    <cellStyle name="Nota 3 7 3 2 3 11 2" xfId="27504" xr:uid="{00000000-0005-0000-0000-0000746B0000}"/>
    <cellStyle name="Nota 3 7 3 2 3 12" xfId="27505" xr:uid="{00000000-0005-0000-0000-0000756B0000}"/>
    <cellStyle name="Nota 3 7 3 2 3 2" xfId="27506" xr:uid="{00000000-0005-0000-0000-0000766B0000}"/>
    <cellStyle name="Nota 3 7 3 2 3 2 2" xfId="27507" xr:uid="{00000000-0005-0000-0000-0000776B0000}"/>
    <cellStyle name="Nota 3 7 3 2 3 2 2 2" xfId="27508" xr:uid="{00000000-0005-0000-0000-0000786B0000}"/>
    <cellStyle name="Nota 3 7 3 2 3 2 2 2 2" xfId="27509" xr:uid="{00000000-0005-0000-0000-0000796B0000}"/>
    <cellStyle name="Nota 3 7 3 2 3 2 2 3" xfId="27510" xr:uid="{00000000-0005-0000-0000-00007A6B0000}"/>
    <cellStyle name="Nota 3 7 3 2 3 2 2 3 2" xfId="27511" xr:uid="{00000000-0005-0000-0000-00007B6B0000}"/>
    <cellStyle name="Nota 3 7 3 2 3 2 2 4" xfId="27512" xr:uid="{00000000-0005-0000-0000-00007C6B0000}"/>
    <cellStyle name="Nota 3 7 3 2 3 2 3" xfId="27513" xr:uid="{00000000-0005-0000-0000-00007D6B0000}"/>
    <cellStyle name="Nota 3 7 3 2 3 2 3 2" xfId="27514" xr:uid="{00000000-0005-0000-0000-00007E6B0000}"/>
    <cellStyle name="Nota 3 7 3 2 3 2 3 2 2" xfId="27515" xr:uid="{00000000-0005-0000-0000-00007F6B0000}"/>
    <cellStyle name="Nota 3 7 3 2 3 2 3 3" xfId="27516" xr:uid="{00000000-0005-0000-0000-0000806B0000}"/>
    <cellStyle name="Nota 3 7 3 2 3 2 4" xfId="27517" xr:uid="{00000000-0005-0000-0000-0000816B0000}"/>
    <cellStyle name="Nota 3 7 3 2 3 2 4 2" xfId="27518" xr:uid="{00000000-0005-0000-0000-0000826B0000}"/>
    <cellStyle name="Nota 3 7 3 2 3 2 5" xfId="27519" xr:uid="{00000000-0005-0000-0000-0000836B0000}"/>
    <cellStyle name="Nota 3 7 3 2 3 2 5 2" xfId="27520" xr:uid="{00000000-0005-0000-0000-0000846B0000}"/>
    <cellStyle name="Nota 3 7 3 2 3 2 6" xfId="27521" xr:uid="{00000000-0005-0000-0000-0000856B0000}"/>
    <cellStyle name="Nota 3 7 3 2 3 3" xfId="27522" xr:uid="{00000000-0005-0000-0000-0000866B0000}"/>
    <cellStyle name="Nota 3 7 3 2 3 3 2" xfId="27523" xr:uid="{00000000-0005-0000-0000-0000876B0000}"/>
    <cellStyle name="Nota 3 7 3 2 3 3 2 2" xfId="27524" xr:uid="{00000000-0005-0000-0000-0000886B0000}"/>
    <cellStyle name="Nota 3 7 3 2 3 3 2 2 2" xfId="27525" xr:uid="{00000000-0005-0000-0000-0000896B0000}"/>
    <cellStyle name="Nota 3 7 3 2 3 3 2 3" xfId="27526" xr:uid="{00000000-0005-0000-0000-00008A6B0000}"/>
    <cellStyle name="Nota 3 7 3 2 3 3 2 3 2" xfId="27527" xr:uid="{00000000-0005-0000-0000-00008B6B0000}"/>
    <cellStyle name="Nota 3 7 3 2 3 3 2 4" xfId="27528" xr:uid="{00000000-0005-0000-0000-00008C6B0000}"/>
    <cellStyle name="Nota 3 7 3 2 3 3 3" xfId="27529" xr:uid="{00000000-0005-0000-0000-00008D6B0000}"/>
    <cellStyle name="Nota 3 7 3 2 3 3 3 2" xfId="27530" xr:uid="{00000000-0005-0000-0000-00008E6B0000}"/>
    <cellStyle name="Nota 3 7 3 2 3 3 3 2 2" xfId="27531" xr:uid="{00000000-0005-0000-0000-00008F6B0000}"/>
    <cellStyle name="Nota 3 7 3 2 3 3 3 3" xfId="27532" xr:uid="{00000000-0005-0000-0000-0000906B0000}"/>
    <cellStyle name="Nota 3 7 3 2 3 3 4" xfId="27533" xr:uid="{00000000-0005-0000-0000-0000916B0000}"/>
    <cellStyle name="Nota 3 7 3 2 3 3 4 2" xfId="27534" xr:uid="{00000000-0005-0000-0000-0000926B0000}"/>
    <cellStyle name="Nota 3 7 3 2 3 3 5" xfId="27535" xr:uid="{00000000-0005-0000-0000-0000936B0000}"/>
    <cellStyle name="Nota 3 7 3 2 3 3 5 2" xfId="27536" xr:uid="{00000000-0005-0000-0000-0000946B0000}"/>
    <cellStyle name="Nota 3 7 3 2 3 3 6" xfId="27537" xr:uid="{00000000-0005-0000-0000-0000956B0000}"/>
    <cellStyle name="Nota 3 7 3 2 3 4" xfId="27538" xr:uid="{00000000-0005-0000-0000-0000966B0000}"/>
    <cellStyle name="Nota 3 7 3 2 3 4 2" xfId="27539" xr:uid="{00000000-0005-0000-0000-0000976B0000}"/>
    <cellStyle name="Nota 3 7 3 2 3 4 2 2" xfId="27540" xr:uid="{00000000-0005-0000-0000-0000986B0000}"/>
    <cellStyle name="Nota 3 7 3 2 3 4 2 2 2" xfId="27541" xr:uid="{00000000-0005-0000-0000-0000996B0000}"/>
    <cellStyle name="Nota 3 7 3 2 3 4 2 3" xfId="27542" xr:uid="{00000000-0005-0000-0000-00009A6B0000}"/>
    <cellStyle name="Nota 3 7 3 2 3 4 2 3 2" xfId="27543" xr:uid="{00000000-0005-0000-0000-00009B6B0000}"/>
    <cellStyle name="Nota 3 7 3 2 3 4 2 4" xfId="27544" xr:uid="{00000000-0005-0000-0000-00009C6B0000}"/>
    <cellStyle name="Nota 3 7 3 2 3 4 3" xfId="27545" xr:uid="{00000000-0005-0000-0000-00009D6B0000}"/>
    <cellStyle name="Nota 3 7 3 2 3 4 3 2" xfId="27546" xr:uid="{00000000-0005-0000-0000-00009E6B0000}"/>
    <cellStyle name="Nota 3 7 3 2 3 4 3 2 2" xfId="27547" xr:uid="{00000000-0005-0000-0000-00009F6B0000}"/>
    <cellStyle name="Nota 3 7 3 2 3 4 3 3" xfId="27548" xr:uid="{00000000-0005-0000-0000-0000A06B0000}"/>
    <cellStyle name="Nota 3 7 3 2 3 4 4" xfId="27549" xr:uid="{00000000-0005-0000-0000-0000A16B0000}"/>
    <cellStyle name="Nota 3 7 3 2 3 4 4 2" xfId="27550" xr:uid="{00000000-0005-0000-0000-0000A26B0000}"/>
    <cellStyle name="Nota 3 7 3 2 3 4 5" xfId="27551" xr:uid="{00000000-0005-0000-0000-0000A36B0000}"/>
    <cellStyle name="Nota 3 7 3 2 3 4 5 2" xfId="27552" xr:uid="{00000000-0005-0000-0000-0000A46B0000}"/>
    <cellStyle name="Nota 3 7 3 2 3 4 6" xfId="27553" xr:uid="{00000000-0005-0000-0000-0000A56B0000}"/>
    <cellStyle name="Nota 3 7 3 2 3 5" xfId="27554" xr:uid="{00000000-0005-0000-0000-0000A66B0000}"/>
    <cellStyle name="Nota 3 7 3 2 3 5 2" xfId="27555" xr:uid="{00000000-0005-0000-0000-0000A76B0000}"/>
    <cellStyle name="Nota 3 7 3 2 3 5 2 2" xfId="27556" xr:uid="{00000000-0005-0000-0000-0000A86B0000}"/>
    <cellStyle name="Nota 3 7 3 2 3 5 2 2 2" xfId="27557" xr:uid="{00000000-0005-0000-0000-0000A96B0000}"/>
    <cellStyle name="Nota 3 7 3 2 3 5 2 3" xfId="27558" xr:uid="{00000000-0005-0000-0000-0000AA6B0000}"/>
    <cellStyle name="Nota 3 7 3 2 3 5 2 3 2" xfId="27559" xr:uid="{00000000-0005-0000-0000-0000AB6B0000}"/>
    <cellStyle name="Nota 3 7 3 2 3 5 2 4" xfId="27560" xr:uid="{00000000-0005-0000-0000-0000AC6B0000}"/>
    <cellStyle name="Nota 3 7 3 2 3 5 3" xfId="27561" xr:uid="{00000000-0005-0000-0000-0000AD6B0000}"/>
    <cellStyle name="Nota 3 7 3 2 3 5 3 2" xfId="27562" xr:uid="{00000000-0005-0000-0000-0000AE6B0000}"/>
    <cellStyle name="Nota 3 7 3 2 3 5 3 2 2" xfId="27563" xr:uid="{00000000-0005-0000-0000-0000AF6B0000}"/>
    <cellStyle name="Nota 3 7 3 2 3 5 3 3" xfId="27564" xr:uid="{00000000-0005-0000-0000-0000B06B0000}"/>
    <cellStyle name="Nota 3 7 3 2 3 5 4" xfId="27565" xr:uid="{00000000-0005-0000-0000-0000B16B0000}"/>
    <cellStyle name="Nota 3 7 3 2 3 5 4 2" xfId="27566" xr:uid="{00000000-0005-0000-0000-0000B26B0000}"/>
    <cellStyle name="Nota 3 7 3 2 3 5 5" xfId="27567" xr:uid="{00000000-0005-0000-0000-0000B36B0000}"/>
    <cellStyle name="Nota 3 7 3 2 3 5 5 2" xfId="27568" xr:uid="{00000000-0005-0000-0000-0000B46B0000}"/>
    <cellStyle name="Nota 3 7 3 2 3 5 6" xfId="27569" xr:uid="{00000000-0005-0000-0000-0000B56B0000}"/>
    <cellStyle name="Nota 3 7 3 2 3 6" xfId="27570" xr:uid="{00000000-0005-0000-0000-0000B66B0000}"/>
    <cellStyle name="Nota 3 7 3 2 3 6 2" xfId="27571" xr:uid="{00000000-0005-0000-0000-0000B76B0000}"/>
    <cellStyle name="Nota 3 7 3 2 3 6 2 2" xfId="27572" xr:uid="{00000000-0005-0000-0000-0000B86B0000}"/>
    <cellStyle name="Nota 3 7 3 2 3 6 2 2 2" xfId="27573" xr:uid="{00000000-0005-0000-0000-0000B96B0000}"/>
    <cellStyle name="Nota 3 7 3 2 3 6 2 3" xfId="27574" xr:uid="{00000000-0005-0000-0000-0000BA6B0000}"/>
    <cellStyle name="Nota 3 7 3 2 3 6 2 3 2" xfId="27575" xr:uid="{00000000-0005-0000-0000-0000BB6B0000}"/>
    <cellStyle name="Nota 3 7 3 2 3 6 2 4" xfId="27576" xr:uid="{00000000-0005-0000-0000-0000BC6B0000}"/>
    <cellStyle name="Nota 3 7 3 2 3 6 3" xfId="27577" xr:uid="{00000000-0005-0000-0000-0000BD6B0000}"/>
    <cellStyle name="Nota 3 7 3 2 3 6 3 2" xfId="27578" xr:uid="{00000000-0005-0000-0000-0000BE6B0000}"/>
    <cellStyle name="Nota 3 7 3 2 3 6 4" xfId="27579" xr:uid="{00000000-0005-0000-0000-0000BF6B0000}"/>
    <cellStyle name="Nota 3 7 3 2 3 6 4 2" xfId="27580" xr:uid="{00000000-0005-0000-0000-0000C06B0000}"/>
    <cellStyle name="Nota 3 7 3 2 3 6 5" xfId="27581" xr:uid="{00000000-0005-0000-0000-0000C16B0000}"/>
    <cellStyle name="Nota 3 7 3 2 3 7" xfId="27582" xr:uid="{00000000-0005-0000-0000-0000C26B0000}"/>
    <cellStyle name="Nota 3 7 3 2 3 7 2" xfId="27583" xr:uid="{00000000-0005-0000-0000-0000C36B0000}"/>
    <cellStyle name="Nota 3 7 3 2 3 7 2 2" xfId="27584" xr:uid="{00000000-0005-0000-0000-0000C46B0000}"/>
    <cellStyle name="Nota 3 7 3 2 3 7 3" xfId="27585" xr:uid="{00000000-0005-0000-0000-0000C56B0000}"/>
    <cellStyle name="Nota 3 7 3 2 3 7 3 2" xfId="27586" xr:uid="{00000000-0005-0000-0000-0000C66B0000}"/>
    <cellStyle name="Nota 3 7 3 2 3 7 4" xfId="27587" xr:uid="{00000000-0005-0000-0000-0000C76B0000}"/>
    <cellStyle name="Nota 3 7 3 2 3 8" xfId="27588" xr:uid="{00000000-0005-0000-0000-0000C86B0000}"/>
    <cellStyle name="Nota 3 7 3 2 3 8 2" xfId="27589" xr:uid="{00000000-0005-0000-0000-0000C96B0000}"/>
    <cellStyle name="Nota 3 7 3 2 3 8 2 2" xfId="27590" xr:uid="{00000000-0005-0000-0000-0000CA6B0000}"/>
    <cellStyle name="Nota 3 7 3 2 3 8 3" xfId="27591" xr:uid="{00000000-0005-0000-0000-0000CB6B0000}"/>
    <cellStyle name="Nota 3 7 3 2 3 8 3 2" xfId="27592" xr:uid="{00000000-0005-0000-0000-0000CC6B0000}"/>
    <cellStyle name="Nota 3 7 3 2 3 8 4" xfId="27593" xr:uid="{00000000-0005-0000-0000-0000CD6B0000}"/>
    <cellStyle name="Nota 3 7 3 2 3 9" xfId="27594" xr:uid="{00000000-0005-0000-0000-0000CE6B0000}"/>
    <cellStyle name="Nota 3 7 3 2 3 9 2" xfId="27595" xr:uid="{00000000-0005-0000-0000-0000CF6B0000}"/>
    <cellStyle name="Nota 3 7 3 2 3 9 2 2" xfId="27596" xr:uid="{00000000-0005-0000-0000-0000D06B0000}"/>
    <cellStyle name="Nota 3 7 3 2 3 9 3" xfId="27597" xr:uid="{00000000-0005-0000-0000-0000D16B0000}"/>
    <cellStyle name="Nota 3 7 3 2 4" xfId="27598" xr:uid="{00000000-0005-0000-0000-0000D26B0000}"/>
    <cellStyle name="Nota 3 7 3 2 4 2" xfId="27599" xr:uid="{00000000-0005-0000-0000-0000D36B0000}"/>
    <cellStyle name="Nota 3 7 3 2 4 2 2" xfId="27600" xr:uid="{00000000-0005-0000-0000-0000D46B0000}"/>
    <cellStyle name="Nota 3 7 3 2 4 2 2 2" xfId="27601" xr:uid="{00000000-0005-0000-0000-0000D56B0000}"/>
    <cellStyle name="Nota 3 7 3 2 4 2 3" xfId="27602" xr:uid="{00000000-0005-0000-0000-0000D66B0000}"/>
    <cellStyle name="Nota 3 7 3 2 4 3" xfId="27603" xr:uid="{00000000-0005-0000-0000-0000D76B0000}"/>
    <cellStyle name="Nota 3 7 3 2 4 3 2" xfId="27604" xr:uid="{00000000-0005-0000-0000-0000D86B0000}"/>
    <cellStyle name="Nota 3 7 3 2 4 3 2 2" xfId="27605" xr:uid="{00000000-0005-0000-0000-0000D96B0000}"/>
    <cellStyle name="Nota 3 7 3 2 4 3 3" xfId="27606" xr:uid="{00000000-0005-0000-0000-0000DA6B0000}"/>
    <cellStyle name="Nota 3 7 3 2 4 4" xfId="27607" xr:uid="{00000000-0005-0000-0000-0000DB6B0000}"/>
    <cellStyle name="Nota 3 7 3 2 4 4 2" xfId="27608" xr:uid="{00000000-0005-0000-0000-0000DC6B0000}"/>
    <cellStyle name="Nota 3 7 3 2 4 4 2 2" xfId="27609" xr:uid="{00000000-0005-0000-0000-0000DD6B0000}"/>
    <cellStyle name="Nota 3 7 3 2 4 4 3" xfId="27610" xr:uid="{00000000-0005-0000-0000-0000DE6B0000}"/>
    <cellStyle name="Nota 3 7 3 2 4 5" xfId="27611" xr:uid="{00000000-0005-0000-0000-0000DF6B0000}"/>
    <cellStyle name="Nota 3 7 3 2 4 5 2" xfId="27612" xr:uid="{00000000-0005-0000-0000-0000E06B0000}"/>
    <cellStyle name="Nota 3 7 3 2 4 5 2 2" xfId="27613" xr:uid="{00000000-0005-0000-0000-0000E16B0000}"/>
    <cellStyle name="Nota 3 7 3 2 4 5 3" xfId="27614" xr:uid="{00000000-0005-0000-0000-0000E26B0000}"/>
    <cellStyle name="Nota 3 7 3 2 4 6" xfId="27615" xr:uid="{00000000-0005-0000-0000-0000E36B0000}"/>
    <cellStyle name="Nota 3 7 3 2 4 6 2" xfId="27616" xr:uid="{00000000-0005-0000-0000-0000E46B0000}"/>
    <cellStyle name="Nota 3 7 3 2 4 6 2 2" xfId="27617" xr:uid="{00000000-0005-0000-0000-0000E56B0000}"/>
    <cellStyle name="Nota 3 7 3 2 4 6 3" xfId="27618" xr:uid="{00000000-0005-0000-0000-0000E66B0000}"/>
    <cellStyle name="Nota 3 7 3 2 4 7" xfId="27619" xr:uid="{00000000-0005-0000-0000-0000E76B0000}"/>
    <cellStyle name="Nota 3 7 3 2 4 7 2" xfId="27620" xr:uid="{00000000-0005-0000-0000-0000E86B0000}"/>
    <cellStyle name="Nota 3 7 3 2 4 8" xfId="27621" xr:uid="{00000000-0005-0000-0000-0000E96B0000}"/>
    <cellStyle name="Nota 3 7 3 2 4 8 2" xfId="27622" xr:uid="{00000000-0005-0000-0000-0000EA6B0000}"/>
    <cellStyle name="Nota 3 7 3 2 4 9" xfId="27623" xr:uid="{00000000-0005-0000-0000-0000EB6B0000}"/>
    <cellStyle name="Nota 3 7 3 2 5" xfId="27624" xr:uid="{00000000-0005-0000-0000-0000EC6B0000}"/>
    <cellStyle name="Nota 3 7 3 2 5 2" xfId="27625" xr:uid="{00000000-0005-0000-0000-0000ED6B0000}"/>
    <cellStyle name="Nota 3 7 3 2 5 2 2" xfId="27626" xr:uid="{00000000-0005-0000-0000-0000EE6B0000}"/>
    <cellStyle name="Nota 3 7 3 2 5 2 2 2" xfId="27627" xr:uid="{00000000-0005-0000-0000-0000EF6B0000}"/>
    <cellStyle name="Nota 3 7 3 2 5 2 3" xfId="27628" xr:uid="{00000000-0005-0000-0000-0000F06B0000}"/>
    <cellStyle name="Nota 3 7 3 2 5 3" xfId="27629" xr:uid="{00000000-0005-0000-0000-0000F16B0000}"/>
    <cellStyle name="Nota 3 7 3 2 5 3 2" xfId="27630" xr:uid="{00000000-0005-0000-0000-0000F26B0000}"/>
    <cellStyle name="Nota 3 7 3 2 5 4" xfId="27631" xr:uid="{00000000-0005-0000-0000-0000F36B0000}"/>
    <cellStyle name="Nota 3 7 3 2 5 4 2" xfId="27632" xr:uid="{00000000-0005-0000-0000-0000F46B0000}"/>
    <cellStyle name="Nota 3 7 3 2 5 5" xfId="27633" xr:uid="{00000000-0005-0000-0000-0000F56B0000}"/>
    <cellStyle name="Nota 3 7 3 2 6" xfId="27634" xr:uid="{00000000-0005-0000-0000-0000F66B0000}"/>
    <cellStyle name="Nota 3 7 3 2 6 2" xfId="27635" xr:uid="{00000000-0005-0000-0000-0000F76B0000}"/>
    <cellStyle name="Nota 3 7 3 2 7" xfId="27636" xr:uid="{00000000-0005-0000-0000-0000F86B0000}"/>
    <cellStyle name="Nota 3 7 3 3" xfId="27637" xr:uid="{00000000-0005-0000-0000-0000F96B0000}"/>
    <cellStyle name="Nota 3 7 3 3 10" xfId="27638" xr:uid="{00000000-0005-0000-0000-0000FA6B0000}"/>
    <cellStyle name="Nota 3 7 3 3 10 2" xfId="27639" xr:uid="{00000000-0005-0000-0000-0000FB6B0000}"/>
    <cellStyle name="Nota 3 7 3 3 11" xfId="27640" xr:uid="{00000000-0005-0000-0000-0000FC6B0000}"/>
    <cellStyle name="Nota 3 7 3 3 11 2" xfId="27641" xr:uid="{00000000-0005-0000-0000-0000FD6B0000}"/>
    <cellStyle name="Nota 3 7 3 3 12" xfId="27642" xr:uid="{00000000-0005-0000-0000-0000FE6B0000}"/>
    <cellStyle name="Nota 3 7 3 3 2" xfId="27643" xr:uid="{00000000-0005-0000-0000-0000FF6B0000}"/>
    <cellStyle name="Nota 3 7 3 3 2 2" xfId="27644" xr:uid="{00000000-0005-0000-0000-0000006C0000}"/>
    <cellStyle name="Nota 3 7 3 3 2 2 2" xfId="27645" xr:uid="{00000000-0005-0000-0000-0000016C0000}"/>
    <cellStyle name="Nota 3 7 3 3 2 2 2 2" xfId="27646" xr:uid="{00000000-0005-0000-0000-0000026C0000}"/>
    <cellStyle name="Nota 3 7 3 3 2 2 3" xfId="27647" xr:uid="{00000000-0005-0000-0000-0000036C0000}"/>
    <cellStyle name="Nota 3 7 3 3 2 2 3 2" xfId="27648" xr:uid="{00000000-0005-0000-0000-0000046C0000}"/>
    <cellStyle name="Nota 3 7 3 3 2 2 4" xfId="27649" xr:uid="{00000000-0005-0000-0000-0000056C0000}"/>
    <cellStyle name="Nota 3 7 3 3 2 3" xfId="27650" xr:uid="{00000000-0005-0000-0000-0000066C0000}"/>
    <cellStyle name="Nota 3 7 3 3 2 3 2" xfId="27651" xr:uid="{00000000-0005-0000-0000-0000076C0000}"/>
    <cellStyle name="Nota 3 7 3 3 2 3 2 2" xfId="27652" xr:uid="{00000000-0005-0000-0000-0000086C0000}"/>
    <cellStyle name="Nota 3 7 3 3 2 3 3" xfId="27653" xr:uid="{00000000-0005-0000-0000-0000096C0000}"/>
    <cellStyle name="Nota 3 7 3 3 2 4" xfId="27654" xr:uid="{00000000-0005-0000-0000-00000A6C0000}"/>
    <cellStyle name="Nota 3 7 3 3 2 4 2" xfId="27655" xr:uid="{00000000-0005-0000-0000-00000B6C0000}"/>
    <cellStyle name="Nota 3 7 3 3 2 5" xfId="27656" xr:uid="{00000000-0005-0000-0000-00000C6C0000}"/>
    <cellStyle name="Nota 3 7 3 3 2 5 2" xfId="27657" xr:uid="{00000000-0005-0000-0000-00000D6C0000}"/>
    <cellStyle name="Nota 3 7 3 3 2 6" xfId="27658" xr:uid="{00000000-0005-0000-0000-00000E6C0000}"/>
    <cellStyle name="Nota 3 7 3 3 3" xfId="27659" xr:uid="{00000000-0005-0000-0000-00000F6C0000}"/>
    <cellStyle name="Nota 3 7 3 3 3 2" xfId="27660" xr:uid="{00000000-0005-0000-0000-0000106C0000}"/>
    <cellStyle name="Nota 3 7 3 3 3 2 2" xfId="27661" xr:uid="{00000000-0005-0000-0000-0000116C0000}"/>
    <cellStyle name="Nota 3 7 3 3 3 2 2 2" xfId="27662" xr:uid="{00000000-0005-0000-0000-0000126C0000}"/>
    <cellStyle name="Nota 3 7 3 3 3 2 3" xfId="27663" xr:uid="{00000000-0005-0000-0000-0000136C0000}"/>
    <cellStyle name="Nota 3 7 3 3 3 2 3 2" xfId="27664" xr:uid="{00000000-0005-0000-0000-0000146C0000}"/>
    <cellStyle name="Nota 3 7 3 3 3 2 4" xfId="27665" xr:uid="{00000000-0005-0000-0000-0000156C0000}"/>
    <cellStyle name="Nota 3 7 3 3 3 3" xfId="27666" xr:uid="{00000000-0005-0000-0000-0000166C0000}"/>
    <cellStyle name="Nota 3 7 3 3 3 3 2" xfId="27667" xr:uid="{00000000-0005-0000-0000-0000176C0000}"/>
    <cellStyle name="Nota 3 7 3 3 3 3 2 2" xfId="27668" xr:uid="{00000000-0005-0000-0000-0000186C0000}"/>
    <cellStyle name="Nota 3 7 3 3 3 3 3" xfId="27669" xr:uid="{00000000-0005-0000-0000-0000196C0000}"/>
    <cellStyle name="Nota 3 7 3 3 3 4" xfId="27670" xr:uid="{00000000-0005-0000-0000-00001A6C0000}"/>
    <cellStyle name="Nota 3 7 3 3 3 4 2" xfId="27671" xr:uid="{00000000-0005-0000-0000-00001B6C0000}"/>
    <cellStyle name="Nota 3 7 3 3 3 5" xfId="27672" xr:uid="{00000000-0005-0000-0000-00001C6C0000}"/>
    <cellStyle name="Nota 3 7 3 3 3 5 2" xfId="27673" xr:uid="{00000000-0005-0000-0000-00001D6C0000}"/>
    <cellStyle name="Nota 3 7 3 3 3 6" xfId="27674" xr:uid="{00000000-0005-0000-0000-00001E6C0000}"/>
    <cellStyle name="Nota 3 7 3 3 4" xfId="27675" xr:uid="{00000000-0005-0000-0000-00001F6C0000}"/>
    <cellStyle name="Nota 3 7 3 3 4 2" xfId="27676" xr:uid="{00000000-0005-0000-0000-0000206C0000}"/>
    <cellStyle name="Nota 3 7 3 3 4 2 2" xfId="27677" xr:uid="{00000000-0005-0000-0000-0000216C0000}"/>
    <cellStyle name="Nota 3 7 3 3 4 2 2 2" xfId="27678" xr:uid="{00000000-0005-0000-0000-0000226C0000}"/>
    <cellStyle name="Nota 3 7 3 3 4 2 3" xfId="27679" xr:uid="{00000000-0005-0000-0000-0000236C0000}"/>
    <cellStyle name="Nota 3 7 3 3 4 2 3 2" xfId="27680" xr:uid="{00000000-0005-0000-0000-0000246C0000}"/>
    <cellStyle name="Nota 3 7 3 3 4 2 4" xfId="27681" xr:uid="{00000000-0005-0000-0000-0000256C0000}"/>
    <cellStyle name="Nota 3 7 3 3 4 3" xfId="27682" xr:uid="{00000000-0005-0000-0000-0000266C0000}"/>
    <cellStyle name="Nota 3 7 3 3 4 3 2" xfId="27683" xr:uid="{00000000-0005-0000-0000-0000276C0000}"/>
    <cellStyle name="Nota 3 7 3 3 4 3 2 2" xfId="27684" xr:uid="{00000000-0005-0000-0000-0000286C0000}"/>
    <cellStyle name="Nota 3 7 3 3 4 3 3" xfId="27685" xr:uid="{00000000-0005-0000-0000-0000296C0000}"/>
    <cellStyle name="Nota 3 7 3 3 4 4" xfId="27686" xr:uid="{00000000-0005-0000-0000-00002A6C0000}"/>
    <cellStyle name="Nota 3 7 3 3 4 4 2" xfId="27687" xr:uid="{00000000-0005-0000-0000-00002B6C0000}"/>
    <cellStyle name="Nota 3 7 3 3 4 5" xfId="27688" xr:uid="{00000000-0005-0000-0000-00002C6C0000}"/>
    <cellStyle name="Nota 3 7 3 3 4 5 2" xfId="27689" xr:uid="{00000000-0005-0000-0000-00002D6C0000}"/>
    <cellStyle name="Nota 3 7 3 3 4 6" xfId="27690" xr:uid="{00000000-0005-0000-0000-00002E6C0000}"/>
    <cellStyle name="Nota 3 7 3 3 5" xfId="27691" xr:uid="{00000000-0005-0000-0000-00002F6C0000}"/>
    <cellStyle name="Nota 3 7 3 3 5 2" xfId="27692" xr:uid="{00000000-0005-0000-0000-0000306C0000}"/>
    <cellStyle name="Nota 3 7 3 3 5 2 2" xfId="27693" xr:uid="{00000000-0005-0000-0000-0000316C0000}"/>
    <cellStyle name="Nota 3 7 3 3 5 2 2 2" xfId="27694" xr:uid="{00000000-0005-0000-0000-0000326C0000}"/>
    <cellStyle name="Nota 3 7 3 3 5 2 3" xfId="27695" xr:uid="{00000000-0005-0000-0000-0000336C0000}"/>
    <cellStyle name="Nota 3 7 3 3 5 2 3 2" xfId="27696" xr:uid="{00000000-0005-0000-0000-0000346C0000}"/>
    <cellStyle name="Nota 3 7 3 3 5 2 4" xfId="27697" xr:uid="{00000000-0005-0000-0000-0000356C0000}"/>
    <cellStyle name="Nota 3 7 3 3 5 3" xfId="27698" xr:uid="{00000000-0005-0000-0000-0000366C0000}"/>
    <cellStyle name="Nota 3 7 3 3 5 3 2" xfId="27699" xr:uid="{00000000-0005-0000-0000-0000376C0000}"/>
    <cellStyle name="Nota 3 7 3 3 5 3 2 2" xfId="27700" xr:uid="{00000000-0005-0000-0000-0000386C0000}"/>
    <cellStyle name="Nota 3 7 3 3 5 3 3" xfId="27701" xr:uid="{00000000-0005-0000-0000-0000396C0000}"/>
    <cellStyle name="Nota 3 7 3 3 5 4" xfId="27702" xr:uid="{00000000-0005-0000-0000-00003A6C0000}"/>
    <cellStyle name="Nota 3 7 3 3 5 4 2" xfId="27703" xr:uid="{00000000-0005-0000-0000-00003B6C0000}"/>
    <cellStyle name="Nota 3 7 3 3 5 5" xfId="27704" xr:uid="{00000000-0005-0000-0000-00003C6C0000}"/>
    <cellStyle name="Nota 3 7 3 3 5 5 2" xfId="27705" xr:uid="{00000000-0005-0000-0000-00003D6C0000}"/>
    <cellStyle name="Nota 3 7 3 3 5 6" xfId="27706" xr:uid="{00000000-0005-0000-0000-00003E6C0000}"/>
    <cellStyle name="Nota 3 7 3 3 6" xfId="27707" xr:uid="{00000000-0005-0000-0000-00003F6C0000}"/>
    <cellStyle name="Nota 3 7 3 3 6 2" xfId="27708" xr:uid="{00000000-0005-0000-0000-0000406C0000}"/>
    <cellStyle name="Nota 3 7 3 3 6 2 2" xfId="27709" xr:uid="{00000000-0005-0000-0000-0000416C0000}"/>
    <cellStyle name="Nota 3 7 3 3 6 2 2 2" xfId="27710" xr:uid="{00000000-0005-0000-0000-0000426C0000}"/>
    <cellStyle name="Nota 3 7 3 3 6 2 3" xfId="27711" xr:uid="{00000000-0005-0000-0000-0000436C0000}"/>
    <cellStyle name="Nota 3 7 3 3 6 2 3 2" xfId="27712" xr:uid="{00000000-0005-0000-0000-0000446C0000}"/>
    <cellStyle name="Nota 3 7 3 3 6 2 4" xfId="27713" xr:uid="{00000000-0005-0000-0000-0000456C0000}"/>
    <cellStyle name="Nota 3 7 3 3 6 3" xfId="27714" xr:uid="{00000000-0005-0000-0000-0000466C0000}"/>
    <cellStyle name="Nota 3 7 3 3 6 3 2" xfId="27715" xr:uid="{00000000-0005-0000-0000-0000476C0000}"/>
    <cellStyle name="Nota 3 7 3 3 6 4" xfId="27716" xr:uid="{00000000-0005-0000-0000-0000486C0000}"/>
    <cellStyle name="Nota 3 7 3 3 6 4 2" xfId="27717" xr:uid="{00000000-0005-0000-0000-0000496C0000}"/>
    <cellStyle name="Nota 3 7 3 3 6 5" xfId="27718" xr:uid="{00000000-0005-0000-0000-00004A6C0000}"/>
    <cellStyle name="Nota 3 7 3 3 7" xfId="27719" xr:uid="{00000000-0005-0000-0000-00004B6C0000}"/>
    <cellStyle name="Nota 3 7 3 3 7 2" xfId="27720" xr:uid="{00000000-0005-0000-0000-00004C6C0000}"/>
    <cellStyle name="Nota 3 7 3 3 7 2 2" xfId="27721" xr:uid="{00000000-0005-0000-0000-00004D6C0000}"/>
    <cellStyle name="Nota 3 7 3 3 7 3" xfId="27722" xr:uid="{00000000-0005-0000-0000-00004E6C0000}"/>
    <cellStyle name="Nota 3 7 3 3 7 3 2" xfId="27723" xr:uid="{00000000-0005-0000-0000-00004F6C0000}"/>
    <cellStyle name="Nota 3 7 3 3 7 4" xfId="27724" xr:uid="{00000000-0005-0000-0000-0000506C0000}"/>
    <cellStyle name="Nota 3 7 3 3 8" xfId="27725" xr:uid="{00000000-0005-0000-0000-0000516C0000}"/>
    <cellStyle name="Nota 3 7 3 3 8 2" xfId="27726" xr:uid="{00000000-0005-0000-0000-0000526C0000}"/>
    <cellStyle name="Nota 3 7 3 3 8 2 2" xfId="27727" xr:uid="{00000000-0005-0000-0000-0000536C0000}"/>
    <cellStyle name="Nota 3 7 3 3 8 3" xfId="27728" xr:uid="{00000000-0005-0000-0000-0000546C0000}"/>
    <cellStyle name="Nota 3 7 3 3 8 3 2" xfId="27729" xr:uid="{00000000-0005-0000-0000-0000556C0000}"/>
    <cellStyle name="Nota 3 7 3 3 8 4" xfId="27730" xr:uid="{00000000-0005-0000-0000-0000566C0000}"/>
    <cellStyle name="Nota 3 7 3 3 9" xfId="27731" xr:uid="{00000000-0005-0000-0000-0000576C0000}"/>
    <cellStyle name="Nota 3 7 3 3 9 2" xfId="27732" xr:uid="{00000000-0005-0000-0000-0000586C0000}"/>
    <cellStyle name="Nota 3 7 3 3 9 2 2" xfId="27733" xr:uid="{00000000-0005-0000-0000-0000596C0000}"/>
    <cellStyle name="Nota 3 7 3 3 9 3" xfId="27734" xr:uid="{00000000-0005-0000-0000-00005A6C0000}"/>
    <cellStyle name="Nota 3 7 3 4" xfId="27735" xr:uid="{00000000-0005-0000-0000-00005B6C0000}"/>
    <cellStyle name="Nota 3 7 3 4 10" xfId="27736" xr:uid="{00000000-0005-0000-0000-00005C6C0000}"/>
    <cellStyle name="Nota 3 7 3 4 10 2" xfId="27737" xr:uid="{00000000-0005-0000-0000-00005D6C0000}"/>
    <cellStyle name="Nota 3 7 3 4 11" xfId="27738" xr:uid="{00000000-0005-0000-0000-00005E6C0000}"/>
    <cellStyle name="Nota 3 7 3 4 11 2" xfId="27739" xr:uid="{00000000-0005-0000-0000-00005F6C0000}"/>
    <cellStyle name="Nota 3 7 3 4 12" xfId="27740" xr:uid="{00000000-0005-0000-0000-0000606C0000}"/>
    <cellStyle name="Nota 3 7 3 4 2" xfId="27741" xr:uid="{00000000-0005-0000-0000-0000616C0000}"/>
    <cellStyle name="Nota 3 7 3 4 2 2" xfId="27742" xr:uid="{00000000-0005-0000-0000-0000626C0000}"/>
    <cellStyle name="Nota 3 7 3 4 2 2 2" xfId="27743" xr:uid="{00000000-0005-0000-0000-0000636C0000}"/>
    <cellStyle name="Nota 3 7 3 4 2 2 2 2" xfId="27744" xr:uid="{00000000-0005-0000-0000-0000646C0000}"/>
    <cellStyle name="Nota 3 7 3 4 2 2 3" xfId="27745" xr:uid="{00000000-0005-0000-0000-0000656C0000}"/>
    <cellStyle name="Nota 3 7 3 4 2 2 3 2" xfId="27746" xr:uid="{00000000-0005-0000-0000-0000666C0000}"/>
    <cellStyle name="Nota 3 7 3 4 2 2 4" xfId="27747" xr:uid="{00000000-0005-0000-0000-0000676C0000}"/>
    <cellStyle name="Nota 3 7 3 4 2 3" xfId="27748" xr:uid="{00000000-0005-0000-0000-0000686C0000}"/>
    <cellStyle name="Nota 3 7 3 4 2 3 2" xfId="27749" xr:uid="{00000000-0005-0000-0000-0000696C0000}"/>
    <cellStyle name="Nota 3 7 3 4 2 3 2 2" xfId="27750" xr:uid="{00000000-0005-0000-0000-00006A6C0000}"/>
    <cellStyle name="Nota 3 7 3 4 2 3 3" xfId="27751" xr:uid="{00000000-0005-0000-0000-00006B6C0000}"/>
    <cellStyle name="Nota 3 7 3 4 2 4" xfId="27752" xr:uid="{00000000-0005-0000-0000-00006C6C0000}"/>
    <cellStyle name="Nota 3 7 3 4 2 4 2" xfId="27753" xr:uid="{00000000-0005-0000-0000-00006D6C0000}"/>
    <cellStyle name="Nota 3 7 3 4 2 5" xfId="27754" xr:uid="{00000000-0005-0000-0000-00006E6C0000}"/>
    <cellStyle name="Nota 3 7 3 4 2 5 2" xfId="27755" xr:uid="{00000000-0005-0000-0000-00006F6C0000}"/>
    <cellStyle name="Nota 3 7 3 4 2 6" xfId="27756" xr:uid="{00000000-0005-0000-0000-0000706C0000}"/>
    <cellStyle name="Nota 3 7 3 4 3" xfId="27757" xr:uid="{00000000-0005-0000-0000-0000716C0000}"/>
    <cellStyle name="Nota 3 7 3 4 3 2" xfId="27758" xr:uid="{00000000-0005-0000-0000-0000726C0000}"/>
    <cellStyle name="Nota 3 7 3 4 3 2 2" xfId="27759" xr:uid="{00000000-0005-0000-0000-0000736C0000}"/>
    <cellStyle name="Nota 3 7 3 4 3 2 2 2" xfId="27760" xr:uid="{00000000-0005-0000-0000-0000746C0000}"/>
    <cellStyle name="Nota 3 7 3 4 3 2 3" xfId="27761" xr:uid="{00000000-0005-0000-0000-0000756C0000}"/>
    <cellStyle name="Nota 3 7 3 4 3 2 3 2" xfId="27762" xr:uid="{00000000-0005-0000-0000-0000766C0000}"/>
    <cellStyle name="Nota 3 7 3 4 3 2 4" xfId="27763" xr:uid="{00000000-0005-0000-0000-0000776C0000}"/>
    <cellStyle name="Nota 3 7 3 4 3 3" xfId="27764" xr:uid="{00000000-0005-0000-0000-0000786C0000}"/>
    <cellStyle name="Nota 3 7 3 4 3 3 2" xfId="27765" xr:uid="{00000000-0005-0000-0000-0000796C0000}"/>
    <cellStyle name="Nota 3 7 3 4 3 3 2 2" xfId="27766" xr:uid="{00000000-0005-0000-0000-00007A6C0000}"/>
    <cellStyle name="Nota 3 7 3 4 3 3 3" xfId="27767" xr:uid="{00000000-0005-0000-0000-00007B6C0000}"/>
    <cellStyle name="Nota 3 7 3 4 3 4" xfId="27768" xr:uid="{00000000-0005-0000-0000-00007C6C0000}"/>
    <cellStyle name="Nota 3 7 3 4 3 4 2" xfId="27769" xr:uid="{00000000-0005-0000-0000-00007D6C0000}"/>
    <cellStyle name="Nota 3 7 3 4 3 5" xfId="27770" xr:uid="{00000000-0005-0000-0000-00007E6C0000}"/>
    <cellStyle name="Nota 3 7 3 4 3 5 2" xfId="27771" xr:uid="{00000000-0005-0000-0000-00007F6C0000}"/>
    <cellStyle name="Nota 3 7 3 4 3 6" xfId="27772" xr:uid="{00000000-0005-0000-0000-0000806C0000}"/>
    <cellStyle name="Nota 3 7 3 4 4" xfId="27773" xr:uid="{00000000-0005-0000-0000-0000816C0000}"/>
    <cellStyle name="Nota 3 7 3 4 4 2" xfId="27774" xr:uid="{00000000-0005-0000-0000-0000826C0000}"/>
    <cellStyle name="Nota 3 7 3 4 4 2 2" xfId="27775" xr:uid="{00000000-0005-0000-0000-0000836C0000}"/>
    <cellStyle name="Nota 3 7 3 4 4 2 2 2" xfId="27776" xr:uid="{00000000-0005-0000-0000-0000846C0000}"/>
    <cellStyle name="Nota 3 7 3 4 4 2 3" xfId="27777" xr:uid="{00000000-0005-0000-0000-0000856C0000}"/>
    <cellStyle name="Nota 3 7 3 4 4 2 3 2" xfId="27778" xr:uid="{00000000-0005-0000-0000-0000866C0000}"/>
    <cellStyle name="Nota 3 7 3 4 4 2 4" xfId="27779" xr:uid="{00000000-0005-0000-0000-0000876C0000}"/>
    <cellStyle name="Nota 3 7 3 4 4 3" xfId="27780" xr:uid="{00000000-0005-0000-0000-0000886C0000}"/>
    <cellStyle name="Nota 3 7 3 4 4 3 2" xfId="27781" xr:uid="{00000000-0005-0000-0000-0000896C0000}"/>
    <cellStyle name="Nota 3 7 3 4 4 3 2 2" xfId="27782" xr:uid="{00000000-0005-0000-0000-00008A6C0000}"/>
    <cellStyle name="Nota 3 7 3 4 4 3 3" xfId="27783" xr:uid="{00000000-0005-0000-0000-00008B6C0000}"/>
    <cellStyle name="Nota 3 7 3 4 4 4" xfId="27784" xr:uid="{00000000-0005-0000-0000-00008C6C0000}"/>
    <cellStyle name="Nota 3 7 3 4 4 4 2" xfId="27785" xr:uid="{00000000-0005-0000-0000-00008D6C0000}"/>
    <cellStyle name="Nota 3 7 3 4 4 5" xfId="27786" xr:uid="{00000000-0005-0000-0000-00008E6C0000}"/>
    <cellStyle name="Nota 3 7 3 4 4 5 2" xfId="27787" xr:uid="{00000000-0005-0000-0000-00008F6C0000}"/>
    <cellStyle name="Nota 3 7 3 4 4 6" xfId="27788" xr:uid="{00000000-0005-0000-0000-0000906C0000}"/>
    <cellStyle name="Nota 3 7 3 4 5" xfId="27789" xr:uid="{00000000-0005-0000-0000-0000916C0000}"/>
    <cellStyle name="Nota 3 7 3 4 5 2" xfId="27790" xr:uid="{00000000-0005-0000-0000-0000926C0000}"/>
    <cellStyle name="Nota 3 7 3 4 5 2 2" xfId="27791" xr:uid="{00000000-0005-0000-0000-0000936C0000}"/>
    <cellStyle name="Nota 3 7 3 4 5 2 2 2" xfId="27792" xr:uid="{00000000-0005-0000-0000-0000946C0000}"/>
    <cellStyle name="Nota 3 7 3 4 5 2 3" xfId="27793" xr:uid="{00000000-0005-0000-0000-0000956C0000}"/>
    <cellStyle name="Nota 3 7 3 4 5 2 3 2" xfId="27794" xr:uid="{00000000-0005-0000-0000-0000966C0000}"/>
    <cellStyle name="Nota 3 7 3 4 5 2 4" xfId="27795" xr:uid="{00000000-0005-0000-0000-0000976C0000}"/>
    <cellStyle name="Nota 3 7 3 4 5 3" xfId="27796" xr:uid="{00000000-0005-0000-0000-0000986C0000}"/>
    <cellStyle name="Nota 3 7 3 4 5 3 2" xfId="27797" xr:uid="{00000000-0005-0000-0000-0000996C0000}"/>
    <cellStyle name="Nota 3 7 3 4 5 3 2 2" xfId="27798" xr:uid="{00000000-0005-0000-0000-00009A6C0000}"/>
    <cellStyle name="Nota 3 7 3 4 5 3 3" xfId="27799" xr:uid="{00000000-0005-0000-0000-00009B6C0000}"/>
    <cellStyle name="Nota 3 7 3 4 5 4" xfId="27800" xr:uid="{00000000-0005-0000-0000-00009C6C0000}"/>
    <cellStyle name="Nota 3 7 3 4 5 4 2" xfId="27801" xr:uid="{00000000-0005-0000-0000-00009D6C0000}"/>
    <cellStyle name="Nota 3 7 3 4 5 5" xfId="27802" xr:uid="{00000000-0005-0000-0000-00009E6C0000}"/>
    <cellStyle name="Nota 3 7 3 4 5 5 2" xfId="27803" xr:uid="{00000000-0005-0000-0000-00009F6C0000}"/>
    <cellStyle name="Nota 3 7 3 4 5 6" xfId="27804" xr:uid="{00000000-0005-0000-0000-0000A06C0000}"/>
    <cellStyle name="Nota 3 7 3 4 6" xfId="27805" xr:uid="{00000000-0005-0000-0000-0000A16C0000}"/>
    <cellStyle name="Nota 3 7 3 4 6 2" xfId="27806" xr:uid="{00000000-0005-0000-0000-0000A26C0000}"/>
    <cellStyle name="Nota 3 7 3 4 6 2 2" xfId="27807" xr:uid="{00000000-0005-0000-0000-0000A36C0000}"/>
    <cellStyle name="Nota 3 7 3 4 6 2 2 2" xfId="27808" xr:uid="{00000000-0005-0000-0000-0000A46C0000}"/>
    <cellStyle name="Nota 3 7 3 4 6 2 3" xfId="27809" xr:uid="{00000000-0005-0000-0000-0000A56C0000}"/>
    <cellStyle name="Nota 3 7 3 4 6 2 3 2" xfId="27810" xr:uid="{00000000-0005-0000-0000-0000A66C0000}"/>
    <cellStyle name="Nota 3 7 3 4 6 2 4" xfId="27811" xr:uid="{00000000-0005-0000-0000-0000A76C0000}"/>
    <cellStyle name="Nota 3 7 3 4 6 3" xfId="27812" xr:uid="{00000000-0005-0000-0000-0000A86C0000}"/>
    <cellStyle name="Nota 3 7 3 4 6 3 2" xfId="27813" xr:uid="{00000000-0005-0000-0000-0000A96C0000}"/>
    <cellStyle name="Nota 3 7 3 4 6 4" xfId="27814" xr:uid="{00000000-0005-0000-0000-0000AA6C0000}"/>
    <cellStyle name="Nota 3 7 3 4 6 4 2" xfId="27815" xr:uid="{00000000-0005-0000-0000-0000AB6C0000}"/>
    <cellStyle name="Nota 3 7 3 4 6 5" xfId="27816" xr:uid="{00000000-0005-0000-0000-0000AC6C0000}"/>
    <cellStyle name="Nota 3 7 3 4 7" xfId="27817" xr:uid="{00000000-0005-0000-0000-0000AD6C0000}"/>
    <cellStyle name="Nota 3 7 3 4 7 2" xfId="27818" xr:uid="{00000000-0005-0000-0000-0000AE6C0000}"/>
    <cellStyle name="Nota 3 7 3 4 7 2 2" xfId="27819" xr:uid="{00000000-0005-0000-0000-0000AF6C0000}"/>
    <cellStyle name="Nota 3 7 3 4 7 3" xfId="27820" xr:uid="{00000000-0005-0000-0000-0000B06C0000}"/>
    <cellStyle name="Nota 3 7 3 4 7 3 2" xfId="27821" xr:uid="{00000000-0005-0000-0000-0000B16C0000}"/>
    <cellStyle name="Nota 3 7 3 4 7 4" xfId="27822" xr:uid="{00000000-0005-0000-0000-0000B26C0000}"/>
    <cellStyle name="Nota 3 7 3 4 8" xfId="27823" xr:uid="{00000000-0005-0000-0000-0000B36C0000}"/>
    <cellStyle name="Nota 3 7 3 4 8 2" xfId="27824" xr:uid="{00000000-0005-0000-0000-0000B46C0000}"/>
    <cellStyle name="Nota 3 7 3 4 8 2 2" xfId="27825" xr:uid="{00000000-0005-0000-0000-0000B56C0000}"/>
    <cellStyle name="Nota 3 7 3 4 8 3" xfId="27826" xr:uid="{00000000-0005-0000-0000-0000B66C0000}"/>
    <cellStyle name="Nota 3 7 3 4 8 3 2" xfId="27827" xr:uid="{00000000-0005-0000-0000-0000B76C0000}"/>
    <cellStyle name="Nota 3 7 3 4 8 4" xfId="27828" xr:uid="{00000000-0005-0000-0000-0000B86C0000}"/>
    <cellStyle name="Nota 3 7 3 4 9" xfId="27829" xr:uid="{00000000-0005-0000-0000-0000B96C0000}"/>
    <cellStyle name="Nota 3 7 3 4 9 2" xfId="27830" xr:uid="{00000000-0005-0000-0000-0000BA6C0000}"/>
    <cellStyle name="Nota 3 7 3 4 9 2 2" xfId="27831" xr:uid="{00000000-0005-0000-0000-0000BB6C0000}"/>
    <cellStyle name="Nota 3 7 3 4 9 3" xfId="27832" xr:uid="{00000000-0005-0000-0000-0000BC6C0000}"/>
    <cellStyle name="Nota 3 7 3 5" xfId="27833" xr:uid="{00000000-0005-0000-0000-0000BD6C0000}"/>
    <cellStyle name="Nota 3 7 3 5 2" xfId="27834" xr:uid="{00000000-0005-0000-0000-0000BE6C0000}"/>
    <cellStyle name="Nota 3 7 3 5 2 2" xfId="27835" xr:uid="{00000000-0005-0000-0000-0000BF6C0000}"/>
    <cellStyle name="Nota 3 7 3 5 2 2 2" xfId="27836" xr:uid="{00000000-0005-0000-0000-0000C06C0000}"/>
    <cellStyle name="Nota 3 7 3 5 2 3" xfId="27837" xr:uid="{00000000-0005-0000-0000-0000C16C0000}"/>
    <cellStyle name="Nota 3 7 3 5 3" xfId="27838" xr:uid="{00000000-0005-0000-0000-0000C26C0000}"/>
    <cellStyle name="Nota 3 7 3 5 3 2" xfId="27839" xr:uid="{00000000-0005-0000-0000-0000C36C0000}"/>
    <cellStyle name="Nota 3 7 3 5 3 2 2" xfId="27840" xr:uid="{00000000-0005-0000-0000-0000C46C0000}"/>
    <cellStyle name="Nota 3 7 3 5 3 3" xfId="27841" xr:uid="{00000000-0005-0000-0000-0000C56C0000}"/>
    <cellStyle name="Nota 3 7 3 5 4" xfId="27842" xr:uid="{00000000-0005-0000-0000-0000C66C0000}"/>
    <cellStyle name="Nota 3 7 3 5 4 2" xfId="27843" xr:uid="{00000000-0005-0000-0000-0000C76C0000}"/>
    <cellStyle name="Nota 3 7 3 5 4 2 2" xfId="27844" xr:uid="{00000000-0005-0000-0000-0000C86C0000}"/>
    <cellStyle name="Nota 3 7 3 5 4 3" xfId="27845" xr:uid="{00000000-0005-0000-0000-0000C96C0000}"/>
    <cellStyle name="Nota 3 7 3 5 5" xfId="27846" xr:uid="{00000000-0005-0000-0000-0000CA6C0000}"/>
    <cellStyle name="Nota 3 7 3 5 5 2" xfId="27847" xr:uid="{00000000-0005-0000-0000-0000CB6C0000}"/>
    <cellStyle name="Nota 3 7 3 5 5 2 2" xfId="27848" xr:uid="{00000000-0005-0000-0000-0000CC6C0000}"/>
    <cellStyle name="Nota 3 7 3 5 5 3" xfId="27849" xr:uid="{00000000-0005-0000-0000-0000CD6C0000}"/>
    <cellStyle name="Nota 3 7 3 5 6" xfId="27850" xr:uid="{00000000-0005-0000-0000-0000CE6C0000}"/>
    <cellStyle name="Nota 3 7 3 5 6 2" xfId="27851" xr:uid="{00000000-0005-0000-0000-0000CF6C0000}"/>
    <cellStyle name="Nota 3 7 3 5 6 2 2" xfId="27852" xr:uid="{00000000-0005-0000-0000-0000D06C0000}"/>
    <cellStyle name="Nota 3 7 3 5 6 3" xfId="27853" xr:uid="{00000000-0005-0000-0000-0000D16C0000}"/>
    <cellStyle name="Nota 3 7 3 5 7" xfId="27854" xr:uid="{00000000-0005-0000-0000-0000D26C0000}"/>
    <cellStyle name="Nota 3 7 3 5 7 2" xfId="27855" xr:uid="{00000000-0005-0000-0000-0000D36C0000}"/>
    <cellStyle name="Nota 3 7 3 5 8" xfId="27856" xr:uid="{00000000-0005-0000-0000-0000D46C0000}"/>
    <cellStyle name="Nota 3 7 3 5 8 2" xfId="27857" xr:uid="{00000000-0005-0000-0000-0000D56C0000}"/>
    <cellStyle name="Nota 3 7 3 5 9" xfId="27858" xr:uid="{00000000-0005-0000-0000-0000D66C0000}"/>
    <cellStyle name="Nota 3 7 3 6" xfId="27859" xr:uid="{00000000-0005-0000-0000-0000D76C0000}"/>
    <cellStyle name="Nota 3 7 3 6 2" xfId="27860" xr:uid="{00000000-0005-0000-0000-0000D86C0000}"/>
    <cellStyle name="Nota 3 7 3 6 2 2" xfId="27861" xr:uid="{00000000-0005-0000-0000-0000D96C0000}"/>
    <cellStyle name="Nota 3 7 3 6 3" xfId="27862" xr:uid="{00000000-0005-0000-0000-0000DA6C0000}"/>
    <cellStyle name="Nota 3 7 3 6 3 2" xfId="27863" xr:uid="{00000000-0005-0000-0000-0000DB6C0000}"/>
    <cellStyle name="Nota 3 7 3 6 4" xfId="27864" xr:uid="{00000000-0005-0000-0000-0000DC6C0000}"/>
    <cellStyle name="Nota 3 7 3 7" xfId="27865" xr:uid="{00000000-0005-0000-0000-0000DD6C0000}"/>
    <cellStyle name="Nota 3 7 3 7 2" xfId="27866" xr:uid="{00000000-0005-0000-0000-0000DE6C0000}"/>
    <cellStyle name="Nota 3 7 3 8" xfId="27867" xr:uid="{00000000-0005-0000-0000-0000DF6C0000}"/>
    <cellStyle name="Nota 3 7 3 8 2" xfId="27868" xr:uid="{00000000-0005-0000-0000-0000E06C0000}"/>
    <cellStyle name="Nota 3 7 3 9" xfId="27869" xr:uid="{00000000-0005-0000-0000-0000E16C0000}"/>
    <cellStyle name="Nota 3 7 4" xfId="27870" xr:uid="{00000000-0005-0000-0000-0000E26C0000}"/>
    <cellStyle name="Nota 3 7 4 10" xfId="27871" xr:uid="{00000000-0005-0000-0000-0000E36C0000}"/>
    <cellStyle name="Nota 3 7 4 10 2" xfId="27872" xr:uid="{00000000-0005-0000-0000-0000E46C0000}"/>
    <cellStyle name="Nota 3 7 4 11" xfId="27873" xr:uid="{00000000-0005-0000-0000-0000E56C0000}"/>
    <cellStyle name="Nota 3 7 4 11 2" xfId="27874" xr:uid="{00000000-0005-0000-0000-0000E66C0000}"/>
    <cellStyle name="Nota 3 7 4 12" xfId="27875" xr:uid="{00000000-0005-0000-0000-0000E76C0000}"/>
    <cellStyle name="Nota 3 7 4 2" xfId="27876" xr:uid="{00000000-0005-0000-0000-0000E86C0000}"/>
    <cellStyle name="Nota 3 7 4 2 2" xfId="27877" xr:uid="{00000000-0005-0000-0000-0000E96C0000}"/>
    <cellStyle name="Nota 3 7 4 2 2 2" xfId="27878" xr:uid="{00000000-0005-0000-0000-0000EA6C0000}"/>
    <cellStyle name="Nota 3 7 4 2 2 2 2" xfId="27879" xr:uid="{00000000-0005-0000-0000-0000EB6C0000}"/>
    <cellStyle name="Nota 3 7 4 2 2 3" xfId="27880" xr:uid="{00000000-0005-0000-0000-0000EC6C0000}"/>
    <cellStyle name="Nota 3 7 4 2 2 3 2" xfId="27881" xr:uid="{00000000-0005-0000-0000-0000ED6C0000}"/>
    <cellStyle name="Nota 3 7 4 2 2 4" xfId="27882" xr:uid="{00000000-0005-0000-0000-0000EE6C0000}"/>
    <cellStyle name="Nota 3 7 4 2 3" xfId="27883" xr:uid="{00000000-0005-0000-0000-0000EF6C0000}"/>
    <cellStyle name="Nota 3 7 4 2 3 2" xfId="27884" xr:uid="{00000000-0005-0000-0000-0000F06C0000}"/>
    <cellStyle name="Nota 3 7 4 2 3 2 2" xfId="27885" xr:uid="{00000000-0005-0000-0000-0000F16C0000}"/>
    <cellStyle name="Nota 3 7 4 2 3 3" xfId="27886" xr:uid="{00000000-0005-0000-0000-0000F26C0000}"/>
    <cellStyle name="Nota 3 7 4 2 4" xfId="27887" xr:uid="{00000000-0005-0000-0000-0000F36C0000}"/>
    <cellStyle name="Nota 3 7 4 2 4 2" xfId="27888" xr:uid="{00000000-0005-0000-0000-0000F46C0000}"/>
    <cellStyle name="Nota 3 7 4 2 5" xfId="27889" xr:uid="{00000000-0005-0000-0000-0000F56C0000}"/>
    <cellStyle name="Nota 3 7 4 2 5 2" xfId="27890" xr:uid="{00000000-0005-0000-0000-0000F66C0000}"/>
    <cellStyle name="Nota 3 7 4 2 6" xfId="27891" xr:uid="{00000000-0005-0000-0000-0000F76C0000}"/>
    <cellStyle name="Nota 3 7 4 3" xfId="27892" xr:uid="{00000000-0005-0000-0000-0000F86C0000}"/>
    <cellStyle name="Nota 3 7 4 3 2" xfId="27893" xr:uid="{00000000-0005-0000-0000-0000F96C0000}"/>
    <cellStyle name="Nota 3 7 4 3 2 2" xfId="27894" xr:uid="{00000000-0005-0000-0000-0000FA6C0000}"/>
    <cellStyle name="Nota 3 7 4 3 2 2 2" xfId="27895" xr:uid="{00000000-0005-0000-0000-0000FB6C0000}"/>
    <cellStyle name="Nota 3 7 4 3 2 3" xfId="27896" xr:uid="{00000000-0005-0000-0000-0000FC6C0000}"/>
    <cellStyle name="Nota 3 7 4 3 2 3 2" xfId="27897" xr:uid="{00000000-0005-0000-0000-0000FD6C0000}"/>
    <cellStyle name="Nota 3 7 4 3 2 4" xfId="27898" xr:uid="{00000000-0005-0000-0000-0000FE6C0000}"/>
    <cellStyle name="Nota 3 7 4 3 3" xfId="27899" xr:uid="{00000000-0005-0000-0000-0000FF6C0000}"/>
    <cellStyle name="Nota 3 7 4 3 3 2" xfId="27900" xr:uid="{00000000-0005-0000-0000-0000006D0000}"/>
    <cellStyle name="Nota 3 7 4 3 3 2 2" xfId="27901" xr:uid="{00000000-0005-0000-0000-0000016D0000}"/>
    <cellStyle name="Nota 3 7 4 3 3 3" xfId="27902" xr:uid="{00000000-0005-0000-0000-0000026D0000}"/>
    <cellStyle name="Nota 3 7 4 3 4" xfId="27903" xr:uid="{00000000-0005-0000-0000-0000036D0000}"/>
    <cellStyle name="Nota 3 7 4 3 4 2" xfId="27904" xr:uid="{00000000-0005-0000-0000-0000046D0000}"/>
    <cellStyle name="Nota 3 7 4 3 5" xfId="27905" xr:uid="{00000000-0005-0000-0000-0000056D0000}"/>
    <cellStyle name="Nota 3 7 4 3 5 2" xfId="27906" xr:uid="{00000000-0005-0000-0000-0000066D0000}"/>
    <cellStyle name="Nota 3 7 4 3 6" xfId="27907" xr:uid="{00000000-0005-0000-0000-0000076D0000}"/>
    <cellStyle name="Nota 3 7 4 4" xfId="27908" xr:uid="{00000000-0005-0000-0000-0000086D0000}"/>
    <cellStyle name="Nota 3 7 4 4 2" xfId="27909" xr:uid="{00000000-0005-0000-0000-0000096D0000}"/>
    <cellStyle name="Nota 3 7 4 4 2 2" xfId="27910" xr:uid="{00000000-0005-0000-0000-00000A6D0000}"/>
    <cellStyle name="Nota 3 7 4 4 2 2 2" xfId="27911" xr:uid="{00000000-0005-0000-0000-00000B6D0000}"/>
    <cellStyle name="Nota 3 7 4 4 2 3" xfId="27912" xr:uid="{00000000-0005-0000-0000-00000C6D0000}"/>
    <cellStyle name="Nota 3 7 4 4 2 3 2" xfId="27913" xr:uid="{00000000-0005-0000-0000-00000D6D0000}"/>
    <cellStyle name="Nota 3 7 4 4 2 4" xfId="27914" xr:uid="{00000000-0005-0000-0000-00000E6D0000}"/>
    <cellStyle name="Nota 3 7 4 4 3" xfId="27915" xr:uid="{00000000-0005-0000-0000-00000F6D0000}"/>
    <cellStyle name="Nota 3 7 4 4 3 2" xfId="27916" xr:uid="{00000000-0005-0000-0000-0000106D0000}"/>
    <cellStyle name="Nota 3 7 4 4 3 2 2" xfId="27917" xr:uid="{00000000-0005-0000-0000-0000116D0000}"/>
    <cellStyle name="Nota 3 7 4 4 3 3" xfId="27918" xr:uid="{00000000-0005-0000-0000-0000126D0000}"/>
    <cellStyle name="Nota 3 7 4 4 4" xfId="27919" xr:uid="{00000000-0005-0000-0000-0000136D0000}"/>
    <cellStyle name="Nota 3 7 4 4 4 2" xfId="27920" xr:uid="{00000000-0005-0000-0000-0000146D0000}"/>
    <cellStyle name="Nota 3 7 4 4 5" xfId="27921" xr:uid="{00000000-0005-0000-0000-0000156D0000}"/>
    <cellStyle name="Nota 3 7 4 4 5 2" xfId="27922" xr:uid="{00000000-0005-0000-0000-0000166D0000}"/>
    <cellStyle name="Nota 3 7 4 4 6" xfId="27923" xr:uid="{00000000-0005-0000-0000-0000176D0000}"/>
    <cellStyle name="Nota 3 7 4 5" xfId="27924" xr:uid="{00000000-0005-0000-0000-0000186D0000}"/>
    <cellStyle name="Nota 3 7 4 5 2" xfId="27925" xr:uid="{00000000-0005-0000-0000-0000196D0000}"/>
    <cellStyle name="Nota 3 7 4 5 2 2" xfId="27926" xr:uid="{00000000-0005-0000-0000-00001A6D0000}"/>
    <cellStyle name="Nota 3 7 4 5 2 2 2" xfId="27927" xr:uid="{00000000-0005-0000-0000-00001B6D0000}"/>
    <cellStyle name="Nota 3 7 4 5 2 3" xfId="27928" xr:uid="{00000000-0005-0000-0000-00001C6D0000}"/>
    <cellStyle name="Nota 3 7 4 5 2 3 2" xfId="27929" xr:uid="{00000000-0005-0000-0000-00001D6D0000}"/>
    <cellStyle name="Nota 3 7 4 5 2 4" xfId="27930" xr:uid="{00000000-0005-0000-0000-00001E6D0000}"/>
    <cellStyle name="Nota 3 7 4 5 3" xfId="27931" xr:uid="{00000000-0005-0000-0000-00001F6D0000}"/>
    <cellStyle name="Nota 3 7 4 5 3 2" xfId="27932" xr:uid="{00000000-0005-0000-0000-0000206D0000}"/>
    <cellStyle name="Nota 3 7 4 5 3 2 2" xfId="27933" xr:uid="{00000000-0005-0000-0000-0000216D0000}"/>
    <cellStyle name="Nota 3 7 4 5 3 3" xfId="27934" xr:uid="{00000000-0005-0000-0000-0000226D0000}"/>
    <cellStyle name="Nota 3 7 4 5 4" xfId="27935" xr:uid="{00000000-0005-0000-0000-0000236D0000}"/>
    <cellStyle name="Nota 3 7 4 5 4 2" xfId="27936" xr:uid="{00000000-0005-0000-0000-0000246D0000}"/>
    <cellStyle name="Nota 3 7 4 5 5" xfId="27937" xr:uid="{00000000-0005-0000-0000-0000256D0000}"/>
    <cellStyle name="Nota 3 7 4 5 5 2" xfId="27938" xr:uid="{00000000-0005-0000-0000-0000266D0000}"/>
    <cellStyle name="Nota 3 7 4 5 6" xfId="27939" xr:uid="{00000000-0005-0000-0000-0000276D0000}"/>
    <cellStyle name="Nota 3 7 4 6" xfId="27940" xr:uid="{00000000-0005-0000-0000-0000286D0000}"/>
    <cellStyle name="Nota 3 7 4 6 2" xfId="27941" xr:uid="{00000000-0005-0000-0000-0000296D0000}"/>
    <cellStyle name="Nota 3 7 4 6 2 2" xfId="27942" xr:uid="{00000000-0005-0000-0000-00002A6D0000}"/>
    <cellStyle name="Nota 3 7 4 6 2 2 2" xfId="27943" xr:uid="{00000000-0005-0000-0000-00002B6D0000}"/>
    <cellStyle name="Nota 3 7 4 6 2 3" xfId="27944" xr:uid="{00000000-0005-0000-0000-00002C6D0000}"/>
    <cellStyle name="Nota 3 7 4 6 2 3 2" xfId="27945" xr:uid="{00000000-0005-0000-0000-00002D6D0000}"/>
    <cellStyle name="Nota 3 7 4 6 2 4" xfId="27946" xr:uid="{00000000-0005-0000-0000-00002E6D0000}"/>
    <cellStyle name="Nota 3 7 4 6 3" xfId="27947" xr:uid="{00000000-0005-0000-0000-00002F6D0000}"/>
    <cellStyle name="Nota 3 7 4 6 3 2" xfId="27948" xr:uid="{00000000-0005-0000-0000-0000306D0000}"/>
    <cellStyle name="Nota 3 7 4 6 4" xfId="27949" xr:uid="{00000000-0005-0000-0000-0000316D0000}"/>
    <cellStyle name="Nota 3 7 4 6 4 2" xfId="27950" xr:uid="{00000000-0005-0000-0000-0000326D0000}"/>
    <cellStyle name="Nota 3 7 4 6 5" xfId="27951" xr:uid="{00000000-0005-0000-0000-0000336D0000}"/>
    <cellStyle name="Nota 3 7 4 7" xfId="27952" xr:uid="{00000000-0005-0000-0000-0000346D0000}"/>
    <cellStyle name="Nota 3 7 4 7 2" xfId="27953" xr:uid="{00000000-0005-0000-0000-0000356D0000}"/>
    <cellStyle name="Nota 3 7 4 7 2 2" xfId="27954" xr:uid="{00000000-0005-0000-0000-0000366D0000}"/>
    <cellStyle name="Nota 3 7 4 7 3" xfId="27955" xr:uid="{00000000-0005-0000-0000-0000376D0000}"/>
    <cellStyle name="Nota 3 7 4 7 3 2" xfId="27956" xr:uid="{00000000-0005-0000-0000-0000386D0000}"/>
    <cellStyle name="Nota 3 7 4 7 4" xfId="27957" xr:uid="{00000000-0005-0000-0000-0000396D0000}"/>
    <cellStyle name="Nota 3 7 4 8" xfId="27958" xr:uid="{00000000-0005-0000-0000-00003A6D0000}"/>
    <cellStyle name="Nota 3 7 4 8 2" xfId="27959" xr:uid="{00000000-0005-0000-0000-00003B6D0000}"/>
    <cellStyle name="Nota 3 7 4 8 2 2" xfId="27960" xr:uid="{00000000-0005-0000-0000-00003C6D0000}"/>
    <cellStyle name="Nota 3 7 4 8 3" xfId="27961" xr:uid="{00000000-0005-0000-0000-00003D6D0000}"/>
    <cellStyle name="Nota 3 7 4 8 3 2" xfId="27962" xr:uid="{00000000-0005-0000-0000-00003E6D0000}"/>
    <cellStyle name="Nota 3 7 4 8 4" xfId="27963" xr:uid="{00000000-0005-0000-0000-00003F6D0000}"/>
    <cellStyle name="Nota 3 7 4 9" xfId="27964" xr:uid="{00000000-0005-0000-0000-0000406D0000}"/>
    <cellStyle name="Nota 3 7 4 9 2" xfId="27965" xr:uid="{00000000-0005-0000-0000-0000416D0000}"/>
    <cellStyle name="Nota 3 7 4 9 2 2" xfId="27966" xr:uid="{00000000-0005-0000-0000-0000426D0000}"/>
    <cellStyle name="Nota 3 7 4 9 3" xfId="27967" xr:uid="{00000000-0005-0000-0000-0000436D0000}"/>
    <cellStyle name="Nota 3 7 5" xfId="27968" xr:uid="{00000000-0005-0000-0000-0000446D0000}"/>
    <cellStyle name="Nota 3 7 5 2" xfId="27969" xr:uid="{00000000-0005-0000-0000-0000456D0000}"/>
    <cellStyle name="Nota 3 7 5 2 2" xfId="27970" xr:uid="{00000000-0005-0000-0000-0000466D0000}"/>
    <cellStyle name="Nota 3 7 5 2 2 2" xfId="27971" xr:uid="{00000000-0005-0000-0000-0000476D0000}"/>
    <cellStyle name="Nota 3 7 5 2 2 2 2" xfId="27972" xr:uid="{00000000-0005-0000-0000-0000486D0000}"/>
    <cellStyle name="Nota 3 7 5 2 2 3" xfId="27973" xr:uid="{00000000-0005-0000-0000-0000496D0000}"/>
    <cellStyle name="Nota 3 7 5 2 3" xfId="27974" xr:uid="{00000000-0005-0000-0000-00004A6D0000}"/>
    <cellStyle name="Nota 3 7 5 2 3 2" xfId="27975" xr:uid="{00000000-0005-0000-0000-00004B6D0000}"/>
    <cellStyle name="Nota 3 7 5 2 4" xfId="27976" xr:uid="{00000000-0005-0000-0000-00004C6D0000}"/>
    <cellStyle name="Nota 3 7 5 2 4 2" xfId="27977" xr:uid="{00000000-0005-0000-0000-00004D6D0000}"/>
    <cellStyle name="Nota 3 7 5 2 5" xfId="27978" xr:uid="{00000000-0005-0000-0000-00004E6D0000}"/>
    <cellStyle name="Nota 3 7 5 3" xfId="27979" xr:uid="{00000000-0005-0000-0000-00004F6D0000}"/>
    <cellStyle name="Nota 3 7 5 3 2" xfId="27980" xr:uid="{00000000-0005-0000-0000-0000506D0000}"/>
    <cellStyle name="Nota 3 7 5 3 2 2" xfId="27981" xr:uid="{00000000-0005-0000-0000-0000516D0000}"/>
    <cellStyle name="Nota 3 7 5 3 3" xfId="27982" xr:uid="{00000000-0005-0000-0000-0000526D0000}"/>
    <cellStyle name="Nota 3 7 5 4" xfId="27983" xr:uid="{00000000-0005-0000-0000-0000536D0000}"/>
    <cellStyle name="Nota 3 7 5 4 2" xfId="27984" xr:uid="{00000000-0005-0000-0000-0000546D0000}"/>
    <cellStyle name="Nota 3 7 5 4 2 2" xfId="27985" xr:uid="{00000000-0005-0000-0000-0000556D0000}"/>
    <cellStyle name="Nota 3 7 5 4 3" xfId="27986" xr:uid="{00000000-0005-0000-0000-0000566D0000}"/>
    <cellStyle name="Nota 3 7 5 5" xfId="27987" xr:uid="{00000000-0005-0000-0000-0000576D0000}"/>
    <cellStyle name="Nota 3 7 5 5 2" xfId="27988" xr:uid="{00000000-0005-0000-0000-0000586D0000}"/>
    <cellStyle name="Nota 3 7 5 5 2 2" xfId="27989" xr:uid="{00000000-0005-0000-0000-0000596D0000}"/>
    <cellStyle name="Nota 3 7 5 5 3" xfId="27990" xr:uid="{00000000-0005-0000-0000-00005A6D0000}"/>
    <cellStyle name="Nota 3 7 5 6" xfId="27991" xr:uid="{00000000-0005-0000-0000-00005B6D0000}"/>
    <cellStyle name="Nota 3 7 5 6 2" xfId="27992" xr:uid="{00000000-0005-0000-0000-00005C6D0000}"/>
    <cellStyle name="Nota 3 7 5 6 2 2" xfId="27993" xr:uid="{00000000-0005-0000-0000-00005D6D0000}"/>
    <cellStyle name="Nota 3 7 5 6 3" xfId="27994" xr:uid="{00000000-0005-0000-0000-00005E6D0000}"/>
    <cellStyle name="Nota 3 7 5 7" xfId="27995" xr:uid="{00000000-0005-0000-0000-00005F6D0000}"/>
    <cellStyle name="Nota 3 7 5 7 2" xfId="27996" xr:uid="{00000000-0005-0000-0000-0000606D0000}"/>
    <cellStyle name="Nota 3 7 5 8" xfId="27997" xr:uid="{00000000-0005-0000-0000-0000616D0000}"/>
    <cellStyle name="Nota 3 7 5 8 2" xfId="27998" xr:uid="{00000000-0005-0000-0000-0000626D0000}"/>
    <cellStyle name="Nota 3 7 5 9" xfId="27999" xr:uid="{00000000-0005-0000-0000-0000636D0000}"/>
    <cellStyle name="Nota 3 7 6" xfId="28000" xr:uid="{00000000-0005-0000-0000-0000646D0000}"/>
    <cellStyle name="Nota 3 7 6 2" xfId="28001" xr:uid="{00000000-0005-0000-0000-0000656D0000}"/>
    <cellStyle name="Nota 3 7 6 2 2" xfId="28002" xr:uid="{00000000-0005-0000-0000-0000666D0000}"/>
    <cellStyle name="Nota 3 7 6 2 2 2" xfId="28003" xr:uid="{00000000-0005-0000-0000-0000676D0000}"/>
    <cellStyle name="Nota 3 7 6 2 2 2 2" xfId="28004" xr:uid="{00000000-0005-0000-0000-0000686D0000}"/>
    <cellStyle name="Nota 3 7 6 2 2 3" xfId="28005" xr:uid="{00000000-0005-0000-0000-0000696D0000}"/>
    <cellStyle name="Nota 3 7 6 2 3" xfId="28006" xr:uid="{00000000-0005-0000-0000-00006A6D0000}"/>
    <cellStyle name="Nota 3 7 6 2 3 2" xfId="28007" xr:uid="{00000000-0005-0000-0000-00006B6D0000}"/>
    <cellStyle name="Nota 3 7 6 2 4" xfId="28008" xr:uid="{00000000-0005-0000-0000-00006C6D0000}"/>
    <cellStyle name="Nota 3 7 6 2 4 2" xfId="28009" xr:uid="{00000000-0005-0000-0000-00006D6D0000}"/>
    <cellStyle name="Nota 3 7 6 2 5" xfId="28010" xr:uid="{00000000-0005-0000-0000-00006E6D0000}"/>
    <cellStyle name="Nota 3 7 6 3" xfId="28011" xr:uid="{00000000-0005-0000-0000-00006F6D0000}"/>
    <cellStyle name="Nota 3 7 6 3 2" xfId="28012" xr:uid="{00000000-0005-0000-0000-0000706D0000}"/>
    <cellStyle name="Nota 3 7 6 3 2 2" xfId="28013" xr:uid="{00000000-0005-0000-0000-0000716D0000}"/>
    <cellStyle name="Nota 3 7 6 3 3" xfId="28014" xr:uid="{00000000-0005-0000-0000-0000726D0000}"/>
    <cellStyle name="Nota 3 7 6 4" xfId="28015" xr:uid="{00000000-0005-0000-0000-0000736D0000}"/>
    <cellStyle name="Nota 3 7 6 4 2" xfId="28016" xr:uid="{00000000-0005-0000-0000-0000746D0000}"/>
    <cellStyle name="Nota 3 7 6 4 2 2" xfId="28017" xr:uid="{00000000-0005-0000-0000-0000756D0000}"/>
    <cellStyle name="Nota 3 7 6 4 3" xfId="28018" xr:uid="{00000000-0005-0000-0000-0000766D0000}"/>
    <cellStyle name="Nota 3 7 6 5" xfId="28019" xr:uid="{00000000-0005-0000-0000-0000776D0000}"/>
    <cellStyle name="Nota 3 7 6 5 2" xfId="28020" xr:uid="{00000000-0005-0000-0000-0000786D0000}"/>
    <cellStyle name="Nota 3 7 6 5 2 2" xfId="28021" xr:uid="{00000000-0005-0000-0000-0000796D0000}"/>
    <cellStyle name="Nota 3 7 6 5 3" xfId="28022" xr:uid="{00000000-0005-0000-0000-00007A6D0000}"/>
    <cellStyle name="Nota 3 7 6 6" xfId="28023" xr:uid="{00000000-0005-0000-0000-00007B6D0000}"/>
    <cellStyle name="Nota 3 7 6 6 2" xfId="28024" xr:uid="{00000000-0005-0000-0000-00007C6D0000}"/>
    <cellStyle name="Nota 3 7 6 6 2 2" xfId="28025" xr:uid="{00000000-0005-0000-0000-00007D6D0000}"/>
    <cellStyle name="Nota 3 7 6 6 3" xfId="28026" xr:uid="{00000000-0005-0000-0000-00007E6D0000}"/>
    <cellStyle name="Nota 3 7 6 7" xfId="28027" xr:uid="{00000000-0005-0000-0000-00007F6D0000}"/>
    <cellStyle name="Nota 3 7 6 7 2" xfId="28028" xr:uid="{00000000-0005-0000-0000-0000806D0000}"/>
    <cellStyle name="Nota 3 7 6 8" xfId="28029" xr:uid="{00000000-0005-0000-0000-0000816D0000}"/>
    <cellStyle name="Nota 3 7 6 8 2" xfId="28030" xr:uid="{00000000-0005-0000-0000-0000826D0000}"/>
    <cellStyle name="Nota 3 7 6 9" xfId="28031" xr:uid="{00000000-0005-0000-0000-0000836D0000}"/>
    <cellStyle name="Nota 3 7 7" xfId="28032" xr:uid="{00000000-0005-0000-0000-0000846D0000}"/>
    <cellStyle name="Nota 3 7 7 2" xfId="28033" xr:uid="{00000000-0005-0000-0000-0000856D0000}"/>
    <cellStyle name="Nota 3 7 7 2 2" xfId="28034" xr:uid="{00000000-0005-0000-0000-0000866D0000}"/>
    <cellStyle name="Nota 3 7 7 2 2 2" xfId="28035" xr:uid="{00000000-0005-0000-0000-0000876D0000}"/>
    <cellStyle name="Nota 3 7 7 2 3" xfId="28036" xr:uid="{00000000-0005-0000-0000-0000886D0000}"/>
    <cellStyle name="Nota 3 7 7 2 3 2" xfId="28037" xr:uid="{00000000-0005-0000-0000-0000896D0000}"/>
    <cellStyle name="Nota 3 7 7 2 4" xfId="28038" xr:uid="{00000000-0005-0000-0000-00008A6D0000}"/>
    <cellStyle name="Nota 3 7 7 3" xfId="28039" xr:uid="{00000000-0005-0000-0000-00008B6D0000}"/>
    <cellStyle name="Nota 3 7 7 3 2" xfId="28040" xr:uid="{00000000-0005-0000-0000-00008C6D0000}"/>
    <cellStyle name="Nota 3 7 7 4" xfId="28041" xr:uid="{00000000-0005-0000-0000-00008D6D0000}"/>
    <cellStyle name="Nota 3 7 7 4 2" xfId="28042" xr:uid="{00000000-0005-0000-0000-00008E6D0000}"/>
    <cellStyle name="Nota 3 7 7 5" xfId="28043" xr:uid="{00000000-0005-0000-0000-00008F6D0000}"/>
    <cellStyle name="Nota 3 7 8" xfId="28044" xr:uid="{00000000-0005-0000-0000-0000906D0000}"/>
    <cellStyle name="Nota 3 7 8 2" xfId="28045" xr:uid="{00000000-0005-0000-0000-0000916D0000}"/>
    <cellStyle name="Nota 3 7 8 2 2" xfId="28046" xr:uid="{00000000-0005-0000-0000-0000926D0000}"/>
    <cellStyle name="Nota 3 7 8 2 2 2" xfId="28047" xr:uid="{00000000-0005-0000-0000-0000936D0000}"/>
    <cellStyle name="Nota 3 7 8 2 3" xfId="28048" xr:uid="{00000000-0005-0000-0000-0000946D0000}"/>
    <cellStyle name="Nota 3 7 8 2 3 2" xfId="28049" xr:uid="{00000000-0005-0000-0000-0000956D0000}"/>
    <cellStyle name="Nota 3 7 8 2 4" xfId="28050" xr:uid="{00000000-0005-0000-0000-0000966D0000}"/>
    <cellStyle name="Nota 3 7 8 3" xfId="28051" xr:uid="{00000000-0005-0000-0000-0000976D0000}"/>
    <cellStyle name="Nota 3 7 8 3 2" xfId="28052" xr:uid="{00000000-0005-0000-0000-0000986D0000}"/>
    <cellStyle name="Nota 3 7 8 4" xfId="28053" xr:uid="{00000000-0005-0000-0000-0000996D0000}"/>
    <cellStyle name="Nota 3 7 8 4 2" xfId="28054" xr:uid="{00000000-0005-0000-0000-00009A6D0000}"/>
    <cellStyle name="Nota 3 7 8 5" xfId="28055" xr:uid="{00000000-0005-0000-0000-00009B6D0000}"/>
    <cellStyle name="Nota 3 7 9" xfId="28056" xr:uid="{00000000-0005-0000-0000-00009C6D0000}"/>
    <cellStyle name="Nota 3 7 9 2" xfId="28057" xr:uid="{00000000-0005-0000-0000-00009D6D0000}"/>
    <cellStyle name="Nota 3 7 9 2 2" xfId="28058" xr:uid="{00000000-0005-0000-0000-00009E6D0000}"/>
    <cellStyle name="Nota 3 7 9 3" xfId="28059" xr:uid="{00000000-0005-0000-0000-00009F6D0000}"/>
    <cellStyle name="Nota 3 7 9 3 2" xfId="28060" xr:uid="{00000000-0005-0000-0000-0000A06D0000}"/>
    <cellStyle name="Nota 3 7 9 4" xfId="28061" xr:uid="{00000000-0005-0000-0000-0000A16D0000}"/>
    <cellStyle name="Nota 3 8" xfId="28062" xr:uid="{00000000-0005-0000-0000-0000A26D0000}"/>
    <cellStyle name="Nota 3 8 10" xfId="28063" xr:uid="{00000000-0005-0000-0000-0000A36D0000}"/>
    <cellStyle name="Nota 3 8 10 2" xfId="28064" xr:uid="{00000000-0005-0000-0000-0000A46D0000}"/>
    <cellStyle name="Nota 3 8 10 2 2" xfId="28065" xr:uid="{00000000-0005-0000-0000-0000A56D0000}"/>
    <cellStyle name="Nota 3 8 10 3" xfId="28066" xr:uid="{00000000-0005-0000-0000-0000A66D0000}"/>
    <cellStyle name="Nota 3 8 10 3 2" xfId="28067" xr:uid="{00000000-0005-0000-0000-0000A76D0000}"/>
    <cellStyle name="Nota 3 8 10 4" xfId="28068" xr:uid="{00000000-0005-0000-0000-0000A86D0000}"/>
    <cellStyle name="Nota 3 8 11" xfId="28069" xr:uid="{00000000-0005-0000-0000-0000A96D0000}"/>
    <cellStyle name="Nota 3 8 11 2" xfId="28070" xr:uid="{00000000-0005-0000-0000-0000AA6D0000}"/>
    <cellStyle name="Nota 3 8 11 2 2" xfId="28071" xr:uid="{00000000-0005-0000-0000-0000AB6D0000}"/>
    <cellStyle name="Nota 3 8 11 3" xfId="28072" xr:uid="{00000000-0005-0000-0000-0000AC6D0000}"/>
    <cellStyle name="Nota 3 8 11 3 2" xfId="28073" xr:uid="{00000000-0005-0000-0000-0000AD6D0000}"/>
    <cellStyle name="Nota 3 8 11 4" xfId="28074" xr:uid="{00000000-0005-0000-0000-0000AE6D0000}"/>
    <cellStyle name="Nota 3 8 12" xfId="28075" xr:uid="{00000000-0005-0000-0000-0000AF6D0000}"/>
    <cellStyle name="Nota 3 8 12 2" xfId="28076" xr:uid="{00000000-0005-0000-0000-0000B06D0000}"/>
    <cellStyle name="Nota 3 8 12 2 2" xfId="28077" xr:uid="{00000000-0005-0000-0000-0000B16D0000}"/>
    <cellStyle name="Nota 3 8 12 3" xfId="28078" xr:uid="{00000000-0005-0000-0000-0000B26D0000}"/>
    <cellStyle name="Nota 3 8 13" xfId="28079" xr:uid="{00000000-0005-0000-0000-0000B36D0000}"/>
    <cellStyle name="Nota 3 8 13 2" xfId="28080" xr:uid="{00000000-0005-0000-0000-0000B46D0000}"/>
    <cellStyle name="Nota 3 8 14" xfId="28081" xr:uid="{00000000-0005-0000-0000-0000B56D0000}"/>
    <cellStyle name="Nota 3 8 14 2" xfId="28082" xr:uid="{00000000-0005-0000-0000-0000B66D0000}"/>
    <cellStyle name="Nota 3 8 15" xfId="28083" xr:uid="{00000000-0005-0000-0000-0000B76D0000}"/>
    <cellStyle name="Nota 3 8 2" xfId="28084" xr:uid="{00000000-0005-0000-0000-0000B86D0000}"/>
    <cellStyle name="Nota 3 8 2 2" xfId="28085" xr:uid="{00000000-0005-0000-0000-0000B96D0000}"/>
    <cellStyle name="Nota 3 8 2 2 10" xfId="28086" xr:uid="{00000000-0005-0000-0000-0000BA6D0000}"/>
    <cellStyle name="Nota 3 8 2 2 10 2" xfId="28087" xr:uid="{00000000-0005-0000-0000-0000BB6D0000}"/>
    <cellStyle name="Nota 3 8 2 2 11" xfId="28088" xr:uid="{00000000-0005-0000-0000-0000BC6D0000}"/>
    <cellStyle name="Nota 3 8 2 2 11 2" xfId="28089" xr:uid="{00000000-0005-0000-0000-0000BD6D0000}"/>
    <cellStyle name="Nota 3 8 2 2 12" xfId="28090" xr:uid="{00000000-0005-0000-0000-0000BE6D0000}"/>
    <cellStyle name="Nota 3 8 2 2 2" xfId="28091" xr:uid="{00000000-0005-0000-0000-0000BF6D0000}"/>
    <cellStyle name="Nota 3 8 2 2 2 2" xfId="28092" xr:uid="{00000000-0005-0000-0000-0000C06D0000}"/>
    <cellStyle name="Nota 3 8 2 2 2 2 2" xfId="28093" xr:uid="{00000000-0005-0000-0000-0000C16D0000}"/>
    <cellStyle name="Nota 3 8 2 2 2 2 2 2" xfId="28094" xr:uid="{00000000-0005-0000-0000-0000C26D0000}"/>
    <cellStyle name="Nota 3 8 2 2 2 2 3" xfId="28095" xr:uid="{00000000-0005-0000-0000-0000C36D0000}"/>
    <cellStyle name="Nota 3 8 2 2 2 2 3 2" xfId="28096" xr:uid="{00000000-0005-0000-0000-0000C46D0000}"/>
    <cellStyle name="Nota 3 8 2 2 2 2 4" xfId="28097" xr:uid="{00000000-0005-0000-0000-0000C56D0000}"/>
    <cellStyle name="Nota 3 8 2 2 2 3" xfId="28098" xr:uid="{00000000-0005-0000-0000-0000C66D0000}"/>
    <cellStyle name="Nota 3 8 2 2 2 3 2" xfId="28099" xr:uid="{00000000-0005-0000-0000-0000C76D0000}"/>
    <cellStyle name="Nota 3 8 2 2 2 3 2 2" xfId="28100" xr:uid="{00000000-0005-0000-0000-0000C86D0000}"/>
    <cellStyle name="Nota 3 8 2 2 2 3 3" xfId="28101" xr:uid="{00000000-0005-0000-0000-0000C96D0000}"/>
    <cellStyle name="Nota 3 8 2 2 2 4" xfId="28102" xr:uid="{00000000-0005-0000-0000-0000CA6D0000}"/>
    <cellStyle name="Nota 3 8 2 2 2 4 2" xfId="28103" xr:uid="{00000000-0005-0000-0000-0000CB6D0000}"/>
    <cellStyle name="Nota 3 8 2 2 2 5" xfId="28104" xr:uid="{00000000-0005-0000-0000-0000CC6D0000}"/>
    <cellStyle name="Nota 3 8 2 2 2 5 2" xfId="28105" xr:uid="{00000000-0005-0000-0000-0000CD6D0000}"/>
    <cellStyle name="Nota 3 8 2 2 2 6" xfId="28106" xr:uid="{00000000-0005-0000-0000-0000CE6D0000}"/>
    <cellStyle name="Nota 3 8 2 2 3" xfId="28107" xr:uid="{00000000-0005-0000-0000-0000CF6D0000}"/>
    <cellStyle name="Nota 3 8 2 2 3 2" xfId="28108" xr:uid="{00000000-0005-0000-0000-0000D06D0000}"/>
    <cellStyle name="Nota 3 8 2 2 3 2 2" xfId="28109" xr:uid="{00000000-0005-0000-0000-0000D16D0000}"/>
    <cellStyle name="Nota 3 8 2 2 3 2 2 2" xfId="28110" xr:uid="{00000000-0005-0000-0000-0000D26D0000}"/>
    <cellStyle name="Nota 3 8 2 2 3 2 3" xfId="28111" xr:uid="{00000000-0005-0000-0000-0000D36D0000}"/>
    <cellStyle name="Nota 3 8 2 2 3 2 3 2" xfId="28112" xr:uid="{00000000-0005-0000-0000-0000D46D0000}"/>
    <cellStyle name="Nota 3 8 2 2 3 2 4" xfId="28113" xr:uid="{00000000-0005-0000-0000-0000D56D0000}"/>
    <cellStyle name="Nota 3 8 2 2 3 3" xfId="28114" xr:uid="{00000000-0005-0000-0000-0000D66D0000}"/>
    <cellStyle name="Nota 3 8 2 2 3 3 2" xfId="28115" xr:uid="{00000000-0005-0000-0000-0000D76D0000}"/>
    <cellStyle name="Nota 3 8 2 2 3 3 2 2" xfId="28116" xr:uid="{00000000-0005-0000-0000-0000D86D0000}"/>
    <cellStyle name="Nota 3 8 2 2 3 3 3" xfId="28117" xr:uid="{00000000-0005-0000-0000-0000D96D0000}"/>
    <cellStyle name="Nota 3 8 2 2 3 4" xfId="28118" xr:uid="{00000000-0005-0000-0000-0000DA6D0000}"/>
    <cellStyle name="Nota 3 8 2 2 3 4 2" xfId="28119" xr:uid="{00000000-0005-0000-0000-0000DB6D0000}"/>
    <cellStyle name="Nota 3 8 2 2 3 5" xfId="28120" xr:uid="{00000000-0005-0000-0000-0000DC6D0000}"/>
    <cellStyle name="Nota 3 8 2 2 3 5 2" xfId="28121" xr:uid="{00000000-0005-0000-0000-0000DD6D0000}"/>
    <cellStyle name="Nota 3 8 2 2 3 6" xfId="28122" xr:uid="{00000000-0005-0000-0000-0000DE6D0000}"/>
    <cellStyle name="Nota 3 8 2 2 4" xfId="28123" xr:uid="{00000000-0005-0000-0000-0000DF6D0000}"/>
    <cellStyle name="Nota 3 8 2 2 4 2" xfId="28124" xr:uid="{00000000-0005-0000-0000-0000E06D0000}"/>
    <cellStyle name="Nota 3 8 2 2 4 2 2" xfId="28125" xr:uid="{00000000-0005-0000-0000-0000E16D0000}"/>
    <cellStyle name="Nota 3 8 2 2 4 2 2 2" xfId="28126" xr:uid="{00000000-0005-0000-0000-0000E26D0000}"/>
    <cellStyle name="Nota 3 8 2 2 4 2 3" xfId="28127" xr:uid="{00000000-0005-0000-0000-0000E36D0000}"/>
    <cellStyle name="Nota 3 8 2 2 4 2 3 2" xfId="28128" xr:uid="{00000000-0005-0000-0000-0000E46D0000}"/>
    <cellStyle name="Nota 3 8 2 2 4 2 4" xfId="28129" xr:uid="{00000000-0005-0000-0000-0000E56D0000}"/>
    <cellStyle name="Nota 3 8 2 2 4 3" xfId="28130" xr:uid="{00000000-0005-0000-0000-0000E66D0000}"/>
    <cellStyle name="Nota 3 8 2 2 4 3 2" xfId="28131" xr:uid="{00000000-0005-0000-0000-0000E76D0000}"/>
    <cellStyle name="Nota 3 8 2 2 4 3 2 2" xfId="28132" xr:uid="{00000000-0005-0000-0000-0000E86D0000}"/>
    <cellStyle name="Nota 3 8 2 2 4 3 3" xfId="28133" xr:uid="{00000000-0005-0000-0000-0000E96D0000}"/>
    <cellStyle name="Nota 3 8 2 2 4 4" xfId="28134" xr:uid="{00000000-0005-0000-0000-0000EA6D0000}"/>
    <cellStyle name="Nota 3 8 2 2 4 4 2" xfId="28135" xr:uid="{00000000-0005-0000-0000-0000EB6D0000}"/>
    <cellStyle name="Nota 3 8 2 2 4 5" xfId="28136" xr:uid="{00000000-0005-0000-0000-0000EC6D0000}"/>
    <cellStyle name="Nota 3 8 2 2 4 5 2" xfId="28137" xr:uid="{00000000-0005-0000-0000-0000ED6D0000}"/>
    <cellStyle name="Nota 3 8 2 2 4 6" xfId="28138" xr:uid="{00000000-0005-0000-0000-0000EE6D0000}"/>
    <cellStyle name="Nota 3 8 2 2 5" xfId="28139" xr:uid="{00000000-0005-0000-0000-0000EF6D0000}"/>
    <cellStyle name="Nota 3 8 2 2 5 2" xfId="28140" xr:uid="{00000000-0005-0000-0000-0000F06D0000}"/>
    <cellStyle name="Nota 3 8 2 2 5 2 2" xfId="28141" xr:uid="{00000000-0005-0000-0000-0000F16D0000}"/>
    <cellStyle name="Nota 3 8 2 2 5 2 2 2" xfId="28142" xr:uid="{00000000-0005-0000-0000-0000F26D0000}"/>
    <cellStyle name="Nota 3 8 2 2 5 2 3" xfId="28143" xr:uid="{00000000-0005-0000-0000-0000F36D0000}"/>
    <cellStyle name="Nota 3 8 2 2 5 2 3 2" xfId="28144" xr:uid="{00000000-0005-0000-0000-0000F46D0000}"/>
    <cellStyle name="Nota 3 8 2 2 5 2 4" xfId="28145" xr:uid="{00000000-0005-0000-0000-0000F56D0000}"/>
    <cellStyle name="Nota 3 8 2 2 5 3" xfId="28146" xr:uid="{00000000-0005-0000-0000-0000F66D0000}"/>
    <cellStyle name="Nota 3 8 2 2 5 3 2" xfId="28147" xr:uid="{00000000-0005-0000-0000-0000F76D0000}"/>
    <cellStyle name="Nota 3 8 2 2 5 3 2 2" xfId="28148" xr:uid="{00000000-0005-0000-0000-0000F86D0000}"/>
    <cellStyle name="Nota 3 8 2 2 5 3 3" xfId="28149" xr:uid="{00000000-0005-0000-0000-0000F96D0000}"/>
    <cellStyle name="Nota 3 8 2 2 5 4" xfId="28150" xr:uid="{00000000-0005-0000-0000-0000FA6D0000}"/>
    <cellStyle name="Nota 3 8 2 2 5 4 2" xfId="28151" xr:uid="{00000000-0005-0000-0000-0000FB6D0000}"/>
    <cellStyle name="Nota 3 8 2 2 5 5" xfId="28152" xr:uid="{00000000-0005-0000-0000-0000FC6D0000}"/>
    <cellStyle name="Nota 3 8 2 2 5 5 2" xfId="28153" xr:uid="{00000000-0005-0000-0000-0000FD6D0000}"/>
    <cellStyle name="Nota 3 8 2 2 5 6" xfId="28154" xr:uid="{00000000-0005-0000-0000-0000FE6D0000}"/>
    <cellStyle name="Nota 3 8 2 2 6" xfId="28155" xr:uid="{00000000-0005-0000-0000-0000FF6D0000}"/>
    <cellStyle name="Nota 3 8 2 2 6 2" xfId="28156" xr:uid="{00000000-0005-0000-0000-0000006E0000}"/>
    <cellStyle name="Nota 3 8 2 2 6 2 2" xfId="28157" xr:uid="{00000000-0005-0000-0000-0000016E0000}"/>
    <cellStyle name="Nota 3 8 2 2 6 2 2 2" xfId="28158" xr:uid="{00000000-0005-0000-0000-0000026E0000}"/>
    <cellStyle name="Nota 3 8 2 2 6 2 3" xfId="28159" xr:uid="{00000000-0005-0000-0000-0000036E0000}"/>
    <cellStyle name="Nota 3 8 2 2 6 2 3 2" xfId="28160" xr:uid="{00000000-0005-0000-0000-0000046E0000}"/>
    <cellStyle name="Nota 3 8 2 2 6 2 4" xfId="28161" xr:uid="{00000000-0005-0000-0000-0000056E0000}"/>
    <cellStyle name="Nota 3 8 2 2 6 3" xfId="28162" xr:uid="{00000000-0005-0000-0000-0000066E0000}"/>
    <cellStyle name="Nota 3 8 2 2 6 3 2" xfId="28163" xr:uid="{00000000-0005-0000-0000-0000076E0000}"/>
    <cellStyle name="Nota 3 8 2 2 6 4" xfId="28164" xr:uid="{00000000-0005-0000-0000-0000086E0000}"/>
    <cellStyle name="Nota 3 8 2 2 6 4 2" xfId="28165" xr:uid="{00000000-0005-0000-0000-0000096E0000}"/>
    <cellStyle name="Nota 3 8 2 2 6 5" xfId="28166" xr:uid="{00000000-0005-0000-0000-00000A6E0000}"/>
    <cellStyle name="Nota 3 8 2 2 7" xfId="28167" xr:uid="{00000000-0005-0000-0000-00000B6E0000}"/>
    <cellStyle name="Nota 3 8 2 2 7 2" xfId="28168" xr:uid="{00000000-0005-0000-0000-00000C6E0000}"/>
    <cellStyle name="Nota 3 8 2 2 7 2 2" xfId="28169" xr:uid="{00000000-0005-0000-0000-00000D6E0000}"/>
    <cellStyle name="Nota 3 8 2 2 7 3" xfId="28170" xr:uid="{00000000-0005-0000-0000-00000E6E0000}"/>
    <cellStyle name="Nota 3 8 2 2 7 3 2" xfId="28171" xr:uid="{00000000-0005-0000-0000-00000F6E0000}"/>
    <cellStyle name="Nota 3 8 2 2 7 4" xfId="28172" xr:uid="{00000000-0005-0000-0000-0000106E0000}"/>
    <cellStyle name="Nota 3 8 2 2 8" xfId="28173" xr:uid="{00000000-0005-0000-0000-0000116E0000}"/>
    <cellStyle name="Nota 3 8 2 2 8 2" xfId="28174" xr:uid="{00000000-0005-0000-0000-0000126E0000}"/>
    <cellStyle name="Nota 3 8 2 2 8 2 2" xfId="28175" xr:uid="{00000000-0005-0000-0000-0000136E0000}"/>
    <cellStyle name="Nota 3 8 2 2 8 3" xfId="28176" xr:uid="{00000000-0005-0000-0000-0000146E0000}"/>
    <cellStyle name="Nota 3 8 2 2 8 3 2" xfId="28177" xr:uid="{00000000-0005-0000-0000-0000156E0000}"/>
    <cellStyle name="Nota 3 8 2 2 8 4" xfId="28178" xr:uid="{00000000-0005-0000-0000-0000166E0000}"/>
    <cellStyle name="Nota 3 8 2 2 9" xfId="28179" xr:uid="{00000000-0005-0000-0000-0000176E0000}"/>
    <cellStyle name="Nota 3 8 2 2 9 2" xfId="28180" xr:uid="{00000000-0005-0000-0000-0000186E0000}"/>
    <cellStyle name="Nota 3 8 2 2 9 2 2" xfId="28181" xr:uid="{00000000-0005-0000-0000-0000196E0000}"/>
    <cellStyle name="Nota 3 8 2 2 9 3" xfId="28182" xr:uid="{00000000-0005-0000-0000-00001A6E0000}"/>
    <cellStyle name="Nota 3 8 2 3" xfId="28183" xr:uid="{00000000-0005-0000-0000-00001B6E0000}"/>
    <cellStyle name="Nota 3 8 2 3 10" xfId="28184" xr:uid="{00000000-0005-0000-0000-00001C6E0000}"/>
    <cellStyle name="Nota 3 8 2 3 10 2" xfId="28185" xr:uid="{00000000-0005-0000-0000-00001D6E0000}"/>
    <cellStyle name="Nota 3 8 2 3 11" xfId="28186" xr:uid="{00000000-0005-0000-0000-00001E6E0000}"/>
    <cellStyle name="Nota 3 8 2 3 11 2" xfId="28187" xr:uid="{00000000-0005-0000-0000-00001F6E0000}"/>
    <cellStyle name="Nota 3 8 2 3 12" xfId="28188" xr:uid="{00000000-0005-0000-0000-0000206E0000}"/>
    <cellStyle name="Nota 3 8 2 3 2" xfId="28189" xr:uid="{00000000-0005-0000-0000-0000216E0000}"/>
    <cellStyle name="Nota 3 8 2 3 2 2" xfId="28190" xr:uid="{00000000-0005-0000-0000-0000226E0000}"/>
    <cellStyle name="Nota 3 8 2 3 2 2 2" xfId="28191" xr:uid="{00000000-0005-0000-0000-0000236E0000}"/>
    <cellStyle name="Nota 3 8 2 3 2 2 2 2" xfId="28192" xr:uid="{00000000-0005-0000-0000-0000246E0000}"/>
    <cellStyle name="Nota 3 8 2 3 2 2 3" xfId="28193" xr:uid="{00000000-0005-0000-0000-0000256E0000}"/>
    <cellStyle name="Nota 3 8 2 3 2 2 3 2" xfId="28194" xr:uid="{00000000-0005-0000-0000-0000266E0000}"/>
    <cellStyle name="Nota 3 8 2 3 2 2 4" xfId="28195" xr:uid="{00000000-0005-0000-0000-0000276E0000}"/>
    <cellStyle name="Nota 3 8 2 3 2 3" xfId="28196" xr:uid="{00000000-0005-0000-0000-0000286E0000}"/>
    <cellStyle name="Nota 3 8 2 3 2 3 2" xfId="28197" xr:uid="{00000000-0005-0000-0000-0000296E0000}"/>
    <cellStyle name="Nota 3 8 2 3 2 3 2 2" xfId="28198" xr:uid="{00000000-0005-0000-0000-00002A6E0000}"/>
    <cellStyle name="Nota 3 8 2 3 2 3 3" xfId="28199" xr:uid="{00000000-0005-0000-0000-00002B6E0000}"/>
    <cellStyle name="Nota 3 8 2 3 2 4" xfId="28200" xr:uid="{00000000-0005-0000-0000-00002C6E0000}"/>
    <cellStyle name="Nota 3 8 2 3 2 4 2" xfId="28201" xr:uid="{00000000-0005-0000-0000-00002D6E0000}"/>
    <cellStyle name="Nota 3 8 2 3 2 5" xfId="28202" xr:uid="{00000000-0005-0000-0000-00002E6E0000}"/>
    <cellStyle name="Nota 3 8 2 3 2 5 2" xfId="28203" xr:uid="{00000000-0005-0000-0000-00002F6E0000}"/>
    <cellStyle name="Nota 3 8 2 3 2 6" xfId="28204" xr:uid="{00000000-0005-0000-0000-0000306E0000}"/>
    <cellStyle name="Nota 3 8 2 3 3" xfId="28205" xr:uid="{00000000-0005-0000-0000-0000316E0000}"/>
    <cellStyle name="Nota 3 8 2 3 3 2" xfId="28206" xr:uid="{00000000-0005-0000-0000-0000326E0000}"/>
    <cellStyle name="Nota 3 8 2 3 3 2 2" xfId="28207" xr:uid="{00000000-0005-0000-0000-0000336E0000}"/>
    <cellStyle name="Nota 3 8 2 3 3 2 2 2" xfId="28208" xr:uid="{00000000-0005-0000-0000-0000346E0000}"/>
    <cellStyle name="Nota 3 8 2 3 3 2 3" xfId="28209" xr:uid="{00000000-0005-0000-0000-0000356E0000}"/>
    <cellStyle name="Nota 3 8 2 3 3 2 3 2" xfId="28210" xr:uid="{00000000-0005-0000-0000-0000366E0000}"/>
    <cellStyle name="Nota 3 8 2 3 3 2 4" xfId="28211" xr:uid="{00000000-0005-0000-0000-0000376E0000}"/>
    <cellStyle name="Nota 3 8 2 3 3 3" xfId="28212" xr:uid="{00000000-0005-0000-0000-0000386E0000}"/>
    <cellStyle name="Nota 3 8 2 3 3 3 2" xfId="28213" xr:uid="{00000000-0005-0000-0000-0000396E0000}"/>
    <cellStyle name="Nota 3 8 2 3 3 3 2 2" xfId="28214" xr:uid="{00000000-0005-0000-0000-00003A6E0000}"/>
    <cellStyle name="Nota 3 8 2 3 3 3 3" xfId="28215" xr:uid="{00000000-0005-0000-0000-00003B6E0000}"/>
    <cellStyle name="Nota 3 8 2 3 3 4" xfId="28216" xr:uid="{00000000-0005-0000-0000-00003C6E0000}"/>
    <cellStyle name="Nota 3 8 2 3 3 4 2" xfId="28217" xr:uid="{00000000-0005-0000-0000-00003D6E0000}"/>
    <cellStyle name="Nota 3 8 2 3 3 5" xfId="28218" xr:uid="{00000000-0005-0000-0000-00003E6E0000}"/>
    <cellStyle name="Nota 3 8 2 3 3 5 2" xfId="28219" xr:uid="{00000000-0005-0000-0000-00003F6E0000}"/>
    <cellStyle name="Nota 3 8 2 3 3 6" xfId="28220" xr:uid="{00000000-0005-0000-0000-0000406E0000}"/>
    <cellStyle name="Nota 3 8 2 3 4" xfId="28221" xr:uid="{00000000-0005-0000-0000-0000416E0000}"/>
    <cellStyle name="Nota 3 8 2 3 4 2" xfId="28222" xr:uid="{00000000-0005-0000-0000-0000426E0000}"/>
    <cellStyle name="Nota 3 8 2 3 4 2 2" xfId="28223" xr:uid="{00000000-0005-0000-0000-0000436E0000}"/>
    <cellStyle name="Nota 3 8 2 3 4 2 2 2" xfId="28224" xr:uid="{00000000-0005-0000-0000-0000446E0000}"/>
    <cellStyle name="Nota 3 8 2 3 4 2 3" xfId="28225" xr:uid="{00000000-0005-0000-0000-0000456E0000}"/>
    <cellStyle name="Nota 3 8 2 3 4 2 3 2" xfId="28226" xr:uid="{00000000-0005-0000-0000-0000466E0000}"/>
    <cellStyle name="Nota 3 8 2 3 4 2 4" xfId="28227" xr:uid="{00000000-0005-0000-0000-0000476E0000}"/>
    <cellStyle name="Nota 3 8 2 3 4 3" xfId="28228" xr:uid="{00000000-0005-0000-0000-0000486E0000}"/>
    <cellStyle name="Nota 3 8 2 3 4 3 2" xfId="28229" xr:uid="{00000000-0005-0000-0000-0000496E0000}"/>
    <cellStyle name="Nota 3 8 2 3 4 3 2 2" xfId="28230" xr:uid="{00000000-0005-0000-0000-00004A6E0000}"/>
    <cellStyle name="Nota 3 8 2 3 4 3 3" xfId="28231" xr:uid="{00000000-0005-0000-0000-00004B6E0000}"/>
    <cellStyle name="Nota 3 8 2 3 4 4" xfId="28232" xr:uid="{00000000-0005-0000-0000-00004C6E0000}"/>
    <cellStyle name="Nota 3 8 2 3 4 4 2" xfId="28233" xr:uid="{00000000-0005-0000-0000-00004D6E0000}"/>
    <cellStyle name="Nota 3 8 2 3 4 5" xfId="28234" xr:uid="{00000000-0005-0000-0000-00004E6E0000}"/>
    <cellStyle name="Nota 3 8 2 3 4 5 2" xfId="28235" xr:uid="{00000000-0005-0000-0000-00004F6E0000}"/>
    <cellStyle name="Nota 3 8 2 3 4 6" xfId="28236" xr:uid="{00000000-0005-0000-0000-0000506E0000}"/>
    <cellStyle name="Nota 3 8 2 3 5" xfId="28237" xr:uid="{00000000-0005-0000-0000-0000516E0000}"/>
    <cellStyle name="Nota 3 8 2 3 5 2" xfId="28238" xr:uid="{00000000-0005-0000-0000-0000526E0000}"/>
    <cellStyle name="Nota 3 8 2 3 5 2 2" xfId="28239" xr:uid="{00000000-0005-0000-0000-0000536E0000}"/>
    <cellStyle name="Nota 3 8 2 3 5 2 2 2" xfId="28240" xr:uid="{00000000-0005-0000-0000-0000546E0000}"/>
    <cellStyle name="Nota 3 8 2 3 5 2 3" xfId="28241" xr:uid="{00000000-0005-0000-0000-0000556E0000}"/>
    <cellStyle name="Nota 3 8 2 3 5 2 3 2" xfId="28242" xr:uid="{00000000-0005-0000-0000-0000566E0000}"/>
    <cellStyle name="Nota 3 8 2 3 5 2 4" xfId="28243" xr:uid="{00000000-0005-0000-0000-0000576E0000}"/>
    <cellStyle name="Nota 3 8 2 3 5 3" xfId="28244" xr:uid="{00000000-0005-0000-0000-0000586E0000}"/>
    <cellStyle name="Nota 3 8 2 3 5 3 2" xfId="28245" xr:uid="{00000000-0005-0000-0000-0000596E0000}"/>
    <cellStyle name="Nota 3 8 2 3 5 3 2 2" xfId="28246" xr:uid="{00000000-0005-0000-0000-00005A6E0000}"/>
    <cellStyle name="Nota 3 8 2 3 5 3 3" xfId="28247" xr:uid="{00000000-0005-0000-0000-00005B6E0000}"/>
    <cellStyle name="Nota 3 8 2 3 5 4" xfId="28248" xr:uid="{00000000-0005-0000-0000-00005C6E0000}"/>
    <cellStyle name="Nota 3 8 2 3 5 4 2" xfId="28249" xr:uid="{00000000-0005-0000-0000-00005D6E0000}"/>
    <cellStyle name="Nota 3 8 2 3 5 5" xfId="28250" xr:uid="{00000000-0005-0000-0000-00005E6E0000}"/>
    <cellStyle name="Nota 3 8 2 3 5 5 2" xfId="28251" xr:uid="{00000000-0005-0000-0000-00005F6E0000}"/>
    <cellStyle name="Nota 3 8 2 3 5 6" xfId="28252" xr:uid="{00000000-0005-0000-0000-0000606E0000}"/>
    <cellStyle name="Nota 3 8 2 3 6" xfId="28253" xr:uid="{00000000-0005-0000-0000-0000616E0000}"/>
    <cellStyle name="Nota 3 8 2 3 6 2" xfId="28254" xr:uid="{00000000-0005-0000-0000-0000626E0000}"/>
    <cellStyle name="Nota 3 8 2 3 6 2 2" xfId="28255" xr:uid="{00000000-0005-0000-0000-0000636E0000}"/>
    <cellStyle name="Nota 3 8 2 3 6 2 2 2" xfId="28256" xr:uid="{00000000-0005-0000-0000-0000646E0000}"/>
    <cellStyle name="Nota 3 8 2 3 6 2 3" xfId="28257" xr:uid="{00000000-0005-0000-0000-0000656E0000}"/>
    <cellStyle name="Nota 3 8 2 3 6 2 3 2" xfId="28258" xr:uid="{00000000-0005-0000-0000-0000666E0000}"/>
    <cellStyle name="Nota 3 8 2 3 6 2 4" xfId="28259" xr:uid="{00000000-0005-0000-0000-0000676E0000}"/>
    <cellStyle name="Nota 3 8 2 3 6 3" xfId="28260" xr:uid="{00000000-0005-0000-0000-0000686E0000}"/>
    <cellStyle name="Nota 3 8 2 3 6 3 2" xfId="28261" xr:uid="{00000000-0005-0000-0000-0000696E0000}"/>
    <cellStyle name="Nota 3 8 2 3 6 4" xfId="28262" xr:uid="{00000000-0005-0000-0000-00006A6E0000}"/>
    <cellStyle name="Nota 3 8 2 3 6 4 2" xfId="28263" xr:uid="{00000000-0005-0000-0000-00006B6E0000}"/>
    <cellStyle name="Nota 3 8 2 3 6 5" xfId="28264" xr:uid="{00000000-0005-0000-0000-00006C6E0000}"/>
    <cellStyle name="Nota 3 8 2 3 7" xfId="28265" xr:uid="{00000000-0005-0000-0000-00006D6E0000}"/>
    <cellStyle name="Nota 3 8 2 3 7 2" xfId="28266" xr:uid="{00000000-0005-0000-0000-00006E6E0000}"/>
    <cellStyle name="Nota 3 8 2 3 7 2 2" xfId="28267" xr:uid="{00000000-0005-0000-0000-00006F6E0000}"/>
    <cellStyle name="Nota 3 8 2 3 7 3" xfId="28268" xr:uid="{00000000-0005-0000-0000-0000706E0000}"/>
    <cellStyle name="Nota 3 8 2 3 7 3 2" xfId="28269" xr:uid="{00000000-0005-0000-0000-0000716E0000}"/>
    <cellStyle name="Nota 3 8 2 3 7 4" xfId="28270" xr:uid="{00000000-0005-0000-0000-0000726E0000}"/>
    <cellStyle name="Nota 3 8 2 3 8" xfId="28271" xr:uid="{00000000-0005-0000-0000-0000736E0000}"/>
    <cellStyle name="Nota 3 8 2 3 8 2" xfId="28272" xr:uid="{00000000-0005-0000-0000-0000746E0000}"/>
    <cellStyle name="Nota 3 8 2 3 8 2 2" xfId="28273" xr:uid="{00000000-0005-0000-0000-0000756E0000}"/>
    <cellStyle name="Nota 3 8 2 3 8 3" xfId="28274" xr:uid="{00000000-0005-0000-0000-0000766E0000}"/>
    <cellStyle name="Nota 3 8 2 3 8 3 2" xfId="28275" xr:uid="{00000000-0005-0000-0000-0000776E0000}"/>
    <cellStyle name="Nota 3 8 2 3 8 4" xfId="28276" xr:uid="{00000000-0005-0000-0000-0000786E0000}"/>
    <cellStyle name="Nota 3 8 2 3 9" xfId="28277" xr:uid="{00000000-0005-0000-0000-0000796E0000}"/>
    <cellStyle name="Nota 3 8 2 3 9 2" xfId="28278" xr:uid="{00000000-0005-0000-0000-00007A6E0000}"/>
    <cellStyle name="Nota 3 8 2 3 9 2 2" xfId="28279" xr:uid="{00000000-0005-0000-0000-00007B6E0000}"/>
    <cellStyle name="Nota 3 8 2 3 9 3" xfId="28280" xr:uid="{00000000-0005-0000-0000-00007C6E0000}"/>
    <cellStyle name="Nota 3 8 2 4" xfId="28281" xr:uid="{00000000-0005-0000-0000-00007D6E0000}"/>
    <cellStyle name="Nota 3 8 2 4 2" xfId="28282" xr:uid="{00000000-0005-0000-0000-00007E6E0000}"/>
    <cellStyle name="Nota 3 8 2 4 2 2" xfId="28283" xr:uid="{00000000-0005-0000-0000-00007F6E0000}"/>
    <cellStyle name="Nota 3 8 2 4 2 2 2" xfId="28284" xr:uid="{00000000-0005-0000-0000-0000806E0000}"/>
    <cellStyle name="Nota 3 8 2 4 2 3" xfId="28285" xr:uid="{00000000-0005-0000-0000-0000816E0000}"/>
    <cellStyle name="Nota 3 8 2 4 3" xfId="28286" xr:uid="{00000000-0005-0000-0000-0000826E0000}"/>
    <cellStyle name="Nota 3 8 2 4 3 2" xfId="28287" xr:uid="{00000000-0005-0000-0000-0000836E0000}"/>
    <cellStyle name="Nota 3 8 2 4 3 2 2" xfId="28288" xr:uid="{00000000-0005-0000-0000-0000846E0000}"/>
    <cellStyle name="Nota 3 8 2 4 3 3" xfId="28289" xr:uid="{00000000-0005-0000-0000-0000856E0000}"/>
    <cellStyle name="Nota 3 8 2 4 4" xfId="28290" xr:uid="{00000000-0005-0000-0000-0000866E0000}"/>
    <cellStyle name="Nota 3 8 2 4 4 2" xfId="28291" xr:uid="{00000000-0005-0000-0000-0000876E0000}"/>
    <cellStyle name="Nota 3 8 2 4 4 2 2" xfId="28292" xr:uid="{00000000-0005-0000-0000-0000886E0000}"/>
    <cellStyle name="Nota 3 8 2 4 4 3" xfId="28293" xr:uid="{00000000-0005-0000-0000-0000896E0000}"/>
    <cellStyle name="Nota 3 8 2 4 5" xfId="28294" xr:uid="{00000000-0005-0000-0000-00008A6E0000}"/>
    <cellStyle name="Nota 3 8 2 4 5 2" xfId="28295" xr:uid="{00000000-0005-0000-0000-00008B6E0000}"/>
    <cellStyle name="Nota 3 8 2 4 5 2 2" xfId="28296" xr:uid="{00000000-0005-0000-0000-00008C6E0000}"/>
    <cellStyle name="Nota 3 8 2 4 5 3" xfId="28297" xr:uid="{00000000-0005-0000-0000-00008D6E0000}"/>
    <cellStyle name="Nota 3 8 2 4 6" xfId="28298" xr:uid="{00000000-0005-0000-0000-00008E6E0000}"/>
    <cellStyle name="Nota 3 8 2 4 6 2" xfId="28299" xr:uid="{00000000-0005-0000-0000-00008F6E0000}"/>
    <cellStyle name="Nota 3 8 2 4 6 2 2" xfId="28300" xr:uid="{00000000-0005-0000-0000-0000906E0000}"/>
    <cellStyle name="Nota 3 8 2 4 6 3" xfId="28301" xr:uid="{00000000-0005-0000-0000-0000916E0000}"/>
    <cellStyle name="Nota 3 8 2 4 7" xfId="28302" xr:uid="{00000000-0005-0000-0000-0000926E0000}"/>
    <cellStyle name="Nota 3 8 2 4 7 2" xfId="28303" xr:uid="{00000000-0005-0000-0000-0000936E0000}"/>
    <cellStyle name="Nota 3 8 2 4 8" xfId="28304" xr:uid="{00000000-0005-0000-0000-0000946E0000}"/>
    <cellStyle name="Nota 3 8 2 4 8 2" xfId="28305" xr:uid="{00000000-0005-0000-0000-0000956E0000}"/>
    <cellStyle name="Nota 3 8 2 4 9" xfId="28306" xr:uid="{00000000-0005-0000-0000-0000966E0000}"/>
    <cellStyle name="Nota 3 8 2 5" xfId="28307" xr:uid="{00000000-0005-0000-0000-0000976E0000}"/>
    <cellStyle name="Nota 3 8 2 5 2" xfId="28308" xr:uid="{00000000-0005-0000-0000-0000986E0000}"/>
    <cellStyle name="Nota 3 8 2 5 2 2" xfId="28309" xr:uid="{00000000-0005-0000-0000-0000996E0000}"/>
    <cellStyle name="Nota 3 8 2 5 2 2 2" xfId="28310" xr:uid="{00000000-0005-0000-0000-00009A6E0000}"/>
    <cellStyle name="Nota 3 8 2 5 2 3" xfId="28311" xr:uid="{00000000-0005-0000-0000-00009B6E0000}"/>
    <cellStyle name="Nota 3 8 2 5 3" xfId="28312" xr:uid="{00000000-0005-0000-0000-00009C6E0000}"/>
    <cellStyle name="Nota 3 8 2 5 3 2" xfId="28313" xr:uid="{00000000-0005-0000-0000-00009D6E0000}"/>
    <cellStyle name="Nota 3 8 2 5 4" xfId="28314" xr:uid="{00000000-0005-0000-0000-00009E6E0000}"/>
    <cellStyle name="Nota 3 8 2 5 4 2" xfId="28315" xr:uid="{00000000-0005-0000-0000-00009F6E0000}"/>
    <cellStyle name="Nota 3 8 2 5 5" xfId="28316" xr:uid="{00000000-0005-0000-0000-0000A06E0000}"/>
    <cellStyle name="Nota 3 8 2 6" xfId="28317" xr:uid="{00000000-0005-0000-0000-0000A16E0000}"/>
    <cellStyle name="Nota 3 8 2 6 2" xfId="28318" xr:uid="{00000000-0005-0000-0000-0000A26E0000}"/>
    <cellStyle name="Nota 3 8 2 7" xfId="28319" xr:uid="{00000000-0005-0000-0000-0000A36E0000}"/>
    <cellStyle name="Nota 3 8 3" xfId="28320" xr:uid="{00000000-0005-0000-0000-0000A46E0000}"/>
    <cellStyle name="Nota 3 8 3 2" xfId="28321" xr:uid="{00000000-0005-0000-0000-0000A56E0000}"/>
    <cellStyle name="Nota 3 8 3 2 10" xfId="28322" xr:uid="{00000000-0005-0000-0000-0000A66E0000}"/>
    <cellStyle name="Nota 3 8 3 2 10 2" xfId="28323" xr:uid="{00000000-0005-0000-0000-0000A76E0000}"/>
    <cellStyle name="Nota 3 8 3 2 11" xfId="28324" xr:uid="{00000000-0005-0000-0000-0000A86E0000}"/>
    <cellStyle name="Nota 3 8 3 2 11 2" xfId="28325" xr:uid="{00000000-0005-0000-0000-0000A96E0000}"/>
    <cellStyle name="Nota 3 8 3 2 12" xfId="28326" xr:uid="{00000000-0005-0000-0000-0000AA6E0000}"/>
    <cellStyle name="Nota 3 8 3 2 2" xfId="28327" xr:uid="{00000000-0005-0000-0000-0000AB6E0000}"/>
    <cellStyle name="Nota 3 8 3 2 2 2" xfId="28328" xr:uid="{00000000-0005-0000-0000-0000AC6E0000}"/>
    <cellStyle name="Nota 3 8 3 2 2 2 2" xfId="28329" xr:uid="{00000000-0005-0000-0000-0000AD6E0000}"/>
    <cellStyle name="Nota 3 8 3 2 2 2 2 2" xfId="28330" xr:uid="{00000000-0005-0000-0000-0000AE6E0000}"/>
    <cellStyle name="Nota 3 8 3 2 2 2 3" xfId="28331" xr:uid="{00000000-0005-0000-0000-0000AF6E0000}"/>
    <cellStyle name="Nota 3 8 3 2 2 2 3 2" xfId="28332" xr:uid="{00000000-0005-0000-0000-0000B06E0000}"/>
    <cellStyle name="Nota 3 8 3 2 2 2 4" xfId="28333" xr:uid="{00000000-0005-0000-0000-0000B16E0000}"/>
    <cellStyle name="Nota 3 8 3 2 2 3" xfId="28334" xr:uid="{00000000-0005-0000-0000-0000B26E0000}"/>
    <cellStyle name="Nota 3 8 3 2 2 3 2" xfId="28335" xr:uid="{00000000-0005-0000-0000-0000B36E0000}"/>
    <cellStyle name="Nota 3 8 3 2 2 3 2 2" xfId="28336" xr:uid="{00000000-0005-0000-0000-0000B46E0000}"/>
    <cellStyle name="Nota 3 8 3 2 2 3 3" xfId="28337" xr:uid="{00000000-0005-0000-0000-0000B56E0000}"/>
    <cellStyle name="Nota 3 8 3 2 2 4" xfId="28338" xr:uid="{00000000-0005-0000-0000-0000B66E0000}"/>
    <cellStyle name="Nota 3 8 3 2 2 4 2" xfId="28339" xr:uid="{00000000-0005-0000-0000-0000B76E0000}"/>
    <cellStyle name="Nota 3 8 3 2 2 5" xfId="28340" xr:uid="{00000000-0005-0000-0000-0000B86E0000}"/>
    <cellStyle name="Nota 3 8 3 2 2 5 2" xfId="28341" xr:uid="{00000000-0005-0000-0000-0000B96E0000}"/>
    <cellStyle name="Nota 3 8 3 2 2 6" xfId="28342" xr:uid="{00000000-0005-0000-0000-0000BA6E0000}"/>
    <cellStyle name="Nota 3 8 3 2 3" xfId="28343" xr:uid="{00000000-0005-0000-0000-0000BB6E0000}"/>
    <cellStyle name="Nota 3 8 3 2 3 2" xfId="28344" xr:uid="{00000000-0005-0000-0000-0000BC6E0000}"/>
    <cellStyle name="Nota 3 8 3 2 3 2 2" xfId="28345" xr:uid="{00000000-0005-0000-0000-0000BD6E0000}"/>
    <cellStyle name="Nota 3 8 3 2 3 2 2 2" xfId="28346" xr:uid="{00000000-0005-0000-0000-0000BE6E0000}"/>
    <cellStyle name="Nota 3 8 3 2 3 2 3" xfId="28347" xr:uid="{00000000-0005-0000-0000-0000BF6E0000}"/>
    <cellStyle name="Nota 3 8 3 2 3 2 3 2" xfId="28348" xr:uid="{00000000-0005-0000-0000-0000C06E0000}"/>
    <cellStyle name="Nota 3 8 3 2 3 2 4" xfId="28349" xr:uid="{00000000-0005-0000-0000-0000C16E0000}"/>
    <cellStyle name="Nota 3 8 3 2 3 3" xfId="28350" xr:uid="{00000000-0005-0000-0000-0000C26E0000}"/>
    <cellStyle name="Nota 3 8 3 2 3 3 2" xfId="28351" xr:uid="{00000000-0005-0000-0000-0000C36E0000}"/>
    <cellStyle name="Nota 3 8 3 2 3 3 2 2" xfId="28352" xr:uid="{00000000-0005-0000-0000-0000C46E0000}"/>
    <cellStyle name="Nota 3 8 3 2 3 3 3" xfId="28353" xr:uid="{00000000-0005-0000-0000-0000C56E0000}"/>
    <cellStyle name="Nota 3 8 3 2 3 4" xfId="28354" xr:uid="{00000000-0005-0000-0000-0000C66E0000}"/>
    <cellStyle name="Nota 3 8 3 2 3 4 2" xfId="28355" xr:uid="{00000000-0005-0000-0000-0000C76E0000}"/>
    <cellStyle name="Nota 3 8 3 2 3 5" xfId="28356" xr:uid="{00000000-0005-0000-0000-0000C86E0000}"/>
    <cellStyle name="Nota 3 8 3 2 3 5 2" xfId="28357" xr:uid="{00000000-0005-0000-0000-0000C96E0000}"/>
    <cellStyle name="Nota 3 8 3 2 3 6" xfId="28358" xr:uid="{00000000-0005-0000-0000-0000CA6E0000}"/>
    <cellStyle name="Nota 3 8 3 2 4" xfId="28359" xr:uid="{00000000-0005-0000-0000-0000CB6E0000}"/>
    <cellStyle name="Nota 3 8 3 2 4 2" xfId="28360" xr:uid="{00000000-0005-0000-0000-0000CC6E0000}"/>
    <cellStyle name="Nota 3 8 3 2 4 2 2" xfId="28361" xr:uid="{00000000-0005-0000-0000-0000CD6E0000}"/>
    <cellStyle name="Nota 3 8 3 2 4 2 2 2" xfId="28362" xr:uid="{00000000-0005-0000-0000-0000CE6E0000}"/>
    <cellStyle name="Nota 3 8 3 2 4 2 3" xfId="28363" xr:uid="{00000000-0005-0000-0000-0000CF6E0000}"/>
    <cellStyle name="Nota 3 8 3 2 4 2 3 2" xfId="28364" xr:uid="{00000000-0005-0000-0000-0000D06E0000}"/>
    <cellStyle name="Nota 3 8 3 2 4 2 4" xfId="28365" xr:uid="{00000000-0005-0000-0000-0000D16E0000}"/>
    <cellStyle name="Nota 3 8 3 2 4 3" xfId="28366" xr:uid="{00000000-0005-0000-0000-0000D26E0000}"/>
    <cellStyle name="Nota 3 8 3 2 4 3 2" xfId="28367" xr:uid="{00000000-0005-0000-0000-0000D36E0000}"/>
    <cellStyle name="Nota 3 8 3 2 4 3 2 2" xfId="28368" xr:uid="{00000000-0005-0000-0000-0000D46E0000}"/>
    <cellStyle name="Nota 3 8 3 2 4 3 3" xfId="28369" xr:uid="{00000000-0005-0000-0000-0000D56E0000}"/>
    <cellStyle name="Nota 3 8 3 2 4 4" xfId="28370" xr:uid="{00000000-0005-0000-0000-0000D66E0000}"/>
    <cellStyle name="Nota 3 8 3 2 4 4 2" xfId="28371" xr:uid="{00000000-0005-0000-0000-0000D76E0000}"/>
    <cellStyle name="Nota 3 8 3 2 4 5" xfId="28372" xr:uid="{00000000-0005-0000-0000-0000D86E0000}"/>
    <cellStyle name="Nota 3 8 3 2 4 5 2" xfId="28373" xr:uid="{00000000-0005-0000-0000-0000D96E0000}"/>
    <cellStyle name="Nota 3 8 3 2 4 6" xfId="28374" xr:uid="{00000000-0005-0000-0000-0000DA6E0000}"/>
    <cellStyle name="Nota 3 8 3 2 5" xfId="28375" xr:uid="{00000000-0005-0000-0000-0000DB6E0000}"/>
    <cellStyle name="Nota 3 8 3 2 5 2" xfId="28376" xr:uid="{00000000-0005-0000-0000-0000DC6E0000}"/>
    <cellStyle name="Nota 3 8 3 2 5 2 2" xfId="28377" xr:uid="{00000000-0005-0000-0000-0000DD6E0000}"/>
    <cellStyle name="Nota 3 8 3 2 5 2 2 2" xfId="28378" xr:uid="{00000000-0005-0000-0000-0000DE6E0000}"/>
    <cellStyle name="Nota 3 8 3 2 5 2 3" xfId="28379" xr:uid="{00000000-0005-0000-0000-0000DF6E0000}"/>
    <cellStyle name="Nota 3 8 3 2 5 2 3 2" xfId="28380" xr:uid="{00000000-0005-0000-0000-0000E06E0000}"/>
    <cellStyle name="Nota 3 8 3 2 5 2 4" xfId="28381" xr:uid="{00000000-0005-0000-0000-0000E16E0000}"/>
    <cellStyle name="Nota 3 8 3 2 5 3" xfId="28382" xr:uid="{00000000-0005-0000-0000-0000E26E0000}"/>
    <cellStyle name="Nota 3 8 3 2 5 3 2" xfId="28383" xr:uid="{00000000-0005-0000-0000-0000E36E0000}"/>
    <cellStyle name="Nota 3 8 3 2 5 3 2 2" xfId="28384" xr:uid="{00000000-0005-0000-0000-0000E46E0000}"/>
    <cellStyle name="Nota 3 8 3 2 5 3 3" xfId="28385" xr:uid="{00000000-0005-0000-0000-0000E56E0000}"/>
    <cellStyle name="Nota 3 8 3 2 5 4" xfId="28386" xr:uid="{00000000-0005-0000-0000-0000E66E0000}"/>
    <cellStyle name="Nota 3 8 3 2 5 4 2" xfId="28387" xr:uid="{00000000-0005-0000-0000-0000E76E0000}"/>
    <cellStyle name="Nota 3 8 3 2 5 5" xfId="28388" xr:uid="{00000000-0005-0000-0000-0000E86E0000}"/>
    <cellStyle name="Nota 3 8 3 2 5 5 2" xfId="28389" xr:uid="{00000000-0005-0000-0000-0000E96E0000}"/>
    <cellStyle name="Nota 3 8 3 2 5 6" xfId="28390" xr:uid="{00000000-0005-0000-0000-0000EA6E0000}"/>
    <cellStyle name="Nota 3 8 3 2 6" xfId="28391" xr:uid="{00000000-0005-0000-0000-0000EB6E0000}"/>
    <cellStyle name="Nota 3 8 3 2 6 2" xfId="28392" xr:uid="{00000000-0005-0000-0000-0000EC6E0000}"/>
    <cellStyle name="Nota 3 8 3 2 6 2 2" xfId="28393" xr:uid="{00000000-0005-0000-0000-0000ED6E0000}"/>
    <cellStyle name="Nota 3 8 3 2 6 2 2 2" xfId="28394" xr:uid="{00000000-0005-0000-0000-0000EE6E0000}"/>
    <cellStyle name="Nota 3 8 3 2 6 2 3" xfId="28395" xr:uid="{00000000-0005-0000-0000-0000EF6E0000}"/>
    <cellStyle name="Nota 3 8 3 2 6 2 3 2" xfId="28396" xr:uid="{00000000-0005-0000-0000-0000F06E0000}"/>
    <cellStyle name="Nota 3 8 3 2 6 2 4" xfId="28397" xr:uid="{00000000-0005-0000-0000-0000F16E0000}"/>
    <cellStyle name="Nota 3 8 3 2 6 3" xfId="28398" xr:uid="{00000000-0005-0000-0000-0000F26E0000}"/>
    <cellStyle name="Nota 3 8 3 2 6 3 2" xfId="28399" xr:uid="{00000000-0005-0000-0000-0000F36E0000}"/>
    <cellStyle name="Nota 3 8 3 2 6 4" xfId="28400" xr:uid="{00000000-0005-0000-0000-0000F46E0000}"/>
    <cellStyle name="Nota 3 8 3 2 6 4 2" xfId="28401" xr:uid="{00000000-0005-0000-0000-0000F56E0000}"/>
    <cellStyle name="Nota 3 8 3 2 6 5" xfId="28402" xr:uid="{00000000-0005-0000-0000-0000F66E0000}"/>
    <cellStyle name="Nota 3 8 3 2 7" xfId="28403" xr:uid="{00000000-0005-0000-0000-0000F76E0000}"/>
    <cellStyle name="Nota 3 8 3 2 7 2" xfId="28404" xr:uid="{00000000-0005-0000-0000-0000F86E0000}"/>
    <cellStyle name="Nota 3 8 3 2 7 2 2" xfId="28405" xr:uid="{00000000-0005-0000-0000-0000F96E0000}"/>
    <cellStyle name="Nota 3 8 3 2 7 3" xfId="28406" xr:uid="{00000000-0005-0000-0000-0000FA6E0000}"/>
    <cellStyle name="Nota 3 8 3 2 7 3 2" xfId="28407" xr:uid="{00000000-0005-0000-0000-0000FB6E0000}"/>
    <cellStyle name="Nota 3 8 3 2 7 4" xfId="28408" xr:uid="{00000000-0005-0000-0000-0000FC6E0000}"/>
    <cellStyle name="Nota 3 8 3 2 8" xfId="28409" xr:uid="{00000000-0005-0000-0000-0000FD6E0000}"/>
    <cellStyle name="Nota 3 8 3 2 8 2" xfId="28410" xr:uid="{00000000-0005-0000-0000-0000FE6E0000}"/>
    <cellStyle name="Nota 3 8 3 2 8 2 2" xfId="28411" xr:uid="{00000000-0005-0000-0000-0000FF6E0000}"/>
    <cellStyle name="Nota 3 8 3 2 8 3" xfId="28412" xr:uid="{00000000-0005-0000-0000-0000006F0000}"/>
    <cellStyle name="Nota 3 8 3 2 8 3 2" xfId="28413" xr:uid="{00000000-0005-0000-0000-0000016F0000}"/>
    <cellStyle name="Nota 3 8 3 2 8 4" xfId="28414" xr:uid="{00000000-0005-0000-0000-0000026F0000}"/>
    <cellStyle name="Nota 3 8 3 2 9" xfId="28415" xr:uid="{00000000-0005-0000-0000-0000036F0000}"/>
    <cellStyle name="Nota 3 8 3 2 9 2" xfId="28416" xr:uid="{00000000-0005-0000-0000-0000046F0000}"/>
    <cellStyle name="Nota 3 8 3 2 9 2 2" xfId="28417" xr:uid="{00000000-0005-0000-0000-0000056F0000}"/>
    <cellStyle name="Nota 3 8 3 2 9 3" xfId="28418" xr:uid="{00000000-0005-0000-0000-0000066F0000}"/>
    <cellStyle name="Nota 3 8 3 3" xfId="28419" xr:uid="{00000000-0005-0000-0000-0000076F0000}"/>
    <cellStyle name="Nota 3 8 3 3 10" xfId="28420" xr:uid="{00000000-0005-0000-0000-0000086F0000}"/>
    <cellStyle name="Nota 3 8 3 3 10 2" xfId="28421" xr:uid="{00000000-0005-0000-0000-0000096F0000}"/>
    <cellStyle name="Nota 3 8 3 3 11" xfId="28422" xr:uid="{00000000-0005-0000-0000-00000A6F0000}"/>
    <cellStyle name="Nota 3 8 3 3 11 2" xfId="28423" xr:uid="{00000000-0005-0000-0000-00000B6F0000}"/>
    <cellStyle name="Nota 3 8 3 3 12" xfId="28424" xr:uid="{00000000-0005-0000-0000-00000C6F0000}"/>
    <cellStyle name="Nota 3 8 3 3 2" xfId="28425" xr:uid="{00000000-0005-0000-0000-00000D6F0000}"/>
    <cellStyle name="Nota 3 8 3 3 2 2" xfId="28426" xr:uid="{00000000-0005-0000-0000-00000E6F0000}"/>
    <cellStyle name="Nota 3 8 3 3 2 2 2" xfId="28427" xr:uid="{00000000-0005-0000-0000-00000F6F0000}"/>
    <cellStyle name="Nota 3 8 3 3 2 2 2 2" xfId="28428" xr:uid="{00000000-0005-0000-0000-0000106F0000}"/>
    <cellStyle name="Nota 3 8 3 3 2 2 3" xfId="28429" xr:uid="{00000000-0005-0000-0000-0000116F0000}"/>
    <cellStyle name="Nota 3 8 3 3 2 2 3 2" xfId="28430" xr:uid="{00000000-0005-0000-0000-0000126F0000}"/>
    <cellStyle name="Nota 3 8 3 3 2 2 4" xfId="28431" xr:uid="{00000000-0005-0000-0000-0000136F0000}"/>
    <cellStyle name="Nota 3 8 3 3 2 3" xfId="28432" xr:uid="{00000000-0005-0000-0000-0000146F0000}"/>
    <cellStyle name="Nota 3 8 3 3 2 3 2" xfId="28433" xr:uid="{00000000-0005-0000-0000-0000156F0000}"/>
    <cellStyle name="Nota 3 8 3 3 2 3 2 2" xfId="28434" xr:uid="{00000000-0005-0000-0000-0000166F0000}"/>
    <cellStyle name="Nota 3 8 3 3 2 3 3" xfId="28435" xr:uid="{00000000-0005-0000-0000-0000176F0000}"/>
    <cellStyle name="Nota 3 8 3 3 2 4" xfId="28436" xr:uid="{00000000-0005-0000-0000-0000186F0000}"/>
    <cellStyle name="Nota 3 8 3 3 2 4 2" xfId="28437" xr:uid="{00000000-0005-0000-0000-0000196F0000}"/>
    <cellStyle name="Nota 3 8 3 3 2 5" xfId="28438" xr:uid="{00000000-0005-0000-0000-00001A6F0000}"/>
    <cellStyle name="Nota 3 8 3 3 2 5 2" xfId="28439" xr:uid="{00000000-0005-0000-0000-00001B6F0000}"/>
    <cellStyle name="Nota 3 8 3 3 2 6" xfId="28440" xr:uid="{00000000-0005-0000-0000-00001C6F0000}"/>
    <cellStyle name="Nota 3 8 3 3 3" xfId="28441" xr:uid="{00000000-0005-0000-0000-00001D6F0000}"/>
    <cellStyle name="Nota 3 8 3 3 3 2" xfId="28442" xr:uid="{00000000-0005-0000-0000-00001E6F0000}"/>
    <cellStyle name="Nota 3 8 3 3 3 2 2" xfId="28443" xr:uid="{00000000-0005-0000-0000-00001F6F0000}"/>
    <cellStyle name="Nota 3 8 3 3 3 2 2 2" xfId="28444" xr:uid="{00000000-0005-0000-0000-0000206F0000}"/>
    <cellStyle name="Nota 3 8 3 3 3 2 3" xfId="28445" xr:uid="{00000000-0005-0000-0000-0000216F0000}"/>
    <cellStyle name="Nota 3 8 3 3 3 2 3 2" xfId="28446" xr:uid="{00000000-0005-0000-0000-0000226F0000}"/>
    <cellStyle name="Nota 3 8 3 3 3 2 4" xfId="28447" xr:uid="{00000000-0005-0000-0000-0000236F0000}"/>
    <cellStyle name="Nota 3 8 3 3 3 3" xfId="28448" xr:uid="{00000000-0005-0000-0000-0000246F0000}"/>
    <cellStyle name="Nota 3 8 3 3 3 3 2" xfId="28449" xr:uid="{00000000-0005-0000-0000-0000256F0000}"/>
    <cellStyle name="Nota 3 8 3 3 3 3 2 2" xfId="28450" xr:uid="{00000000-0005-0000-0000-0000266F0000}"/>
    <cellStyle name="Nota 3 8 3 3 3 3 3" xfId="28451" xr:uid="{00000000-0005-0000-0000-0000276F0000}"/>
    <cellStyle name="Nota 3 8 3 3 3 4" xfId="28452" xr:uid="{00000000-0005-0000-0000-0000286F0000}"/>
    <cellStyle name="Nota 3 8 3 3 3 4 2" xfId="28453" xr:uid="{00000000-0005-0000-0000-0000296F0000}"/>
    <cellStyle name="Nota 3 8 3 3 3 5" xfId="28454" xr:uid="{00000000-0005-0000-0000-00002A6F0000}"/>
    <cellStyle name="Nota 3 8 3 3 3 5 2" xfId="28455" xr:uid="{00000000-0005-0000-0000-00002B6F0000}"/>
    <cellStyle name="Nota 3 8 3 3 3 6" xfId="28456" xr:uid="{00000000-0005-0000-0000-00002C6F0000}"/>
    <cellStyle name="Nota 3 8 3 3 4" xfId="28457" xr:uid="{00000000-0005-0000-0000-00002D6F0000}"/>
    <cellStyle name="Nota 3 8 3 3 4 2" xfId="28458" xr:uid="{00000000-0005-0000-0000-00002E6F0000}"/>
    <cellStyle name="Nota 3 8 3 3 4 2 2" xfId="28459" xr:uid="{00000000-0005-0000-0000-00002F6F0000}"/>
    <cellStyle name="Nota 3 8 3 3 4 2 2 2" xfId="28460" xr:uid="{00000000-0005-0000-0000-0000306F0000}"/>
    <cellStyle name="Nota 3 8 3 3 4 2 3" xfId="28461" xr:uid="{00000000-0005-0000-0000-0000316F0000}"/>
    <cellStyle name="Nota 3 8 3 3 4 2 3 2" xfId="28462" xr:uid="{00000000-0005-0000-0000-0000326F0000}"/>
    <cellStyle name="Nota 3 8 3 3 4 2 4" xfId="28463" xr:uid="{00000000-0005-0000-0000-0000336F0000}"/>
    <cellStyle name="Nota 3 8 3 3 4 3" xfId="28464" xr:uid="{00000000-0005-0000-0000-0000346F0000}"/>
    <cellStyle name="Nota 3 8 3 3 4 3 2" xfId="28465" xr:uid="{00000000-0005-0000-0000-0000356F0000}"/>
    <cellStyle name="Nota 3 8 3 3 4 3 2 2" xfId="28466" xr:uid="{00000000-0005-0000-0000-0000366F0000}"/>
    <cellStyle name="Nota 3 8 3 3 4 3 3" xfId="28467" xr:uid="{00000000-0005-0000-0000-0000376F0000}"/>
    <cellStyle name="Nota 3 8 3 3 4 4" xfId="28468" xr:uid="{00000000-0005-0000-0000-0000386F0000}"/>
    <cellStyle name="Nota 3 8 3 3 4 4 2" xfId="28469" xr:uid="{00000000-0005-0000-0000-0000396F0000}"/>
    <cellStyle name="Nota 3 8 3 3 4 5" xfId="28470" xr:uid="{00000000-0005-0000-0000-00003A6F0000}"/>
    <cellStyle name="Nota 3 8 3 3 4 5 2" xfId="28471" xr:uid="{00000000-0005-0000-0000-00003B6F0000}"/>
    <cellStyle name="Nota 3 8 3 3 4 6" xfId="28472" xr:uid="{00000000-0005-0000-0000-00003C6F0000}"/>
    <cellStyle name="Nota 3 8 3 3 5" xfId="28473" xr:uid="{00000000-0005-0000-0000-00003D6F0000}"/>
    <cellStyle name="Nota 3 8 3 3 5 2" xfId="28474" xr:uid="{00000000-0005-0000-0000-00003E6F0000}"/>
    <cellStyle name="Nota 3 8 3 3 5 2 2" xfId="28475" xr:uid="{00000000-0005-0000-0000-00003F6F0000}"/>
    <cellStyle name="Nota 3 8 3 3 5 2 2 2" xfId="28476" xr:uid="{00000000-0005-0000-0000-0000406F0000}"/>
    <cellStyle name="Nota 3 8 3 3 5 2 3" xfId="28477" xr:uid="{00000000-0005-0000-0000-0000416F0000}"/>
    <cellStyle name="Nota 3 8 3 3 5 2 3 2" xfId="28478" xr:uid="{00000000-0005-0000-0000-0000426F0000}"/>
    <cellStyle name="Nota 3 8 3 3 5 2 4" xfId="28479" xr:uid="{00000000-0005-0000-0000-0000436F0000}"/>
    <cellStyle name="Nota 3 8 3 3 5 3" xfId="28480" xr:uid="{00000000-0005-0000-0000-0000446F0000}"/>
    <cellStyle name="Nota 3 8 3 3 5 3 2" xfId="28481" xr:uid="{00000000-0005-0000-0000-0000456F0000}"/>
    <cellStyle name="Nota 3 8 3 3 5 3 2 2" xfId="28482" xr:uid="{00000000-0005-0000-0000-0000466F0000}"/>
    <cellStyle name="Nota 3 8 3 3 5 3 3" xfId="28483" xr:uid="{00000000-0005-0000-0000-0000476F0000}"/>
    <cellStyle name="Nota 3 8 3 3 5 4" xfId="28484" xr:uid="{00000000-0005-0000-0000-0000486F0000}"/>
    <cellStyle name="Nota 3 8 3 3 5 4 2" xfId="28485" xr:uid="{00000000-0005-0000-0000-0000496F0000}"/>
    <cellStyle name="Nota 3 8 3 3 5 5" xfId="28486" xr:uid="{00000000-0005-0000-0000-00004A6F0000}"/>
    <cellStyle name="Nota 3 8 3 3 5 5 2" xfId="28487" xr:uid="{00000000-0005-0000-0000-00004B6F0000}"/>
    <cellStyle name="Nota 3 8 3 3 5 6" xfId="28488" xr:uid="{00000000-0005-0000-0000-00004C6F0000}"/>
    <cellStyle name="Nota 3 8 3 3 6" xfId="28489" xr:uid="{00000000-0005-0000-0000-00004D6F0000}"/>
    <cellStyle name="Nota 3 8 3 3 6 2" xfId="28490" xr:uid="{00000000-0005-0000-0000-00004E6F0000}"/>
    <cellStyle name="Nota 3 8 3 3 6 2 2" xfId="28491" xr:uid="{00000000-0005-0000-0000-00004F6F0000}"/>
    <cellStyle name="Nota 3 8 3 3 6 2 2 2" xfId="28492" xr:uid="{00000000-0005-0000-0000-0000506F0000}"/>
    <cellStyle name="Nota 3 8 3 3 6 2 3" xfId="28493" xr:uid="{00000000-0005-0000-0000-0000516F0000}"/>
    <cellStyle name="Nota 3 8 3 3 6 2 3 2" xfId="28494" xr:uid="{00000000-0005-0000-0000-0000526F0000}"/>
    <cellStyle name="Nota 3 8 3 3 6 2 4" xfId="28495" xr:uid="{00000000-0005-0000-0000-0000536F0000}"/>
    <cellStyle name="Nota 3 8 3 3 6 3" xfId="28496" xr:uid="{00000000-0005-0000-0000-0000546F0000}"/>
    <cellStyle name="Nota 3 8 3 3 6 3 2" xfId="28497" xr:uid="{00000000-0005-0000-0000-0000556F0000}"/>
    <cellStyle name="Nota 3 8 3 3 6 4" xfId="28498" xr:uid="{00000000-0005-0000-0000-0000566F0000}"/>
    <cellStyle name="Nota 3 8 3 3 6 4 2" xfId="28499" xr:uid="{00000000-0005-0000-0000-0000576F0000}"/>
    <cellStyle name="Nota 3 8 3 3 6 5" xfId="28500" xr:uid="{00000000-0005-0000-0000-0000586F0000}"/>
    <cellStyle name="Nota 3 8 3 3 7" xfId="28501" xr:uid="{00000000-0005-0000-0000-0000596F0000}"/>
    <cellStyle name="Nota 3 8 3 3 7 2" xfId="28502" xr:uid="{00000000-0005-0000-0000-00005A6F0000}"/>
    <cellStyle name="Nota 3 8 3 3 7 2 2" xfId="28503" xr:uid="{00000000-0005-0000-0000-00005B6F0000}"/>
    <cellStyle name="Nota 3 8 3 3 7 3" xfId="28504" xr:uid="{00000000-0005-0000-0000-00005C6F0000}"/>
    <cellStyle name="Nota 3 8 3 3 7 3 2" xfId="28505" xr:uid="{00000000-0005-0000-0000-00005D6F0000}"/>
    <cellStyle name="Nota 3 8 3 3 7 4" xfId="28506" xr:uid="{00000000-0005-0000-0000-00005E6F0000}"/>
    <cellStyle name="Nota 3 8 3 3 8" xfId="28507" xr:uid="{00000000-0005-0000-0000-00005F6F0000}"/>
    <cellStyle name="Nota 3 8 3 3 8 2" xfId="28508" xr:uid="{00000000-0005-0000-0000-0000606F0000}"/>
    <cellStyle name="Nota 3 8 3 3 8 2 2" xfId="28509" xr:uid="{00000000-0005-0000-0000-0000616F0000}"/>
    <cellStyle name="Nota 3 8 3 3 8 3" xfId="28510" xr:uid="{00000000-0005-0000-0000-0000626F0000}"/>
    <cellStyle name="Nota 3 8 3 3 8 3 2" xfId="28511" xr:uid="{00000000-0005-0000-0000-0000636F0000}"/>
    <cellStyle name="Nota 3 8 3 3 8 4" xfId="28512" xr:uid="{00000000-0005-0000-0000-0000646F0000}"/>
    <cellStyle name="Nota 3 8 3 3 9" xfId="28513" xr:uid="{00000000-0005-0000-0000-0000656F0000}"/>
    <cellStyle name="Nota 3 8 3 3 9 2" xfId="28514" xr:uid="{00000000-0005-0000-0000-0000666F0000}"/>
    <cellStyle name="Nota 3 8 3 3 9 2 2" xfId="28515" xr:uid="{00000000-0005-0000-0000-0000676F0000}"/>
    <cellStyle name="Nota 3 8 3 3 9 3" xfId="28516" xr:uid="{00000000-0005-0000-0000-0000686F0000}"/>
    <cellStyle name="Nota 3 8 3 4" xfId="28517" xr:uid="{00000000-0005-0000-0000-0000696F0000}"/>
    <cellStyle name="Nota 3 8 3 4 2" xfId="28518" xr:uid="{00000000-0005-0000-0000-00006A6F0000}"/>
    <cellStyle name="Nota 3 8 3 4 2 2" xfId="28519" xr:uid="{00000000-0005-0000-0000-00006B6F0000}"/>
    <cellStyle name="Nota 3 8 3 4 2 2 2" xfId="28520" xr:uid="{00000000-0005-0000-0000-00006C6F0000}"/>
    <cellStyle name="Nota 3 8 3 4 2 3" xfId="28521" xr:uid="{00000000-0005-0000-0000-00006D6F0000}"/>
    <cellStyle name="Nota 3 8 3 4 3" xfId="28522" xr:uid="{00000000-0005-0000-0000-00006E6F0000}"/>
    <cellStyle name="Nota 3 8 3 4 3 2" xfId="28523" xr:uid="{00000000-0005-0000-0000-00006F6F0000}"/>
    <cellStyle name="Nota 3 8 3 4 3 2 2" xfId="28524" xr:uid="{00000000-0005-0000-0000-0000706F0000}"/>
    <cellStyle name="Nota 3 8 3 4 3 3" xfId="28525" xr:uid="{00000000-0005-0000-0000-0000716F0000}"/>
    <cellStyle name="Nota 3 8 3 4 4" xfId="28526" xr:uid="{00000000-0005-0000-0000-0000726F0000}"/>
    <cellStyle name="Nota 3 8 3 4 4 2" xfId="28527" xr:uid="{00000000-0005-0000-0000-0000736F0000}"/>
    <cellStyle name="Nota 3 8 3 4 4 2 2" xfId="28528" xr:uid="{00000000-0005-0000-0000-0000746F0000}"/>
    <cellStyle name="Nota 3 8 3 4 4 3" xfId="28529" xr:uid="{00000000-0005-0000-0000-0000756F0000}"/>
    <cellStyle name="Nota 3 8 3 4 5" xfId="28530" xr:uid="{00000000-0005-0000-0000-0000766F0000}"/>
    <cellStyle name="Nota 3 8 3 4 5 2" xfId="28531" xr:uid="{00000000-0005-0000-0000-0000776F0000}"/>
    <cellStyle name="Nota 3 8 3 4 5 2 2" xfId="28532" xr:uid="{00000000-0005-0000-0000-0000786F0000}"/>
    <cellStyle name="Nota 3 8 3 4 5 3" xfId="28533" xr:uid="{00000000-0005-0000-0000-0000796F0000}"/>
    <cellStyle name="Nota 3 8 3 4 6" xfId="28534" xr:uid="{00000000-0005-0000-0000-00007A6F0000}"/>
    <cellStyle name="Nota 3 8 3 4 6 2" xfId="28535" xr:uid="{00000000-0005-0000-0000-00007B6F0000}"/>
    <cellStyle name="Nota 3 8 3 4 6 2 2" xfId="28536" xr:uid="{00000000-0005-0000-0000-00007C6F0000}"/>
    <cellStyle name="Nota 3 8 3 4 6 3" xfId="28537" xr:uid="{00000000-0005-0000-0000-00007D6F0000}"/>
    <cellStyle name="Nota 3 8 3 4 7" xfId="28538" xr:uid="{00000000-0005-0000-0000-00007E6F0000}"/>
    <cellStyle name="Nota 3 8 3 4 7 2" xfId="28539" xr:uid="{00000000-0005-0000-0000-00007F6F0000}"/>
    <cellStyle name="Nota 3 8 3 4 8" xfId="28540" xr:uid="{00000000-0005-0000-0000-0000806F0000}"/>
    <cellStyle name="Nota 3 8 3 4 8 2" xfId="28541" xr:uid="{00000000-0005-0000-0000-0000816F0000}"/>
    <cellStyle name="Nota 3 8 3 4 9" xfId="28542" xr:uid="{00000000-0005-0000-0000-0000826F0000}"/>
    <cellStyle name="Nota 3 8 3 5" xfId="28543" xr:uid="{00000000-0005-0000-0000-0000836F0000}"/>
    <cellStyle name="Nota 3 8 3 5 2" xfId="28544" xr:uid="{00000000-0005-0000-0000-0000846F0000}"/>
    <cellStyle name="Nota 3 8 3 5 2 2" xfId="28545" xr:uid="{00000000-0005-0000-0000-0000856F0000}"/>
    <cellStyle name="Nota 3 8 3 5 2 2 2" xfId="28546" xr:uid="{00000000-0005-0000-0000-0000866F0000}"/>
    <cellStyle name="Nota 3 8 3 5 2 3" xfId="28547" xr:uid="{00000000-0005-0000-0000-0000876F0000}"/>
    <cellStyle name="Nota 3 8 3 5 3" xfId="28548" xr:uid="{00000000-0005-0000-0000-0000886F0000}"/>
    <cellStyle name="Nota 3 8 3 5 3 2" xfId="28549" xr:uid="{00000000-0005-0000-0000-0000896F0000}"/>
    <cellStyle name="Nota 3 8 3 5 4" xfId="28550" xr:uid="{00000000-0005-0000-0000-00008A6F0000}"/>
    <cellStyle name="Nota 3 8 3 5 4 2" xfId="28551" xr:uid="{00000000-0005-0000-0000-00008B6F0000}"/>
    <cellStyle name="Nota 3 8 3 5 5" xfId="28552" xr:uid="{00000000-0005-0000-0000-00008C6F0000}"/>
    <cellStyle name="Nota 3 8 3 6" xfId="28553" xr:uid="{00000000-0005-0000-0000-00008D6F0000}"/>
    <cellStyle name="Nota 3 8 3 6 2" xfId="28554" xr:uid="{00000000-0005-0000-0000-00008E6F0000}"/>
    <cellStyle name="Nota 3 8 3 7" xfId="28555" xr:uid="{00000000-0005-0000-0000-00008F6F0000}"/>
    <cellStyle name="Nota 3 8 4" xfId="28556" xr:uid="{00000000-0005-0000-0000-0000906F0000}"/>
    <cellStyle name="Nota 3 8 4 10" xfId="28557" xr:uid="{00000000-0005-0000-0000-0000916F0000}"/>
    <cellStyle name="Nota 3 8 4 10 2" xfId="28558" xr:uid="{00000000-0005-0000-0000-0000926F0000}"/>
    <cellStyle name="Nota 3 8 4 11" xfId="28559" xr:uid="{00000000-0005-0000-0000-0000936F0000}"/>
    <cellStyle name="Nota 3 8 4 11 2" xfId="28560" xr:uid="{00000000-0005-0000-0000-0000946F0000}"/>
    <cellStyle name="Nota 3 8 4 12" xfId="28561" xr:uid="{00000000-0005-0000-0000-0000956F0000}"/>
    <cellStyle name="Nota 3 8 4 2" xfId="28562" xr:uid="{00000000-0005-0000-0000-0000966F0000}"/>
    <cellStyle name="Nota 3 8 4 2 2" xfId="28563" xr:uid="{00000000-0005-0000-0000-0000976F0000}"/>
    <cellStyle name="Nota 3 8 4 2 2 2" xfId="28564" xr:uid="{00000000-0005-0000-0000-0000986F0000}"/>
    <cellStyle name="Nota 3 8 4 2 2 2 2" xfId="28565" xr:uid="{00000000-0005-0000-0000-0000996F0000}"/>
    <cellStyle name="Nota 3 8 4 2 2 3" xfId="28566" xr:uid="{00000000-0005-0000-0000-00009A6F0000}"/>
    <cellStyle name="Nota 3 8 4 2 2 3 2" xfId="28567" xr:uid="{00000000-0005-0000-0000-00009B6F0000}"/>
    <cellStyle name="Nota 3 8 4 2 2 4" xfId="28568" xr:uid="{00000000-0005-0000-0000-00009C6F0000}"/>
    <cellStyle name="Nota 3 8 4 2 3" xfId="28569" xr:uid="{00000000-0005-0000-0000-00009D6F0000}"/>
    <cellStyle name="Nota 3 8 4 2 3 2" xfId="28570" xr:uid="{00000000-0005-0000-0000-00009E6F0000}"/>
    <cellStyle name="Nota 3 8 4 2 3 2 2" xfId="28571" xr:uid="{00000000-0005-0000-0000-00009F6F0000}"/>
    <cellStyle name="Nota 3 8 4 2 3 3" xfId="28572" xr:uid="{00000000-0005-0000-0000-0000A06F0000}"/>
    <cellStyle name="Nota 3 8 4 2 4" xfId="28573" xr:uid="{00000000-0005-0000-0000-0000A16F0000}"/>
    <cellStyle name="Nota 3 8 4 2 4 2" xfId="28574" xr:uid="{00000000-0005-0000-0000-0000A26F0000}"/>
    <cellStyle name="Nota 3 8 4 2 5" xfId="28575" xr:uid="{00000000-0005-0000-0000-0000A36F0000}"/>
    <cellStyle name="Nota 3 8 4 2 5 2" xfId="28576" xr:uid="{00000000-0005-0000-0000-0000A46F0000}"/>
    <cellStyle name="Nota 3 8 4 2 6" xfId="28577" xr:uid="{00000000-0005-0000-0000-0000A56F0000}"/>
    <cellStyle name="Nota 3 8 4 3" xfId="28578" xr:uid="{00000000-0005-0000-0000-0000A66F0000}"/>
    <cellStyle name="Nota 3 8 4 3 2" xfId="28579" xr:uid="{00000000-0005-0000-0000-0000A76F0000}"/>
    <cellStyle name="Nota 3 8 4 3 2 2" xfId="28580" xr:uid="{00000000-0005-0000-0000-0000A86F0000}"/>
    <cellStyle name="Nota 3 8 4 3 2 2 2" xfId="28581" xr:uid="{00000000-0005-0000-0000-0000A96F0000}"/>
    <cellStyle name="Nota 3 8 4 3 2 3" xfId="28582" xr:uid="{00000000-0005-0000-0000-0000AA6F0000}"/>
    <cellStyle name="Nota 3 8 4 3 2 3 2" xfId="28583" xr:uid="{00000000-0005-0000-0000-0000AB6F0000}"/>
    <cellStyle name="Nota 3 8 4 3 2 4" xfId="28584" xr:uid="{00000000-0005-0000-0000-0000AC6F0000}"/>
    <cellStyle name="Nota 3 8 4 3 3" xfId="28585" xr:uid="{00000000-0005-0000-0000-0000AD6F0000}"/>
    <cellStyle name="Nota 3 8 4 3 3 2" xfId="28586" xr:uid="{00000000-0005-0000-0000-0000AE6F0000}"/>
    <cellStyle name="Nota 3 8 4 3 3 2 2" xfId="28587" xr:uid="{00000000-0005-0000-0000-0000AF6F0000}"/>
    <cellStyle name="Nota 3 8 4 3 3 3" xfId="28588" xr:uid="{00000000-0005-0000-0000-0000B06F0000}"/>
    <cellStyle name="Nota 3 8 4 3 4" xfId="28589" xr:uid="{00000000-0005-0000-0000-0000B16F0000}"/>
    <cellStyle name="Nota 3 8 4 3 4 2" xfId="28590" xr:uid="{00000000-0005-0000-0000-0000B26F0000}"/>
    <cellStyle name="Nota 3 8 4 3 5" xfId="28591" xr:uid="{00000000-0005-0000-0000-0000B36F0000}"/>
    <cellStyle name="Nota 3 8 4 3 5 2" xfId="28592" xr:uid="{00000000-0005-0000-0000-0000B46F0000}"/>
    <cellStyle name="Nota 3 8 4 3 6" xfId="28593" xr:uid="{00000000-0005-0000-0000-0000B56F0000}"/>
    <cellStyle name="Nota 3 8 4 4" xfId="28594" xr:uid="{00000000-0005-0000-0000-0000B66F0000}"/>
    <cellStyle name="Nota 3 8 4 4 2" xfId="28595" xr:uid="{00000000-0005-0000-0000-0000B76F0000}"/>
    <cellStyle name="Nota 3 8 4 4 2 2" xfId="28596" xr:uid="{00000000-0005-0000-0000-0000B86F0000}"/>
    <cellStyle name="Nota 3 8 4 4 2 2 2" xfId="28597" xr:uid="{00000000-0005-0000-0000-0000B96F0000}"/>
    <cellStyle name="Nota 3 8 4 4 2 3" xfId="28598" xr:uid="{00000000-0005-0000-0000-0000BA6F0000}"/>
    <cellStyle name="Nota 3 8 4 4 2 3 2" xfId="28599" xr:uid="{00000000-0005-0000-0000-0000BB6F0000}"/>
    <cellStyle name="Nota 3 8 4 4 2 4" xfId="28600" xr:uid="{00000000-0005-0000-0000-0000BC6F0000}"/>
    <cellStyle name="Nota 3 8 4 4 3" xfId="28601" xr:uid="{00000000-0005-0000-0000-0000BD6F0000}"/>
    <cellStyle name="Nota 3 8 4 4 3 2" xfId="28602" xr:uid="{00000000-0005-0000-0000-0000BE6F0000}"/>
    <cellStyle name="Nota 3 8 4 4 3 2 2" xfId="28603" xr:uid="{00000000-0005-0000-0000-0000BF6F0000}"/>
    <cellStyle name="Nota 3 8 4 4 3 3" xfId="28604" xr:uid="{00000000-0005-0000-0000-0000C06F0000}"/>
    <cellStyle name="Nota 3 8 4 4 4" xfId="28605" xr:uid="{00000000-0005-0000-0000-0000C16F0000}"/>
    <cellStyle name="Nota 3 8 4 4 4 2" xfId="28606" xr:uid="{00000000-0005-0000-0000-0000C26F0000}"/>
    <cellStyle name="Nota 3 8 4 4 5" xfId="28607" xr:uid="{00000000-0005-0000-0000-0000C36F0000}"/>
    <cellStyle name="Nota 3 8 4 4 5 2" xfId="28608" xr:uid="{00000000-0005-0000-0000-0000C46F0000}"/>
    <cellStyle name="Nota 3 8 4 4 6" xfId="28609" xr:uid="{00000000-0005-0000-0000-0000C56F0000}"/>
    <cellStyle name="Nota 3 8 4 5" xfId="28610" xr:uid="{00000000-0005-0000-0000-0000C66F0000}"/>
    <cellStyle name="Nota 3 8 4 5 2" xfId="28611" xr:uid="{00000000-0005-0000-0000-0000C76F0000}"/>
    <cellStyle name="Nota 3 8 4 5 2 2" xfId="28612" xr:uid="{00000000-0005-0000-0000-0000C86F0000}"/>
    <cellStyle name="Nota 3 8 4 5 2 2 2" xfId="28613" xr:uid="{00000000-0005-0000-0000-0000C96F0000}"/>
    <cellStyle name="Nota 3 8 4 5 2 3" xfId="28614" xr:uid="{00000000-0005-0000-0000-0000CA6F0000}"/>
    <cellStyle name="Nota 3 8 4 5 2 3 2" xfId="28615" xr:uid="{00000000-0005-0000-0000-0000CB6F0000}"/>
    <cellStyle name="Nota 3 8 4 5 2 4" xfId="28616" xr:uid="{00000000-0005-0000-0000-0000CC6F0000}"/>
    <cellStyle name="Nota 3 8 4 5 3" xfId="28617" xr:uid="{00000000-0005-0000-0000-0000CD6F0000}"/>
    <cellStyle name="Nota 3 8 4 5 3 2" xfId="28618" xr:uid="{00000000-0005-0000-0000-0000CE6F0000}"/>
    <cellStyle name="Nota 3 8 4 5 3 2 2" xfId="28619" xr:uid="{00000000-0005-0000-0000-0000CF6F0000}"/>
    <cellStyle name="Nota 3 8 4 5 3 3" xfId="28620" xr:uid="{00000000-0005-0000-0000-0000D06F0000}"/>
    <cellStyle name="Nota 3 8 4 5 4" xfId="28621" xr:uid="{00000000-0005-0000-0000-0000D16F0000}"/>
    <cellStyle name="Nota 3 8 4 5 4 2" xfId="28622" xr:uid="{00000000-0005-0000-0000-0000D26F0000}"/>
    <cellStyle name="Nota 3 8 4 5 5" xfId="28623" xr:uid="{00000000-0005-0000-0000-0000D36F0000}"/>
    <cellStyle name="Nota 3 8 4 5 5 2" xfId="28624" xr:uid="{00000000-0005-0000-0000-0000D46F0000}"/>
    <cellStyle name="Nota 3 8 4 5 6" xfId="28625" xr:uid="{00000000-0005-0000-0000-0000D56F0000}"/>
    <cellStyle name="Nota 3 8 4 6" xfId="28626" xr:uid="{00000000-0005-0000-0000-0000D66F0000}"/>
    <cellStyle name="Nota 3 8 4 6 2" xfId="28627" xr:uid="{00000000-0005-0000-0000-0000D76F0000}"/>
    <cellStyle name="Nota 3 8 4 6 2 2" xfId="28628" xr:uid="{00000000-0005-0000-0000-0000D86F0000}"/>
    <cellStyle name="Nota 3 8 4 6 2 2 2" xfId="28629" xr:uid="{00000000-0005-0000-0000-0000D96F0000}"/>
    <cellStyle name="Nota 3 8 4 6 2 3" xfId="28630" xr:uid="{00000000-0005-0000-0000-0000DA6F0000}"/>
    <cellStyle name="Nota 3 8 4 6 2 3 2" xfId="28631" xr:uid="{00000000-0005-0000-0000-0000DB6F0000}"/>
    <cellStyle name="Nota 3 8 4 6 2 4" xfId="28632" xr:uid="{00000000-0005-0000-0000-0000DC6F0000}"/>
    <cellStyle name="Nota 3 8 4 6 3" xfId="28633" xr:uid="{00000000-0005-0000-0000-0000DD6F0000}"/>
    <cellStyle name="Nota 3 8 4 6 3 2" xfId="28634" xr:uid="{00000000-0005-0000-0000-0000DE6F0000}"/>
    <cellStyle name="Nota 3 8 4 6 4" xfId="28635" xr:uid="{00000000-0005-0000-0000-0000DF6F0000}"/>
    <cellStyle name="Nota 3 8 4 6 4 2" xfId="28636" xr:uid="{00000000-0005-0000-0000-0000E06F0000}"/>
    <cellStyle name="Nota 3 8 4 6 5" xfId="28637" xr:uid="{00000000-0005-0000-0000-0000E16F0000}"/>
    <cellStyle name="Nota 3 8 4 7" xfId="28638" xr:uid="{00000000-0005-0000-0000-0000E26F0000}"/>
    <cellStyle name="Nota 3 8 4 7 2" xfId="28639" xr:uid="{00000000-0005-0000-0000-0000E36F0000}"/>
    <cellStyle name="Nota 3 8 4 7 2 2" xfId="28640" xr:uid="{00000000-0005-0000-0000-0000E46F0000}"/>
    <cellStyle name="Nota 3 8 4 7 3" xfId="28641" xr:uid="{00000000-0005-0000-0000-0000E56F0000}"/>
    <cellStyle name="Nota 3 8 4 7 3 2" xfId="28642" xr:uid="{00000000-0005-0000-0000-0000E66F0000}"/>
    <cellStyle name="Nota 3 8 4 7 4" xfId="28643" xr:uid="{00000000-0005-0000-0000-0000E76F0000}"/>
    <cellStyle name="Nota 3 8 4 8" xfId="28644" xr:uid="{00000000-0005-0000-0000-0000E86F0000}"/>
    <cellStyle name="Nota 3 8 4 8 2" xfId="28645" xr:uid="{00000000-0005-0000-0000-0000E96F0000}"/>
    <cellStyle name="Nota 3 8 4 8 2 2" xfId="28646" xr:uid="{00000000-0005-0000-0000-0000EA6F0000}"/>
    <cellStyle name="Nota 3 8 4 8 3" xfId="28647" xr:uid="{00000000-0005-0000-0000-0000EB6F0000}"/>
    <cellStyle name="Nota 3 8 4 8 3 2" xfId="28648" xr:uid="{00000000-0005-0000-0000-0000EC6F0000}"/>
    <cellStyle name="Nota 3 8 4 8 4" xfId="28649" xr:uid="{00000000-0005-0000-0000-0000ED6F0000}"/>
    <cellStyle name="Nota 3 8 4 9" xfId="28650" xr:uid="{00000000-0005-0000-0000-0000EE6F0000}"/>
    <cellStyle name="Nota 3 8 4 9 2" xfId="28651" xr:uid="{00000000-0005-0000-0000-0000EF6F0000}"/>
    <cellStyle name="Nota 3 8 4 9 2 2" xfId="28652" xr:uid="{00000000-0005-0000-0000-0000F06F0000}"/>
    <cellStyle name="Nota 3 8 4 9 3" xfId="28653" xr:uid="{00000000-0005-0000-0000-0000F16F0000}"/>
    <cellStyle name="Nota 3 8 5" xfId="28654" xr:uid="{00000000-0005-0000-0000-0000F26F0000}"/>
    <cellStyle name="Nota 3 8 5 10" xfId="28655" xr:uid="{00000000-0005-0000-0000-0000F36F0000}"/>
    <cellStyle name="Nota 3 8 5 10 2" xfId="28656" xr:uid="{00000000-0005-0000-0000-0000F46F0000}"/>
    <cellStyle name="Nota 3 8 5 11" xfId="28657" xr:uid="{00000000-0005-0000-0000-0000F56F0000}"/>
    <cellStyle name="Nota 3 8 5 11 2" xfId="28658" xr:uid="{00000000-0005-0000-0000-0000F66F0000}"/>
    <cellStyle name="Nota 3 8 5 12" xfId="28659" xr:uid="{00000000-0005-0000-0000-0000F76F0000}"/>
    <cellStyle name="Nota 3 8 5 2" xfId="28660" xr:uid="{00000000-0005-0000-0000-0000F86F0000}"/>
    <cellStyle name="Nota 3 8 5 2 2" xfId="28661" xr:uid="{00000000-0005-0000-0000-0000F96F0000}"/>
    <cellStyle name="Nota 3 8 5 2 2 2" xfId="28662" xr:uid="{00000000-0005-0000-0000-0000FA6F0000}"/>
    <cellStyle name="Nota 3 8 5 2 2 2 2" xfId="28663" xr:uid="{00000000-0005-0000-0000-0000FB6F0000}"/>
    <cellStyle name="Nota 3 8 5 2 2 3" xfId="28664" xr:uid="{00000000-0005-0000-0000-0000FC6F0000}"/>
    <cellStyle name="Nota 3 8 5 2 2 3 2" xfId="28665" xr:uid="{00000000-0005-0000-0000-0000FD6F0000}"/>
    <cellStyle name="Nota 3 8 5 2 2 4" xfId="28666" xr:uid="{00000000-0005-0000-0000-0000FE6F0000}"/>
    <cellStyle name="Nota 3 8 5 2 3" xfId="28667" xr:uid="{00000000-0005-0000-0000-0000FF6F0000}"/>
    <cellStyle name="Nota 3 8 5 2 3 2" xfId="28668" xr:uid="{00000000-0005-0000-0000-000000700000}"/>
    <cellStyle name="Nota 3 8 5 2 3 2 2" xfId="28669" xr:uid="{00000000-0005-0000-0000-000001700000}"/>
    <cellStyle name="Nota 3 8 5 2 3 3" xfId="28670" xr:uid="{00000000-0005-0000-0000-000002700000}"/>
    <cellStyle name="Nota 3 8 5 2 4" xfId="28671" xr:uid="{00000000-0005-0000-0000-000003700000}"/>
    <cellStyle name="Nota 3 8 5 2 4 2" xfId="28672" xr:uid="{00000000-0005-0000-0000-000004700000}"/>
    <cellStyle name="Nota 3 8 5 2 5" xfId="28673" xr:uid="{00000000-0005-0000-0000-000005700000}"/>
    <cellStyle name="Nota 3 8 5 2 5 2" xfId="28674" xr:uid="{00000000-0005-0000-0000-000006700000}"/>
    <cellStyle name="Nota 3 8 5 2 6" xfId="28675" xr:uid="{00000000-0005-0000-0000-000007700000}"/>
    <cellStyle name="Nota 3 8 5 3" xfId="28676" xr:uid="{00000000-0005-0000-0000-000008700000}"/>
    <cellStyle name="Nota 3 8 5 3 2" xfId="28677" xr:uid="{00000000-0005-0000-0000-000009700000}"/>
    <cellStyle name="Nota 3 8 5 3 2 2" xfId="28678" xr:uid="{00000000-0005-0000-0000-00000A700000}"/>
    <cellStyle name="Nota 3 8 5 3 2 2 2" xfId="28679" xr:uid="{00000000-0005-0000-0000-00000B700000}"/>
    <cellStyle name="Nota 3 8 5 3 2 3" xfId="28680" xr:uid="{00000000-0005-0000-0000-00000C700000}"/>
    <cellStyle name="Nota 3 8 5 3 2 3 2" xfId="28681" xr:uid="{00000000-0005-0000-0000-00000D700000}"/>
    <cellStyle name="Nota 3 8 5 3 2 4" xfId="28682" xr:uid="{00000000-0005-0000-0000-00000E700000}"/>
    <cellStyle name="Nota 3 8 5 3 3" xfId="28683" xr:uid="{00000000-0005-0000-0000-00000F700000}"/>
    <cellStyle name="Nota 3 8 5 3 3 2" xfId="28684" xr:uid="{00000000-0005-0000-0000-000010700000}"/>
    <cellStyle name="Nota 3 8 5 3 3 2 2" xfId="28685" xr:uid="{00000000-0005-0000-0000-000011700000}"/>
    <cellStyle name="Nota 3 8 5 3 3 3" xfId="28686" xr:uid="{00000000-0005-0000-0000-000012700000}"/>
    <cellStyle name="Nota 3 8 5 3 4" xfId="28687" xr:uid="{00000000-0005-0000-0000-000013700000}"/>
    <cellStyle name="Nota 3 8 5 3 4 2" xfId="28688" xr:uid="{00000000-0005-0000-0000-000014700000}"/>
    <cellStyle name="Nota 3 8 5 3 5" xfId="28689" xr:uid="{00000000-0005-0000-0000-000015700000}"/>
    <cellStyle name="Nota 3 8 5 3 5 2" xfId="28690" xr:uid="{00000000-0005-0000-0000-000016700000}"/>
    <cellStyle name="Nota 3 8 5 3 6" xfId="28691" xr:uid="{00000000-0005-0000-0000-000017700000}"/>
    <cellStyle name="Nota 3 8 5 4" xfId="28692" xr:uid="{00000000-0005-0000-0000-000018700000}"/>
    <cellStyle name="Nota 3 8 5 4 2" xfId="28693" xr:uid="{00000000-0005-0000-0000-000019700000}"/>
    <cellStyle name="Nota 3 8 5 4 2 2" xfId="28694" xr:uid="{00000000-0005-0000-0000-00001A700000}"/>
    <cellStyle name="Nota 3 8 5 4 2 2 2" xfId="28695" xr:uid="{00000000-0005-0000-0000-00001B700000}"/>
    <cellStyle name="Nota 3 8 5 4 2 3" xfId="28696" xr:uid="{00000000-0005-0000-0000-00001C700000}"/>
    <cellStyle name="Nota 3 8 5 4 2 3 2" xfId="28697" xr:uid="{00000000-0005-0000-0000-00001D700000}"/>
    <cellStyle name="Nota 3 8 5 4 2 4" xfId="28698" xr:uid="{00000000-0005-0000-0000-00001E700000}"/>
    <cellStyle name="Nota 3 8 5 4 3" xfId="28699" xr:uid="{00000000-0005-0000-0000-00001F700000}"/>
    <cellStyle name="Nota 3 8 5 4 3 2" xfId="28700" xr:uid="{00000000-0005-0000-0000-000020700000}"/>
    <cellStyle name="Nota 3 8 5 4 3 2 2" xfId="28701" xr:uid="{00000000-0005-0000-0000-000021700000}"/>
    <cellStyle name="Nota 3 8 5 4 3 3" xfId="28702" xr:uid="{00000000-0005-0000-0000-000022700000}"/>
    <cellStyle name="Nota 3 8 5 4 4" xfId="28703" xr:uid="{00000000-0005-0000-0000-000023700000}"/>
    <cellStyle name="Nota 3 8 5 4 4 2" xfId="28704" xr:uid="{00000000-0005-0000-0000-000024700000}"/>
    <cellStyle name="Nota 3 8 5 4 5" xfId="28705" xr:uid="{00000000-0005-0000-0000-000025700000}"/>
    <cellStyle name="Nota 3 8 5 4 5 2" xfId="28706" xr:uid="{00000000-0005-0000-0000-000026700000}"/>
    <cellStyle name="Nota 3 8 5 4 6" xfId="28707" xr:uid="{00000000-0005-0000-0000-000027700000}"/>
    <cellStyle name="Nota 3 8 5 5" xfId="28708" xr:uid="{00000000-0005-0000-0000-000028700000}"/>
    <cellStyle name="Nota 3 8 5 5 2" xfId="28709" xr:uid="{00000000-0005-0000-0000-000029700000}"/>
    <cellStyle name="Nota 3 8 5 5 2 2" xfId="28710" xr:uid="{00000000-0005-0000-0000-00002A700000}"/>
    <cellStyle name="Nota 3 8 5 5 2 2 2" xfId="28711" xr:uid="{00000000-0005-0000-0000-00002B700000}"/>
    <cellStyle name="Nota 3 8 5 5 2 3" xfId="28712" xr:uid="{00000000-0005-0000-0000-00002C700000}"/>
    <cellStyle name="Nota 3 8 5 5 2 3 2" xfId="28713" xr:uid="{00000000-0005-0000-0000-00002D700000}"/>
    <cellStyle name="Nota 3 8 5 5 2 4" xfId="28714" xr:uid="{00000000-0005-0000-0000-00002E700000}"/>
    <cellStyle name="Nota 3 8 5 5 3" xfId="28715" xr:uid="{00000000-0005-0000-0000-00002F700000}"/>
    <cellStyle name="Nota 3 8 5 5 3 2" xfId="28716" xr:uid="{00000000-0005-0000-0000-000030700000}"/>
    <cellStyle name="Nota 3 8 5 5 3 2 2" xfId="28717" xr:uid="{00000000-0005-0000-0000-000031700000}"/>
    <cellStyle name="Nota 3 8 5 5 3 3" xfId="28718" xr:uid="{00000000-0005-0000-0000-000032700000}"/>
    <cellStyle name="Nota 3 8 5 5 4" xfId="28719" xr:uid="{00000000-0005-0000-0000-000033700000}"/>
    <cellStyle name="Nota 3 8 5 5 4 2" xfId="28720" xr:uid="{00000000-0005-0000-0000-000034700000}"/>
    <cellStyle name="Nota 3 8 5 5 5" xfId="28721" xr:uid="{00000000-0005-0000-0000-000035700000}"/>
    <cellStyle name="Nota 3 8 5 5 5 2" xfId="28722" xr:uid="{00000000-0005-0000-0000-000036700000}"/>
    <cellStyle name="Nota 3 8 5 5 6" xfId="28723" xr:uid="{00000000-0005-0000-0000-000037700000}"/>
    <cellStyle name="Nota 3 8 5 6" xfId="28724" xr:uid="{00000000-0005-0000-0000-000038700000}"/>
    <cellStyle name="Nota 3 8 5 6 2" xfId="28725" xr:uid="{00000000-0005-0000-0000-000039700000}"/>
    <cellStyle name="Nota 3 8 5 6 2 2" xfId="28726" xr:uid="{00000000-0005-0000-0000-00003A700000}"/>
    <cellStyle name="Nota 3 8 5 6 2 2 2" xfId="28727" xr:uid="{00000000-0005-0000-0000-00003B700000}"/>
    <cellStyle name="Nota 3 8 5 6 2 3" xfId="28728" xr:uid="{00000000-0005-0000-0000-00003C700000}"/>
    <cellStyle name="Nota 3 8 5 6 2 3 2" xfId="28729" xr:uid="{00000000-0005-0000-0000-00003D700000}"/>
    <cellStyle name="Nota 3 8 5 6 2 4" xfId="28730" xr:uid="{00000000-0005-0000-0000-00003E700000}"/>
    <cellStyle name="Nota 3 8 5 6 3" xfId="28731" xr:uid="{00000000-0005-0000-0000-00003F700000}"/>
    <cellStyle name="Nota 3 8 5 6 3 2" xfId="28732" xr:uid="{00000000-0005-0000-0000-000040700000}"/>
    <cellStyle name="Nota 3 8 5 6 4" xfId="28733" xr:uid="{00000000-0005-0000-0000-000041700000}"/>
    <cellStyle name="Nota 3 8 5 6 4 2" xfId="28734" xr:uid="{00000000-0005-0000-0000-000042700000}"/>
    <cellStyle name="Nota 3 8 5 6 5" xfId="28735" xr:uid="{00000000-0005-0000-0000-000043700000}"/>
    <cellStyle name="Nota 3 8 5 7" xfId="28736" xr:uid="{00000000-0005-0000-0000-000044700000}"/>
    <cellStyle name="Nota 3 8 5 7 2" xfId="28737" xr:uid="{00000000-0005-0000-0000-000045700000}"/>
    <cellStyle name="Nota 3 8 5 7 2 2" xfId="28738" xr:uid="{00000000-0005-0000-0000-000046700000}"/>
    <cellStyle name="Nota 3 8 5 7 3" xfId="28739" xr:uid="{00000000-0005-0000-0000-000047700000}"/>
    <cellStyle name="Nota 3 8 5 7 3 2" xfId="28740" xr:uid="{00000000-0005-0000-0000-000048700000}"/>
    <cellStyle name="Nota 3 8 5 7 4" xfId="28741" xr:uid="{00000000-0005-0000-0000-000049700000}"/>
    <cellStyle name="Nota 3 8 5 8" xfId="28742" xr:uid="{00000000-0005-0000-0000-00004A700000}"/>
    <cellStyle name="Nota 3 8 5 8 2" xfId="28743" xr:uid="{00000000-0005-0000-0000-00004B700000}"/>
    <cellStyle name="Nota 3 8 5 8 2 2" xfId="28744" xr:uid="{00000000-0005-0000-0000-00004C700000}"/>
    <cellStyle name="Nota 3 8 5 8 3" xfId="28745" xr:uid="{00000000-0005-0000-0000-00004D700000}"/>
    <cellStyle name="Nota 3 8 5 8 3 2" xfId="28746" xr:uid="{00000000-0005-0000-0000-00004E700000}"/>
    <cellStyle name="Nota 3 8 5 8 4" xfId="28747" xr:uid="{00000000-0005-0000-0000-00004F700000}"/>
    <cellStyle name="Nota 3 8 5 9" xfId="28748" xr:uid="{00000000-0005-0000-0000-000050700000}"/>
    <cellStyle name="Nota 3 8 5 9 2" xfId="28749" xr:uid="{00000000-0005-0000-0000-000051700000}"/>
    <cellStyle name="Nota 3 8 5 9 2 2" xfId="28750" xr:uid="{00000000-0005-0000-0000-000052700000}"/>
    <cellStyle name="Nota 3 8 5 9 3" xfId="28751" xr:uid="{00000000-0005-0000-0000-000053700000}"/>
    <cellStyle name="Nota 3 8 6" xfId="28752" xr:uid="{00000000-0005-0000-0000-000054700000}"/>
    <cellStyle name="Nota 3 8 6 2" xfId="28753" xr:uid="{00000000-0005-0000-0000-000055700000}"/>
    <cellStyle name="Nota 3 8 6 2 2" xfId="28754" xr:uid="{00000000-0005-0000-0000-000056700000}"/>
    <cellStyle name="Nota 3 8 6 2 2 2" xfId="28755" xr:uid="{00000000-0005-0000-0000-000057700000}"/>
    <cellStyle name="Nota 3 8 6 2 2 2 2" xfId="28756" xr:uid="{00000000-0005-0000-0000-000058700000}"/>
    <cellStyle name="Nota 3 8 6 2 2 3" xfId="28757" xr:uid="{00000000-0005-0000-0000-000059700000}"/>
    <cellStyle name="Nota 3 8 6 2 3" xfId="28758" xr:uid="{00000000-0005-0000-0000-00005A700000}"/>
    <cellStyle name="Nota 3 8 6 2 3 2" xfId="28759" xr:uid="{00000000-0005-0000-0000-00005B700000}"/>
    <cellStyle name="Nota 3 8 6 2 4" xfId="28760" xr:uid="{00000000-0005-0000-0000-00005C700000}"/>
    <cellStyle name="Nota 3 8 6 2 4 2" xfId="28761" xr:uid="{00000000-0005-0000-0000-00005D700000}"/>
    <cellStyle name="Nota 3 8 6 2 5" xfId="28762" xr:uid="{00000000-0005-0000-0000-00005E700000}"/>
    <cellStyle name="Nota 3 8 6 3" xfId="28763" xr:uid="{00000000-0005-0000-0000-00005F700000}"/>
    <cellStyle name="Nota 3 8 6 3 2" xfId="28764" xr:uid="{00000000-0005-0000-0000-000060700000}"/>
    <cellStyle name="Nota 3 8 6 3 2 2" xfId="28765" xr:uid="{00000000-0005-0000-0000-000061700000}"/>
    <cellStyle name="Nota 3 8 6 3 3" xfId="28766" xr:uid="{00000000-0005-0000-0000-000062700000}"/>
    <cellStyle name="Nota 3 8 6 4" xfId="28767" xr:uid="{00000000-0005-0000-0000-000063700000}"/>
    <cellStyle name="Nota 3 8 6 4 2" xfId="28768" xr:uid="{00000000-0005-0000-0000-000064700000}"/>
    <cellStyle name="Nota 3 8 6 4 2 2" xfId="28769" xr:uid="{00000000-0005-0000-0000-000065700000}"/>
    <cellStyle name="Nota 3 8 6 4 3" xfId="28770" xr:uid="{00000000-0005-0000-0000-000066700000}"/>
    <cellStyle name="Nota 3 8 6 5" xfId="28771" xr:uid="{00000000-0005-0000-0000-000067700000}"/>
    <cellStyle name="Nota 3 8 6 5 2" xfId="28772" xr:uid="{00000000-0005-0000-0000-000068700000}"/>
    <cellStyle name="Nota 3 8 6 5 2 2" xfId="28773" xr:uid="{00000000-0005-0000-0000-000069700000}"/>
    <cellStyle name="Nota 3 8 6 5 3" xfId="28774" xr:uid="{00000000-0005-0000-0000-00006A700000}"/>
    <cellStyle name="Nota 3 8 6 6" xfId="28775" xr:uid="{00000000-0005-0000-0000-00006B700000}"/>
    <cellStyle name="Nota 3 8 6 6 2" xfId="28776" xr:uid="{00000000-0005-0000-0000-00006C700000}"/>
    <cellStyle name="Nota 3 8 6 6 2 2" xfId="28777" xr:uid="{00000000-0005-0000-0000-00006D700000}"/>
    <cellStyle name="Nota 3 8 6 6 3" xfId="28778" xr:uid="{00000000-0005-0000-0000-00006E700000}"/>
    <cellStyle name="Nota 3 8 6 7" xfId="28779" xr:uid="{00000000-0005-0000-0000-00006F700000}"/>
    <cellStyle name="Nota 3 8 6 7 2" xfId="28780" xr:uid="{00000000-0005-0000-0000-000070700000}"/>
    <cellStyle name="Nota 3 8 6 8" xfId="28781" xr:uid="{00000000-0005-0000-0000-000071700000}"/>
    <cellStyle name="Nota 3 8 6 8 2" xfId="28782" xr:uid="{00000000-0005-0000-0000-000072700000}"/>
    <cellStyle name="Nota 3 8 6 9" xfId="28783" xr:uid="{00000000-0005-0000-0000-000073700000}"/>
    <cellStyle name="Nota 3 8 7" xfId="28784" xr:uid="{00000000-0005-0000-0000-000074700000}"/>
    <cellStyle name="Nota 3 8 7 2" xfId="28785" xr:uid="{00000000-0005-0000-0000-000075700000}"/>
    <cellStyle name="Nota 3 8 7 2 2" xfId="28786" xr:uid="{00000000-0005-0000-0000-000076700000}"/>
    <cellStyle name="Nota 3 8 7 2 2 2" xfId="28787" xr:uid="{00000000-0005-0000-0000-000077700000}"/>
    <cellStyle name="Nota 3 8 7 2 3" xfId="28788" xr:uid="{00000000-0005-0000-0000-000078700000}"/>
    <cellStyle name="Nota 3 8 7 2 3 2" xfId="28789" xr:uid="{00000000-0005-0000-0000-000079700000}"/>
    <cellStyle name="Nota 3 8 7 2 4" xfId="28790" xr:uid="{00000000-0005-0000-0000-00007A700000}"/>
    <cellStyle name="Nota 3 8 7 3" xfId="28791" xr:uid="{00000000-0005-0000-0000-00007B700000}"/>
    <cellStyle name="Nota 3 8 7 3 2" xfId="28792" xr:uid="{00000000-0005-0000-0000-00007C700000}"/>
    <cellStyle name="Nota 3 8 7 4" xfId="28793" xr:uid="{00000000-0005-0000-0000-00007D700000}"/>
    <cellStyle name="Nota 3 8 7 4 2" xfId="28794" xr:uid="{00000000-0005-0000-0000-00007E700000}"/>
    <cellStyle name="Nota 3 8 7 5" xfId="28795" xr:uid="{00000000-0005-0000-0000-00007F700000}"/>
    <cellStyle name="Nota 3 8 8" xfId="28796" xr:uid="{00000000-0005-0000-0000-000080700000}"/>
    <cellStyle name="Nota 3 8 8 2" xfId="28797" xr:uid="{00000000-0005-0000-0000-000081700000}"/>
    <cellStyle name="Nota 3 8 8 2 2" xfId="28798" xr:uid="{00000000-0005-0000-0000-000082700000}"/>
    <cellStyle name="Nota 3 8 8 2 2 2" xfId="28799" xr:uid="{00000000-0005-0000-0000-000083700000}"/>
    <cellStyle name="Nota 3 8 8 2 3" xfId="28800" xr:uid="{00000000-0005-0000-0000-000084700000}"/>
    <cellStyle name="Nota 3 8 8 2 3 2" xfId="28801" xr:uid="{00000000-0005-0000-0000-000085700000}"/>
    <cellStyle name="Nota 3 8 8 2 4" xfId="28802" xr:uid="{00000000-0005-0000-0000-000086700000}"/>
    <cellStyle name="Nota 3 8 8 3" xfId="28803" xr:uid="{00000000-0005-0000-0000-000087700000}"/>
    <cellStyle name="Nota 3 8 8 3 2" xfId="28804" xr:uid="{00000000-0005-0000-0000-000088700000}"/>
    <cellStyle name="Nota 3 8 8 4" xfId="28805" xr:uid="{00000000-0005-0000-0000-000089700000}"/>
    <cellStyle name="Nota 3 8 8 4 2" xfId="28806" xr:uid="{00000000-0005-0000-0000-00008A700000}"/>
    <cellStyle name="Nota 3 8 8 5" xfId="28807" xr:uid="{00000000-0005-0000-0000-00008B700000}"/>
    <cellStyle name="Nota 3 8 9" xfId="28808" xr:uid="{00000000-0005-0000-0000-00008C700000}"/>
    <cellStyle name="Nota 3 8 9 2" xfId="28809" xr:uid="{00000000-0005-0000-0000-00008D700000}"/>
    <cellStyle name="Nota 3 8 9 2 2" xfId="28810" xr:uid="{00000000-0005-0000-0000-00008E700000}"/>
    <cellStyle name="Nota 3 8 9 2 2 2" xfId="28811" xr:uid="{00000000-0005-0000-0000-00008F700000}"/>
    <cellStyle name="Nota 3 8 9 2 3" xfId="28812" xr:uid="{00000000-0005-0000-0000-000090700000}"/>
    <cellStyle name="Nota 3 8 9 2 3 2" xfId="28813" xr:uid="{00000000-0005-0000-0000-000091700000}"/>
    <cellStyle name="Nota 3 8 9 2 4" xfId="28814" xr:uid="{00000000-0005-0000-0000-000092700000}"/>
    <cellStyle name="Nota 3 8 9 3" xfId="28815" xr:uid="{00000000-0005-0000-0000-000093700000}"/>
    <cellStyle name="Nota 3 8 9 3 2" xfId="28816" xr:uid="{00000000-0005-0000-0000-000094700000}"/>
    <cellStyle name="Nota 3 8 9 4" xfId="28817" xr:uid="{00000000-0005-0000-0000-000095700000}"/>
    <cellStyle name="Nota 3 8 9 4 2" xfId="28818" xr:uid="{00000000-0005-0000-0000-000096700000}"/>
    <cellStyle name="Nota 3 8 9 5" xfId="28819" xr:uid="{00000000-0005-0000-0000-000097700000}"/>
    <cellStyle name="Nota 3 9" xfId="28820" xr:uid="{00000000-0005-0000-0000-000098700000}"/>
    <cellStyle name="Nota 3 9 2" xfId="28821" xr:uid="{00000000-0005-0000-0000-000099700000}"/>
    <cellStyle name="Nota 3 9 2 2" xfId="28822" xr:uid="{00000000-0005-0000-0000-00009A700000}"/>
    <cellStyle name="Nota 3 9 2 2 2" xfId="28823" xr:uid="{00000000-0005-0000-0000-00009B700000}"/>
    <cellStyle name="Nota 3 9 2 3" xfId="28824" xr:uid="{00000000-0005-0000-0000-00009C700000}"/>
    <cellStyle name="Nota 3 9 3" xfId="28825" xr:uid="{00000000-0005-0000-0000-00009D700000}"/>
    <cellStyle name="Nota 3 9 3 2" xfId="28826" xr:uid="{00000000-0005-0000-0000-00009E700000}"/>
    <cellStyle name="Nota 3 9 3 2 2" xfId="28827" xr:uid="{00000000-0005-0000-0000-00009F700000}"/>
    <cellStyle name="Nota 3 9 3 3" xfId="28828" xr:uid="{00000000-0005-0000-0000-0000A0700000}"/>
    <cellStyle name="Nota 3 9 4" xfId="28829" xr:uid="{00000000-0005-0000-0000-0000A1700000}"/>
    <cellStyle name="Nota 3 9 4 2" xfId="28830" xr:uid="{00000000-0005-0000-0000-0000A2700000}"/>
    <cellStyle name="Nota 3 9 4 2 2" xfId="28831" xr:uid="{00000000-0005-0000-0000-0000A3700000}"/>
    <cellStyle name="Nota 3 9 4 3" xfId="28832" xr:uid="{00000000-0005-0000-0000-0000A4700000}"/>
    <cellStyle name="Nota 3 9 5" xfId="28833" xr:uid="{00000000-0005-0000-0000-0000A5700000}"/>
    <cellStyle name="Nota 3 9 5 2" xfId="28834" xr:uid="{00000000-0005-0000-0000-0000A6700000}"/>
    <cellStyle name="Nota 3 9 5 2 2" xfId="28835" xr:uid="{00000000-0005-0000-0000-0000A7700000}"/>
    <cellStyle name="Nota 3 9 5 3" xfId="28836" xr:uid="{00000000-0005-0000-0000-0000A8700000}"/>
    <cellStyle name="Nota 3 9 6" xfId="28837" xr:uid="{00000000-0005-0000-0000-0000A9700000}"/>
    <cellStyle name="Nota 3 9 6 2" xfId="28838" xr:uid="{00000000-0005-0000-0000-0000AA700000}"/>
    <cellStyle name="Nota 3 9 7" xfId="28839" xr:uid="{00000000-0005-0000-0000-0000AB700000}"/>
    <cellStyle name="Nota 4" xfId="28840" xr:uid="{00000000-0005-0000-0000-0000AC700000}"/>
    <cellStyle name="Note 2" xfId="28841" xr:uid="{00000000-0005-0000-0000-0000AD700000}"/>
    <cellStyle name="Note 2 10" xfId="28842" xr:uid="{00000000-0005-0000-0000-0000AE700000}"/>
    <cellStyle name="Note 2 10 2" xfId="28843" xr:uid="{00000000-0005-0000-0000-0000AF700000}"/>
    <cellStyle name="Note 2 10 2 2" xfId="28844" xr:uid="{00000000-0005-0000-0000-0000B0700000}"/>
    <cellStyle name="Note 2 10 3" xfId="28845" xr:uid="{00000000-0005-0000-0000-0000B1700000}"/>
    <cellStyle name="Note 2 10 3 2" xfId="28846" xr:uid="{00000000-0005-0000-0000-0000B2700000}"/>
    <cellStyle name="Note 2 10 4" xfId="28847" xr:uid="{00000000-0005-0000-0000-0000B3700000}"/>
    <cellStyle name="Note 2 11" xfId="28848" xr:uid="{00000000-0005-0000-0000-0000B4700000}"/>
    <cellStyle name="Note 2 11 2" xfId="28849" xr:uid="{00000000-0005-0000-0000-0000B5700000}"/>
    <cellStyle name="Note 2 11 2 2" xfId="28850" xr:uid="{00000000-0005-0000-0000-0000B6700000}"/>
    <cellStyle name="Note 2 11 3" xfId="28851" xr:uid="{00000000-0005-0000-0000-0000B7700000}"/>
    <cellStyle name="Note 2 11 3 2" xfId="28852" xr:uid="{00000000-0005-0000-0000-0000B8700000}"/>
    <cellStyle name="Note 2 11 4" xfId="28853" xr:uid="{00000000-0005-0000-0000-0000B9700000}"/>
    <cellStyle name="Note 2 12" xfId="28854" xr:uid="{00000000-0005-0000-0000-0000BA700000}"/>
    <cellStyle name="Note 2 12 2" xfId="28855" xr:uid="{00000000-0005-0000-0000-0000BB700000}"/>
    <cellStyle name="Note 2 12 2 2" xfId="28856" xr:uid="{00000000-0005-0000-0000-0000BC700000}"/>
    <cellStyle name="Note 2 12 3" xfId="28857" xr:uid="{00000000-0005-0000-0000-0000BD700000}"/>
    <cellStyle name="Note 2 13" xfId="28858" xr:uid="{00000000-0005-0000-0000-0000BE700000}"/>
    <cellStyle name="Note 2 13 2" xfId="28859" xr:uid="{00000000-0005-0000-0000-0000BF700000}"/>
    <cellStyle name="Note 2 14" xfId="28860" xr:uid="{00000000-0005-0000-0000-0000C0700000}"/>
    <cellStyle name="Note 2 2" xfId="28861" xr:uid="{00000000-0005-0000-0000-0000C1700000}"/>
    <cellStyle name="Note 2 2 10" xfId="28862" xr:uid="{00000000-0005-0000-0000-0000C2700000}"/>
    <cellStyle name="Note 2 2 10 2" xfId="28863" xr:uid="{00000000-0005-0000-0000-0000C3700000}"/>
    <cellStyle name="Note 2 2 10 2 2" xfId="28864" xr:uid="{00000000-0005-0000-0000-0000C4700000}"/>
    <cellStyle name="Note 2 2 10 3" xfId="28865" xr:uid="{00000000-0005-0000-0000-0000C5700000}"/>
    <cellStyle name="Note 2 2 10 3 2" xfId="28866" xr:uid="{00000000-0005-0000-0000-0000C6700000}"/>
    <cellStyle name="Note 2 2 10 4" xfId="28867" xr:uid="{00000000-0005-0000-0000-0000C7700000}"/>
    <cellStyle name="Note 2 2 11" xfId="28868" xr:uid="{00000000-0005-0000-0000-0000C8700000}"/>
    <cellStyle name="Note 2 2 11 2" xfId="28869" xr:uid="{00000000-0005-0000-0000-0000C9700000}"/>
    <cellStyle name="Note 2 2 11 2 2" xfId="28870" xr:uid="{00000000-0005-0000-0000-0000CA700000}"/>
    <cellStyle name="Note 2 2 11 3" xfId="28871" xr:uid="{00000000-0005-0000-0000-0000CB700000}"/>
    <cellStyle name="Note 2 2 12" xfId="28872" xr:uid="{00000000-0005-0000-0000-0000CC700000}"/>
    <cellStyle name="Note 2 2 12 2" xfId="28873" xr:uid="{00000000-0005-0000-0000-0000CD700000}"/>
    <cellStyle name="Note 2 2 13" xfId="28874" xr:uid="{00000000-0005-0000-0000-0000CE700000}"/>
    <cellStyle name="Note 2 2 13 2" xfId="28875" xr:uid="{00000000-0005-0000-0000-0000CF700000}"/>
    <cellStyle name="Note 2 2 14" xfId="28876" xr:uid="{00000000-0005-0000-0000-0000D0700000}"/>
    <cellStyle name="Note 2 2 2" xfId="28877" xr:uid="{00000000-0005-0000-0000-0000D1700000}"/>
    <cellStyle name="Note 2 2 2 2" xfId="28878" xr:uid="{00000000-0005-0000-0000-0000D2700000}"/>
    <cellStyle name="Note 2 2 2 2 10" xfId="28879" xr:uid="{00000000-0005-0000-0000-0000D3700000}"/>
    <cellStyle name="Note 2 2 2 2 10 2" xfId="28880" xr:uid="{00000000-0005-0000-0000-0000D4700000}"/>
    <cellStyle name="Note 2 2 2 2 11" xfId="28881" xr:uid="{00000000-0005-0000-0000-0000D5700000}"/>
    <cellStyle name="Note 2 2 2 2 11 2" xfId="28882" xr:uid="{00000000-0005-0000-0000-0000D6700000}"/>
    <cellStyle name="Note 2 2 2 2 12" xfId="28883" xr:uid="{00000000-0005-0000-0000-0000D7700000}"/>
    <cellStyle name="Note 2 2 2 2 2" xfId="28884" xr:uid="{00000000-0005-0000-0000-0000D8700000}"/>
    <cellStyle name="Note 2 2 2 2 2 2" xfId="28885" xr:uid="{00000000-0005-0000-0000-0000D9700000}"/>
    <cellStyle name="Note 2 2 2 2 2 2 2" xfId="28886" xr:uid="{00000000-0005-0000-0000-0000DA700000}"/>
    <cellStyle name="Note 2 2 2 2 2 2 2 2" xfId="28887" xr:uid="{00000000-0005-0000-0000-0000DB700000}"/>
    <cellStyle name="Note 2 2 2 2 2 2 3" xfId="28888" xr:uid="{00000000-0005-0000-0000-0000DC700000}"/>
    <cellStyle name="Note 2 2 2 2 2 2 3 2" xfId="28889" xr:uid="{00000000-0005-0000-0000-0000DD700000}"/>
    <cellStyle name="Note 2 2 2 2 2 2 4" xfId="28890" xr:uid="{00000000-0005-0000-0000-0000DE700000}"/>
    <cellStyle name="Note 2 2 2 2 2 3" xfId="28891" xr:uid="{00000000-0005-0000-0000-0000DF700000}"/>
    <cellStyle name="Note 2 2 2 2 2 3 2" xfId="28892" xr:uid="{00000000-0005-0000-0000-0000E0700000}"/>
    <cellStyle name="Note 2 2 2 2 2 3 2 2" xfId="28893" xr:uid="{00000000-0005-0000-0000-0000E1700000}"/>
    <cellStyle name="Note 2 2 2 2 2 3 3" xfId="28894" xr:uid="{00000000-0005-0000-0000-0000E2700000}"/>
    <cellStyle name="Note 2 2 2 2 2 4" xfId="28895" xr:uid="{00000000-0005-0000-0000-0000E3700000}"/>
    <cellStyle name="Note 2 2 2 2 2 4 2" xfId="28896" xr:uid="{00000000-0005-0000-0000-0000E4700000}"/>
    <cellStyle name="Note 2 2 2 2 2 5" xfId="28897" xr:uid="{00000000-0005-0000-0000-0000E5700000}"/>
    <cellStyle name="Note 2 2 2 2 2 5 2" xfId="28898" xr:uid="{00000000-0005-0000-0000-0000E6700000}"/>
    <cellStyle name="Note 2 2 2 2 2 6" xfId="28899" xr:uid="{00000000-0005-0000-0000-0000E7700000}"/>
    <cellStyle name="Note 2 2 2 2 3" xfId="28900" xr:uid="{00000000-0005-0000-0000-0000E8700000}"/>
    <cellStyle name="Note 2 2 2 2 3 2" xfId="28901" xr:uid="{00000000-0005-0000-0000-0000E9700000}"/>
    <cellStyle name="Note 2 2 2 2 3 2 2" xfId="28902" xr:uid="{00000000-0005-0000-0000-0000EA700000}"/>
    <cellStyle name="Note 2 2 2 2 3 2 2 2" xfId="28903" xr:uid="{00000000-0005-0000-0000-0000EB700000}"/>
    <cellStyle name="Note 2 2 2 2 3 2 3" xfId="28904" xr:uid="{00000000-0005-0000-0000-0000EC700000}"/>
    <cellStyle name="Note 2 2 2 2 3 2 3 2" xfId="28905" xr:uid="{00000000-0005-0000-0000-0000ED700000}"/>
    <cellStyle name="Note 2 2 2 2 3 2 4" xfId="28906" xr:uid="{00000000-0005-0000-0000-0000EE700000}"/>
    <cellStyle name="Note 2 2 2 2 3 3" xfId="28907" xr:uid="{00000000-0005-0000-0000-0000EF700000}"/>
    <cellStyle name="Note 2 2 2 2 3 3 2" xfId="28908" xr:uid="{00000000-0005-0000-0000-0000F0700000}"/>
    <cellStyle name="Note 2 2 2 2 3 3 2 2" xfId="28909" xr:uid="{00000000-0005-0000-0000-0000F1700000}"/>
    <cellStyle name="Note 2 2 2 2 3 3 3" xfId="28910" xr:uid="{00000000-0005-0000-0000-0000F2700000}"/>
    <cellStyle name="Note 2 2 2 2 3 4" xfId="28911" xr:uid="{00000000-0005-0000-0000-0000F3700000}"/>
    <cellStyle name="Note 2 2 2 2 3 4 2" xfId="28912" xr:uid="{00000000-0005-0000-0000-0000F4700000}"/>
    <cellStyle name="Note 2 2 2 2 3 5" xfId="28913" xr:uid="{00000000-0005-0000-0000-0000F5700000}"/>
    <cellStyle name="Note 2 2 2 2 3 5 2" xfId="28914" xr:uid="{00000000-0005-0000-0000-0000F6700000}"/>
    <cellStyle name="Note 2 2 2 2 3 6" xfId="28915" xr:uid="{00000000-0005-0000-0000-0000F7700000}"/>
    <cellStyle name="Note 2 2 2 2 4" xfId="28916" xr:uid="{00000000-0005-0000-0000-0000F8700000}"/>
    <cellStyle name="Note 2 2 2 2 4 2" xfId="28917" xr:uid="{00000000-0005-0000-0000-0000F9700000}"/>
    <cellStyle name="Note 2 2 2 2 4 2 2" xfId="28918" xr:uid="{00000000-0005-0000-0000-0000FA700000}"/>
    <cellStyle name="Note 2 2 2 2 4 2 2 2" xfId="28919" xr:uid="{00000000-0005-0000-0000-0000FB700000}"/>
    <cellStyle name="Note 2 2 2 2 4 2 3" xfId="28920" xr:uid="{00000000-0005-0000-0000-0000FC700000}"/>
    <cellStyle name="Note 2 2 2 2 4 2 3 2" xfId="28921" xr:uid="{00000000-0005-0000-0000-0000FD700000}"/>
    <cellStyle name="Note 2 2 2 2 4 2 4" xfId="28922" xr:uid="{00000000-0005-0000-0000-0000FE700000}"/>
    <cellStyle name="Note 2 2 2 2 4 3" xfId="28923" xr:uid="{00000000-0005-0000-0000-0000FF700000}"/>
    <cellStyle name="Note 2 2 2 2 4 3 2" xfId="28924" xr:uid="{00000000-0005-0000-0000-000000710000}"/>
    <cellStyle name="Note 2 2 2 2 4 3 2 2" xfId="28925" xr:uid="{00000000-0005-0000-0000-000001710000}"/>
    <cellStyle name="Note 2 2 2 2 4 3 3" xfId="28926" xr:uid="{00000000-0005-0000-0000-000002710000}"/>
    <cellStyle name="Note 2 2 2 2 4 4" xfId="28927" xr:uid="{00000000-0005-0000-0000-000003710000}"/>
    <cellStyle name="Note 2 2 2 2 4 4 2" xfId="28928" xr:uid="{00000000-0005-0000-0000-000004710000}"/>
    <cellStyle name="Note 2 2 2 2 4 5" xfId="28929" xr:uid="{00000000-0005-0000-0000-000005710000}"/>
    <cellStyle name="Note 2 2 2 2 4 5 2" xfId="28930" xr:uid="{00000000-0005-0000-0000-000006710000}"/>
    <cellStyle name="Note 2 2 2 2 4 6" xfId="28931" xr:uid="{00000000-0005-0000-0000-000007710000}"/>
    <cellStyle name="Note 2 2 2 2 5" xfId="28932" xr:uid="{00000000-0005-0000-0000-000008710000}"/>
    <cellStyle name="Note 2 2 2 2 5 2" xfId="28933" xr:uid="{00000000-0005-0000-0000-000009710000}"/>
    <cellStyle name="Note 2 2 2 2 5 2 2" xfId="28934" xr:uid="{00000000-0005-0000-0000-00000A710000}"/>
    <cellStyle name="Note 2 2 2 2 5 2 2 2" xfId="28935" xr:uid="{00000000-0005-0000-0000-00000B710000}"/>
    <cellStyle name="Note 2 2 2 2 5 2 3" xfId="28936" xr:uid="{00000000-0005-0000-0000-00000C710000}"/>
    <cellStyle name="Note 2 2 2 2 5 2 3 2" xfId="28937" xr:uid="{00000000-0005-0000-0000-00000D710000}"/>
    <cellStyle name="Note 2 2 2 2 5 2 4" xfId="28938" xr:uid="{00000000-0005-0000-0000-00000E710000}"/>
    <cellStyle name="Note 2 2 2 2 5 3" xfId="28939" xr:uid="{00000000-0005-0000-0000-00000F710000}"/>
    <cellStyle name="Note 2 2 2 2 5 3 2" xfId="28940" xr:uid="{00000000-0005-0000-0000-000010710000}"/>
    <cellStyle name="Note 2 2 2 2 5 3 2 2" xfId="28941" xr:uid="{00000000-0005-0000-0000-000011710000}"/>
    <cellStyle name="Note 2 2 2 2 5 3 3" xfId="28942" xr:uid="{00000000-0005-0000-0000-000012710000}"/>
    <cellStyle name="Note 2 2 2 2 5 4" xfId="28943" xr:uid="{00000000-0005-0000-0000-000013710000}"/>
    <cellStyle name="Note 2 2 2 2 5 4 2" xfId="28944" xr:uid="{00000000-0005-0000-0000-000014710000}"/>
    <cellStyle name="Note 2 2 2 2 5 5" xfId="28945" xr:uid="{00000000-0005-0000-0000-000015710000}"/>
    <cellStyle name="Note 2 2 2 2 5 5 2" xfId="28946" xr:uid="{00000000-0005-0000-0000-000016710000}"/>
    <cellStyle name="Note 2 2 2 2 5 6" xfId="28947" xr:uid="{00000000-0005-0000-0000-000017710000}"/>
    <cellStyle name="Note 2 2 2 2 6" xfId="28948" xr:uid="{00000000-0005-0000-0000-000018710000}"/>
    <cellStyle name="Note 2 2 2 2 6 2" xfId="28949" xr:uid="{00000000-0005-0000-0000-000019710000}"/>
    <cellStyle name="Note 2 2 2 2 6 2 2" xfId="28950" xr:uid="{00000000-0005-0000-0000-00001A710000}"/>
    <cellStyle name="Note 2 2 2 2 6 2 2 2" xfId="28951" xr:uid="{00000000-0005-0000-0000-00001B710000}"/>
    <cellStyle name="Note 2 2 2 2 6 2 3" xfId="28952" xr:uid="{00000000-0005-0000-0000-00001C710000}"/>
    <cellStyle name="Note 2 2 2 2 6 2 3 2" xfId="28953" xr:uid="{00000000-0005-0000-0000-00001D710000}"/>
    <cellStyle name="Note 2 2 2 2 6 2 4" xfId="28954" xr:uid="{00000000-0005-0000-0000-00001E710000}"/>
    <cellStyle name="Note 2 2 2 2 6 3" xfId="28955" xr:uid="{00000000-0005-0000-0000-00001F710000}"/>
    <cellStyle name="Note 2 2 2 2 6 3 2" xfId="28956" xr:uid="{00000000-0005-0000-0000-000020710000}"/>
    <cellStyle name="Note 2 2 2 2 6 4" xfId="28957" xr:uid="{00000000-0005-0000-0000-000021710000}"/>
    <cellStyle name="Note 2 2 2 2 6 4 2" xfId="28958" xr:uid="{00000000-0005-0000-0000-000022710000}"/>
    <cellStyle name="Note 2 2 2 2 6 5" xfId="28959" xr:uid="{00000000-0005-0000-0000-000023710000}"/>
    <cellStyle name="Note 2 2 2 2 7" xfId="28960" xr:uid="{00000000-0005-0000-0000-000024710000}"/>
    <cellStyle name="Note 2 2 2 2 7 2" xfId="28961" xr:uid="{00000000-0005-0000-0000-000025710000}"/>
    <cellStyle name="Note 2 2 2 2 7 2 2" xfId="28962" xr:uid="{00000000-0005-0000-0000-000026710000}"/>
    <cellStyle name="Note 2 2 2 2 7 3" xfId="28963" xr:uid="{00000000-0005-0000-0000-000027710000}"/>
    <cellStyle name="Note 2 2 2 2 7 3 2" xfId="28964" xr:uid="{00000000-0005-0000-0000-000028710000}"/>
    <cellStyle name="Note 2 2 2 2 7 4" xfId="28965" xr:uid="{00000000-0005-0000-0000-000029710000}"/>
    <cellStyle name="Note 2 2 2 2 8" xfId="28966" xr:uid="{00000000-0005-0000-0000-00002A710000}"/>
    <cellStyle name="Note 2 2 2 2 8 2" xfId="28967" xr:uid="{00000000-0005-0000-0000-00002B710000}"/>
    <cellStyle name="Note 2 2 2 2 8 2 2" xfId="28968" xr:uid="{00000000-0005-0000-0000-00002C710000}"/>
    <cellStyle name="Note 2 2 2 2 8 3" xfId="28969" xr:uid="{00000000-0005-0000-0000-00002D710000}"/>
    <cellStyle name="Note 2 2 2 2 8 3 2" xfId="28970" xr:uid="{00000000-0005-0000-0000-00002E710000}"/>
    <cellStyle name="Note 2 2 2 2 8 4" xfId="28971" xr:uid="{00000000-0005-0000-0000-00002F710000}"/>
    <cellStyle name="Note 2 2 2 2 9" xfId="28972" xr:uid="{00000000-0005-0000-0000-000030710000}"/>
    <cellStyle name="Note 2 2 2 2 9 2" xfId="28973" xr:uid="{00000000-0005-0000-0000-000031710000}"/>
    <cellStyle name="Note 2 2 2 2 9 2 2" xfId="28974" xr:uid="{00000000-0005-0000-0000-000032710000}"/>
    <cellStyle name="Note 2 2 2 2 9 3" xfId="28975" xr:uid="{00000000-0005-0000-0000-000033710000}"/>
    <cellStyle name="Note 2 2 2 3" xfId="28976" xr:uid="{00000000-0005-0000-0000-000034710000}"/>
    <cellStyle name="Note 2 2 2 3 10" xfId="28977" xr:uid="{00000000-0005-0000-0000-000035710000}"/>
    <cellStyle name="Note 2 2 2 3 10 2" xfId="28978" xr:uid="{00000000-0005-0000-0000-000036710000}"/>
    <cellStyle name="Note 2 2 2 3 11" xfId="28979" xr:uid="{00000000-0005-0000-0000-000037710000}"/>
    <cellStyle name="Note 2 2 2 3 11 2" xfId="28980" xr:uid="{00000000-0005-0000-0000-000038710000}"/>
    <cellStyle name="Note 2 2 2 3 12" xfId="28981" xr:uid="{00000000-0005-0000-0000-000039710000}"/>
    <cellStyle name="Note 2 2 2 3 2" xfId="28982" xr:uid="{00000000-0005-0000-0000-00003A710000}"/>
    <cellStyle name="Note 2 2 2 3 2 2" xfId="28983" xr:uid="{00000000-0005-0000-0000-00003B710000}"/>
    <cellStyle name="Note 2 2 2 3 2 2 2" xfId="28984" xr:uid="{00000000-0005-0000-0000-00003C710000}"/>
    <cellStyle name="Note 2 2 2 3 2 2 2 2" xfId="28985" xr:uid="{00000000-0005-0000-0000-00003D710000}"/>
    <cellStyle name="Note 2 2 2 3 2 2 3" xfId="28986" xr:uid="{00000000-0005-0000-0000-00003E710000}"/>
    <cellStyle name="Note 2 2 2 3 2 2 3 2" xfId="28987" xr:uid="{00000000-0005-0000-0000-00003F710000}"/>
    <cellStyle name="Note 2 2 2 3 2 2 4" xfId="28988" xr:uid="{00000000-0005-0000-0000-000040710000}"/>
    <cellStyle name="Note 2 2 2 3 2 3" xfId="28989" xr:uid="{00000000-0005-0000-0000-000041710000}"/>
    <cellStyle name="Note 2 2 2 3 2 3 2" xfId="28990" xr:uid="{00000000-0005-0000-0000-000042710000}"/>
    <cellStyle name="Note 2 2 2 3 2 3 2 2" xfId="28991" xr:uid="{00000000-0005-0000-0000-000043710000}"/>
    <cellStyle name="Note 2 2 2 3 2 3 3" xfId="28992" xr:uid="{00000000-0005-0000-0000-000044710000}"/>
    <cellStyle name="Note 2 2 2 3 2 4" xfId="28993" xr:uid="{00000000-0005-0000-0000-000045710000}"/>
    <cellStyle name="Note 2 2 2 3 2 4 2" xfId="28994" xr:uid="{00000000-0005-0000-0000-000046710000}"/>
    <cellStyle name="Note 2 2 2 3 2 5" xfId="28995" xr:uid="{00000000-0005-0000-0000-000047710000}"/>
    <cellStyle name="Note 2 2 2 3 2 5 2" xfId="28996" xr:uid="{00000000-0005-0000-0000-000048710000}"/>
    <cellStyle name="Note 2 2 2 3 2 6" xfId="28997" xr:uid="{00000000-0005-0000-0000-000049710000}"/>
    <cellStyle name="Note 2 2 2 3 3" xfId="28998" xr:uid="{00000000-0005-0000-0000-00004A710000}"/>
    <cellStyle name="Note 2 2 2 3 3 2" xfId="28999" xr:uid="{00000000-0005-0000-0000-00004B710000}"/>
    <cellStyle name="Note 2 2 2 3 3 2 2" xfId="29000" xr:uid="{00000000-0005-0000-0000-00004C710000}"/>
    <cellStyle name="Note 2 2 2 3 3 2 2 2" xfId="29001" xr:uid="{00000000-0005-0000-0000-00004D710000}"/>
    <cellStyle name="Note 2 2 2 3 3 2 3" xfId="29002" xr:uid="{00000000-0005-0000-0000-00004E710000}"/>
    <cellStyle name="Note 2 2 2 3 3 2 3 2" xfId="29003" xr:uid="{00000000-0005-0000-0000-00004F710000}"/>
    <cellStyle name="Note 2 2 2 3 3 2 4" xfId="29004" xr:uid="{00000000-0005-0000-0000-000050710000}"/>
    <cellStyle name="Note 2 2 2 3 3 3" xfId="29005" xr:uid="{00000000-0005-0000-0000-000051710000}"/>
    <cellStyle name="Note 2 2 2 3 3 3 2" xfId="29006" xr:uid="{00000000-0005-0000-0000-000052710000}"/>
    <cellStyle name="Note 2 2 2 3 3 3 2 2" xfId="29007" xr:uid="{00000000-0005-0000-0000-000053710000}"/>
    <cellStyle name="Note 2 2 2 3 3 3 3" xfId="29008" xr:uid="{00000000-0005-0000-0000-000054710000}"/>
    <cellStyle name="Note 2 2 2 3 3 4" xfId="29009" xr:uid="{00000000-0005-0000-0000-000055710000}"/>
    <cellStyle name="Note 2 2 2 3 3 4 2" xfId="29010" xr:uid="{00000000-0005-0000-0000-000056710000}"/>
    <cellStyle name="Note 2 2 2 3 3 5" xfId="29011" xr:uid="{00000000-0005-0000-0000-000057710000}"/>
    <cellStyle name="Note 2 2 2 3 3 5 2" xfId="29012" xr:uid="{00000000-0005-0000-0000-000058710000}"/>
    <cellStyle name="Note 2 2 2 3 3 6" xfId="29013" xr:uid="{00000000-0005-0000-0000-000059710000}"/>
    <cellStyle name="Note 2 2 2 3 4" xfId="29014" xr:uid="{00000000-0005-0000-0000-00005A710000}"/>
    <cellStyle name="Note 2 2 2 3 4 2" xfId="29015" xr:uid="{00000000-0005-0000-0000-00005B710000}"/>
    <cellStyle name="Note 2 2 2 3 4 2 2" xfId="29016" xr:uid="{00000000-0005-0000-0000-00005C710000}"/>
    <cellStyle name="Note 2 2 2 3 4 2 2 2" xfId="29017" xr:uid="{00000000-0005-0000-0000-00005D710000}"/>
    <cellStyle name="Note 2 2 2 3 4 2 3" xfId="29018" xr:uid="{00000000-0005-0000-0000-00005E710000}"/>
    <cellStyle name="Note 2 2 2 3 4 2 3 2" xfId="29019" xr:uid="{00000000-0005-0000-0000-00005F710000}"/>
    <cellStyle name="Note 2 2 2 3 4 2 4" xfId="29020" xr:uid="{00000000-0005-0000-0000-000060710000}"/>
    <cellStyle name="Note 2 2 2 3 4 3" xfId="29021" xr:uid="{00000000-0005-0000-0000-000061710000}"/>
    <cellStyle name="Note 2 2 2 3 4 3 2" xfId="29022" xr:uid="{00000000-0005-0000-0000-000062710000}"/>
    <cellStyle name="Note 2 2 2 3 4 3 2 2" xfId="29023" xr:uid="{00000000-0005-0000-0000-000063710000}"/>
    <cellStyle name="Note 2 2 2 3 4 3 3" xfId="29024" xr:uid="{00000000-0005-0000-0000-000064710000}"/>
    <cellStyle name="Note 2 2 2 3 4 4" xfId="29025" xr:uid="{00000000-0005-0000-0000-000065710000}"/>
    <cellStyle name="Note 2 2 2 3 4 4 2" xfId="29026" xr:uid="{00000000-0005-0000-0000-000066710000}"/>
    <cellStyle name="Note 2 2 2 3 4 5" xfId="29027" xr:uid="{00000000-0005-0000-0000-000067710000}"/>
    <cellStyle name="Note 2 2 2 3 4 5 2" xfId="29028" xr:uid="{00000000-0005-0000-0000-000068710000}"/>
    <cellStyle name="Note 2 2 2 3 4 6" xfId="29029" xr:uid="{00000000-0005-0000-0000-000069710000}"/>
    <cellStyle name="Note 2 2 2 3 5" xfId="29030" xr:uid="{00000000-0005-0000-0000-00006A710000}"/>
    <cellStyle name="Note 2 2 2 3 5 2" xfId="29031" xr:uid="{00000000-0005-0000-0000-00006B710000}"/>
    <cellStyle name="Note 2 2 2 3 5 2 2" xfId="29032" xr:uid="{00000000-0005-0000-0000-00006C710000}"/>
    <cellStyle name="Note 2 2 2 3 5 2 2 2" xfId="29033" xr:uid="{00000000-0005-0000-0000-00006D710000}"/>
    <cellStyle name="Note 2 2 2 3 5 2 3" xfId="29034" xr:uid="{00000000-0005-0000-0000-00006E710000}"/>
    <cellStyle name="Note 2 2 2 3 5 2 3 2" xfId="29035" xr:uid="{00000000-0005-0000-0000-00006F710000}"/>
    <cellStyle name="Note 2 2 2 3 5 2 4" xfId="29036" xr:uid="{00000000-0005-0000-0000-000070710000}"/>
    <cellStyle name="Note 2 2 2 3 5 3" xfId="29037" xr:uid="{00000000-0005-0000-0000-000071710000}"/>
    <cellStyle name="Note 2 2 2 3 5 3 2" xfId="29038" xr:uid="{00000000-0005-0000-0000-000072710000}"/>
    <cellStyle name="Note 2 2 2 3 5 3 2 2" xfId="29039" xr:uid="{00000000-0005-0000-0000-000073710000}"/>
    <cellStyle name="Note 2 2 2 3 5 3 3" xfId="29040" xr:uid="{00000000-0005-0000-0000-000074710000}"/>
    <cellStyle name="Note 2 2 2 3 5 4" xfId="29041" xr:uid="{00000000-0005-0000-0000-000075710000}"/>
    <cellStyle name="Note 2 2 2 3 5 4 2" xfId="29042" xr:uid="{00000000-0005-0000-0000-000076710000}"/>
    <cellStyle name="Note 2 2 2 3 5 5" xfId="29043" xr:uid="{00000000-0005-0000-0000-000077710000}"/>
    <cellStyle name="Note 2 2 2 3 5 5 2" xfId="29044" xr:uid="{00000000-0005-0000-0000-000078710000}"/>
    <cellStyle name="Note 2 2 2 3 5 6" xfId="29045" xr:uid="{00000000-0005-0000-0000-000079710000}"/>
    <cellStyle name="Note 2 2 2 3 6" xfId="29046" xr:uid="{00000000-0005-0000-0000-00007A710000}"/>
    <cellStyle name="Note 2 2 2 3 6 2" xfId="29047" xr:uid="{00000000-0005-0000-0000-00007B710000}"/>
    <cellStyle name="Note 2 2 2 3 6 2 2" xfId="29048" xr:uid="{00000000-0005-0000-0000-00007C710000}"/>
    <cellStyle name="Note 2 2 2 3 6 2 2 2" xfId="29049" xr:uid="{00000000-0005-0000-0000-00007D710000}"/>
    <cellStyle name="Note 2 2 2 3 6 2 3" xfId="29050" xr:uid="{00000000-0005-0000-0000-00007E710000}"/>
    <cellStyle name="Note 2 2 2 3 6 2 3 2" xfId="29051" xr:uid="{00000000-0005-0000-0000-00007F710000}"/>
    <cellStyle name="Note 2 2 2 3 6 2 4" xfId="29052" xr:uid="{00000000-0005-0000-0000-000080710000}"/>
    <cellStyle name="Note 2 2 2 3 6 3" xfId="29053" xr:uid="{00000000-0005-0000-0000-000081710000}"/>
    <cellStyle name="Note 2 2 2 3 6 3 2" xfId="29054" xr:uid="{00000000-0005-0000-0000-000082710000}"/>
    <cellStyle name="Note 2 2 2 3 6 4" xfId="29055" xr:uid="{00000000-0005-0000-0000-000083710000}"/>
    <cellStyle name="Note 2 2 2 3 6 4 2" xfId="29056" xr:uid="{00000000-0005-0000-0000-000084710000}"/>
    <cellStyle name="Note 2 2 2 3 6 5" xfId="29057" xr:uid="{00000000-0005-0000-0000-000085710000}"/>
    <cellStyle name="Note 2 2 2 3 7" xfId="29058" xr:uid="{00000000-0005-0000-0000-000086710000}"/>
    <cellStyle name="Note 2 2 2 3 7 2" xfId="29059" xr:uid="{00000000-0005-0000-0000-000087710000}"/>
    <cellStyle name="Note 2 2 2 3 7 2 2" xfId="29060" xr:uid="{00000000-0005-0000-0000-000088710000}"/>
    <cellStyle name="Note 2 2 2 3 7 3" xfId="29061" xr:uid="{00000000-0005-0000-0000-000089710000}"/>
    <cellStyle name="Note 2 2 2 3 7 3 2" xfId="29062" xr:uid="{00000000-0005-0000-0000-00008A710000}"/>
    <cellStyle name="Note 2 2 2 3 7 4" xfId="29063" xr:uid="{00000000-0005-0000-0000-00008B710000}"/>
    <cellStyle name="Note 2 2 2 3 8" xfId="29064" xr:uid="{00000000-0005-0000-0000-00008C710000}"/>
    <cellStyle name="Note 2 2 2 3 8 2" xfId="29065" xr:uid="{00000000-0005-0000-0000-00008D710000}"/>
    <cellStyle name="Note 2 2 2 3 8 2 2" xfId="29066" xr:uid="{00000000-0005-0000-0000-00008E710000}"/>
    <cellStyle name="Note 2 2 2 3 8 3" xfId="29067" xr:uid="{00000000-0005-0000-0000-00008F710000}"/>
    <cellStyle name="Note 2 2 2 3 8 3 2" xfId="29068" xr:uid="{00000000-0005-0000-0000-000090710000}"/>
    <cellStyle name="Note 2 2 2 3 8 4" xfId="29069" xr:uid="{00000000-0005-0000-0000-000091710000}"/>
    <cellStyle name="Note 2 2 2 3 9" xfId="29070" xr:uid="{00000000-0005-0000-0000-000092710000}"/>
    <cellStyle name="Note 2 2 2 3 9 2" xfId="29071" xr:uid="{00000000-0005-0000-0000-000093710000}"/>
    <cellStyle name="Note 2 2 2 3 9 2 2" xfId="29072" xr:uid="{00000000-0005-0000-0000-000094710000}"/>
    <cellStyle name="Note 2 2 2 3 9 3" xfId="29073" xr:uid="{00000000-0005-0000-0000-000095710000}"/>
    <cellStyle name="Note 2 2 2 4" xfId="29074" xr:uid="{00000000-0005-0000-0000-000096710000}"/>
    <cellStyle name="Note 2 2 2 4 2" xfId="29075" xr:uid="{00000000-0005-0000-0000-000097710000}"/>
    <cellStyle name="Note 2 2 2 4 2 2" xfId="29076" xr:uid="{00000000-0005-0000-0000-000098710000}"/>
    <cellStyle name="Note 2 2 2 4 2 2 2" xfId="29077" xr:uid="{00000000-0005-0000-0000-000099710000}"/>
    <cellStyle name="Note 2 2 2 4 2 3" xfId="29078" xr:uid="{00000000-0005-0000-0000-00009A710000}"/>
    <cellStyle name="Note 2 2 2 4 3" xfId="29079" xr:uid="{00000000-0005-0000-0000-00009B710000}"/>
    <cellStyle name="Note 2 2 2 4 3 2" xfId="29080" xr:uid="{00000000-0005-0000-0000-00009C710000}"/>
    <cellStyle name="Note 2 2 2 4 3 2 2" xfId="29081" xr:uid="{00000000-0005-0000-0000-00009D710000}"/>
    <cellStyle name="Note 2 2 2 4 3 3" xfId="29082" xr:uid="{00000000-0005-0000-0000-00009E710000}"/>
    <cellStyle name="Note 2 2 2 4 4" xfId="29083" xr:uid="{00000000-0005-0000-0000-00009F710000}"/>
    <cellStyle name="Note 2 2 2 4 4 2" xfId="29084" xr:uid="{00000000-0005-0000-0000-0000A0710000}"/>
    <cellStyle name="Note 2 2 2 4 4 2 2" xfId="29085" xr:uid="{00000000-0005-0000-0000-0000A1710000}"/>
    <cellStyle name="Note 2 2 2 4 4 3" xfId="29086" xr:uid="{00000000-0005-0000-0000-0000A2710000}"/>
    <cellStyle name="Note 2 2 2 4 5" xfId="29087" xr:uid="{00000000-0005-0000-0000-0000A3710000}"/>
    <cellStyle name="Note 2 2 2 4 5 2" xfId="29088" xr:uid="{00000000-0005-0000-0000-0000A4710000}"/>
    <cellStyle name="Note 2 2 2 4 5 2 2" xfId="29089" xr:uid="{00000000-0005-0000-0000-0000A5710000}"/>
    <cellStyle name="Note 2 2 2 4 5 3" xfId="29090" xr:uid="{00000000-0005-0000-0000-0000A6710000}"/>
    <cellStyle name="Note 2 2 2 4 6" xfId="29091" xr:uid="{00000000-0005-0000-0000-0000A7710000}"/>
    <cellStyle name="Note 2 2 2 4 6 2" xfId="29092" xr:uid="{00000000-0005-0000-0000-0000A8710000}"/>
    <cellStyle name="Note 2 2 2 4 6 2 2" xfId="29093" xr:uid="{00000000-0005-0000-0000-0000A9710000}"/>
    <cellStyle name="Note 2 2 2 4 6 3" xfId="29094" xr:uid="{00000000-0005-0000-0000-0000AA710000}"/>
    <cellStyle name="Note 2 2 2 4 7" xfId="29095" xr:uid="{00000000-0005-0000-0000-0000AB710000}"/>
    <cellStyle name="Note 2 2 2 4 7 2" xfId="29096" xr:uid="{00000000-0005-0000-0000-0000AC710000}"/>
    <cellStyle name="Note 2 2 2 4 8" xfId="29097" xr:uid="{00000000-0005-0000-0000-0000AD710000}"/>
    <cellStyle name="Note 2 2 2 4 8 2" xfId="29098" xr:uid="{00000000-0005-0000-0000-0000AE710000}"/>
    <cellStyle name="Note 2 2 2 4 9" xfId="29099" xr:uid="{00000000-0005-0000-0000-0000AF710000}"/>
    <cellStyle name="Note 2 2 2 5" xfId="29100" xr:uid="{00000000-0005-0000-0000-0000B0710000}"/>
    <cellStyle name="Note 2 2 2 5 2" xfId="29101" xr:uid="{00000000-0005-0000-0000-0000B1710000}"/>
    <cellStyle name="Note 2 2 2 5 2 2" xfId="29102" xr:uid="{00000000-0005-0000-0000-0000B2710000}"/>
    <cellStyle name="Note 2 2 2 5 2 2 2" xfId="29103" xr:uid="{00000000-0005-0000-0000-0000B3710000}"/>
    <cellStyle name="Note 2 2 2 5 2 3" xfId="29104" xr:uid="{00000000-0005-0000-0000-0000B4710000}"/>
    <cellStyle name="Note 2 2 2 5 3" xfId="29105" xr:uid="{00000000-0005-0000-0000-0000B5710000}"/>
    <cellStyle name="Note 2 2 2 5 3 2" xfId="29106" xr:uid="{00000000-0005-0000-0000-0000B6710000}"/>
    <cellStyle name="Note 2 2 2 5 4" xfId="29107" xr:uid="{00000000-0005-0000-0000-0000B7710000}"/>
    <cellStyle name="Note 2 2 2 5 4 2" xfId="29108" xr:uid="{00000000-0005-0000-0000-0000B8710000}"/>
    <cellStyle name="Note 2 2 2 5 5" xfId="29109" xr:uid="{00000000-0005-0000-0000-0000B9710000}"/>
    <cellStyle name="Note 2 2 2 6" xfId="29110" xr:uid="{00000000-0005-0000-0000-0000BA710000}"/>
    <cellStyle name="Note 2 2 2 6 2" xfId="29111" xr:uid="{00000000-0005-0000-0000-0000BB710000}"/>
    <cellStyle name="Note 2 2 2 7" xfId="29112" xr:uid="{00000000-0005-0000-0000-0000BC710000}"/>
    <cellStyle name="Note 2 2 3" xfId="29113" xr:uid="{00000000-0005-0000-0000-0000BD710000}"/>
    <cellStyle name="Note 2 2 3 2" xfId="29114" xr:uid="{00000000-0005-0000-0000-0000BE710000}"/>
    <cellStyle name="Note 2 2 3 2 10" xfId="29115" xr:uid="{00000000-0005-0000-0000-0000BF710000}"/>
    <cellStyle name="Note 2 2 3 2 10 2" xfId="29116" xr:uid="{00000000-0005-0000-0000-0000C0710000}"/>
    <cellStyle name="Note 2 2 3 2 11" xfId="29117" xr:uid="{00000000-0005-0000-0000-0000C1710000}"/>
    <cellStyle name="Note 2 2 3 2 11 2" xfId="29118" xr:uid="{00000000-0005-0000-0000-0000C2710000}"/>
    <cellStyle name="Note 2 2 3 2 12" xfId="29119" xr:uid="{00000000-0005-0000-0000-0000C3710000}"/>
    <cellStyle name="Note 2 2 3 2 2" xfId="29120" xr:uid="{00000000-0005-0000-0000-0000C4710000}"/>
    <cellStyle name="Note 2 2 3 2 2 2" xfId="29121" xr:uid="{00000000-0005-0000-0000-0000C5710000}"/>
    <cellStyle name="Note 2 2 3 2 2 2 2" xfId="29122" xr:uid="{00000000-0005-0000-0000-0000C6710000}"/>
    <cellStyle name="Note 2 2 3 2 2 2 2 2" xfId="29123" xr:uid="{00000000-0005-0000-0000-0000C7710000}"/>
    <cellStyle name="Note 2 2 3 2 2 2 3" xfId="29124" xr:uid="{00000000-0005-0000-0000-0000C8710000}"/>
    <cellStyle name="Note 2 2 3 2 2 2 3 2" xfId="29125" xr:uid="{00000000-0005-0000-0000-0000C9710000}"/>
    <cellStyle name="Note 2 2 3 2 2 2 4" xfId="29126" xr:uid="{00000000-0005-0000-0000-0000CA710000}"/>
    <cellStyle name="Note 2 2 3 2 2 3" xfId="29127" xr:uid="{00000000-0005-0000-0000-0000CB710000}"/>
    <cellStyle name="Note 2 2 3 2 2 3 2" xfId="29128" xr:uid="{00000000-0005-0000-0000-0000CC710000}"/>
    <cellStyle name="Note 2 2 3 2 2 3 2 2" xfId="29129" xr:uid="{00000000-0005-0000-0000-0000CD710000}"/>
    <cellStyle name="Note 2 2 3 2 2 3 3" xfId="29130" xr:uid="{00000000-0005-0000-0000-0000CE710000}"/>
    <cellStyle name="Note 2 2 3 2 2 4" xfId="29131" xr:uid="{00000000-0005-0000-0000-0000CF710000}"/>
    <cellStyle name="Note 2 2 3 2 2 4 2" xfId="29132" xr:uid="{00000000-0005-0000-0000-0000D0710000}"/>
    <cellStyle name="Note 2 2 3 2 2 5" xfId="29133" xr:uid="{00000000-0005-0000-0000-0000D1710000}"/>
    <cellStyle name="Note 2 2 3 2 2 5 2" xfId="29134" xr:uid="{00000000-0005-0000-0000-0000D2710000}"/>
    <cellStyle name="Note 2 2 3 2 2 6" xfId="29135" xr:uid="{00000000-0005-0000-0000-0000D3710000}"/>
    <cellStyle name="Note 2 2 3 2 3" xfId="29136" xr:uid="{00000000-0005-0000-0000-0000D4710000}"/>
    <cellStyle name="Note 2 2 3 2 3 2" xfId="29137" xr:uid="{00000000-0005-0000-0000-0000D5710000}"/>
    <cellStyle name="Note 2 2 3 2 3 2 2" xfId="29138" xr:uid="{00000000-0005-0000-0000-0000D6710000}"/>
    <cellStyle name="Note 2 2 3 2 3 2 2 2" xfId="29139" xr:uid="{00000000-0005-0000-0000-0000D7710000}"/>
    <cellStyle name="Note 2 2 3 2 3 2 3" xfId="29140" xr:uid="{00000000-0005-0000-0000-0000D8710000}"/>
    <cellStyle name="Note 2 2 3 2 3 2 3 2" xfId="29141" xr:uid="{00000000-0005-0000-0000-0000D9710000}"/>
    <cellStyle name="Note 2 2 3 2 3 2 4" xfId="29142" xr:uid="{00000000-0005-0000-0000-0000DA710000}"/>
    <cellStyle name="Note 2 2 3 2 3 3" xfId="29143" xr:uid="{00000000-0005-0000-0000-0000DB710000}"/>
    <cellStyle name="Note 2 2 3 2 3 3 2" xfId="29144" xr:uid="{00000000-0005-0000-0000-0000DC710000}"/>
    <cellStyle name="Note 2 2 3 2 3 3 2 2" xfId="29145" xr:uid="{00000000-0005-0000-0000-0000DD710000}"/>
    <cellStyle name="Note 2 2 3 2 3 3 3" xfId="29146" xr:uid="{00000000-0005-0000-0000-0000DE710000}"/>
    <cellStyle name="Note 2 2 3 2 3 4" xfId="29147" xr:uid="{00000000-0005-0000-0000-0000DF710000}"/>
    <cellStyle name="Note 2 2 3 2 3 4 2" xfId="29148" xr:uid="{00000000-0005-0000-0000-0000E0710000}"/>
    <cellStyle name="Note 2 2 3 2 3 5" xfId="29149" xr:uid="{00000000-0005-0000-0000-0000E1710000}"/>
    <cellStyle name="Note 2 2 3 2 3 5 2" xfId="29150" xr:uid="{00000000-0005-0000-0000-0000E2710000}"/>
    <cellStyle name="Note 2 2 3 2 3 6" xfId="29151" xr:uid="{00000000-0005-0000-0000-0000E3710000}"/>
    <cellStyle name="Note 2 2 3 2 4" xfId="29152" xr:uid="{00000000-0005-0000-0000-0000E4710000}"/>
    <cellStyle name="Note 2 2 3 2 4 2" xfId="29153" xr:uid="{00000000-0005-0000-0000-0000E5710000}"/>
    <cellStyle name="Note 2 2 3 2 4 2 2" xfId="29154" xr:uid="{00000000-0005-0000-0000-0000E6710000}"/>
    <cellStyle name="Note 2 2 3 2 4 2 2 2" xfId="29155" xr:uid="{00000000-0005-0000-0000-0000E7710000}"/>
    <cellStyle name="Note 2 2 3 2 4 2 3" xfId="29156" xr:uid="{00000000-0005-0000-0000-0000E8710000}"/>
    <cellStyle name="Note 2 2 3 2 4 2 3 2" xfId="29157" xr:uid="{00000000-0005-0000-0000-0000E9710000}"/>
    <cellStyle name="Note 2 2 3 2 4 2 4" xfId="29158" xr:uid="{00000000-0005-0000-0000-0000EA710000}"/>
    <cellStyle name="Note 2 2 3 2 4 3" xfId="29159" xr:uid="{00000000-0005-0000-0000-0000EB710000}"/>
    <cellStyle name="Note 2 2 3 2 4 3 2" xfId="29160" xr:uid="{00000000-0005-0000-0000-0000EC710000}"/>
    <cellStyle name="Note 2 2 3 2 4 3 2 2" xfId="29161" xr:uid="{00000000-0005-0000-0000-0000ED710000}"/>
    <cellStyle name="Note 2 2 3 2 4 3 3" xfId="29162" xr:uid="{00000000-0005-0000-0000-0000EE710000}"/>
    <cellStyle name="Note 2 2 3 2 4 4" xfId="29163" xr:uid="{00000000-0005-0000-0000-0000EF710000}"/>
    <cellStyle name="Note 2 2 3 2 4 4 2" xfId="29164" xr:uid="{00000000-0005-0000-0000-0000F0710000}"/>
    <cellStyle name="Note 2 2 3 2 4 5" xfId="29165" xr:uid="{00000000-0005-0000-0000-0000F1710000}"/>
    <cellStyle name="Note 2 2 3 2 4 5 2" xfId="29166" xr:uid="{00000000-0005-0000-0000-0000F2710000}"/>
    <cellStyle name="Note 2 2 3 2 4 6" xfId="29167" xr:uid="{00000000-0005-0000-0000-0000F3710000}"/>
    <cellStyle name="Note 2 2 3 2 5" xfId="29168" xr:uid="{00000000-0005-0000-0000-0000F4710000}"/>
    <cellStyle name="Note 2 2 3 2 5 2" xfId="29169" xr:uid="{00000000-0005-0000-0000-0000F5710000}"/>
    <cellStyle name="Note 2 2 3 2 5 2 2" xfId="29170" xr:uid="{00000000-0005-0000-0000-0000F6710000}"/>
    <cellStyle name="Note 2 2 3 2 5 2 2 2" xfId="29171" xr:uid="{00000000-0005-0000-0000-0000F7710000}"/>
    <cellStyle name="Note 2 2 3 2 5 2 3" xfId="29172" xr:uid="{00000000-0005-0000-0000-0000F8710000}"/>
    <cellStyle name="Note 2 2 3 2 5 2 3 2" xfId="29173" xr:uid="{00000000-0005-0000-0000-0000F9710000}"/>
    <cellStyle name="Note 2 2 3 2 5 2 4" xfId="29174" xr:uid="{00000000-0005-0000-0000-0000FA710000}"/>
    <cellStyle name="Note 2 2 3 2 5 3" xfId="29175" xr:uid="{00000000-0005-0000-0000-0000FB710000}"/>
    <cellStyle name="Note 2 2 3 2 5 3 2" xfId="29176" xr:uid="{00000000-0005-0000-0000-0000FC710000}"/>
    <cellStyle name="Note 2 2 3 2 5 3 2 2" xfId="29177" xr:uid="{00000000-0005-0000-0000-0000FD710000}"/>
    <cellStyle name="Note 2 2 3 2 5 3 3" xfId="29178" xr:uid="{00000000-0005-0000-0000-0000FE710000}"/>
    <cellStyle name="Note 2 2 3 2 5 4" xfId="29179" xr:uid="{00000000-0005-0000-0000-0000FF710000}"/>
    <cellStyle name="Note 2 2 3 2 5 4 2" xfId="29180" xr:uid="{00000000-0005-0000-0000-000000720000}"/>
    <cellStyle name="Note 2 2 3 2 5 5" xfId="29181" xr:uid="{00000000-0005-0000-0000-000001720000}"/>
    <cellStyle name="Note 2 2 3 2 5 5 2" xfId="29182" xr:uid="{00000000-0005-0000-0000-000002720000}"/>
    <cellStyle name="Note 2 2 3 2 5 6" xfId="29183" xr:uid="{00000000-0005-0000-0000-000003720000}"/>
    <cellStyle name="Note 2 2 3 2 6" xfId="29184" xr:uid="{00000000-0005-0000-0000-000004720000}"/>
    <cellStyle name="Note 2 2 3 2 6 2" xfId="29185" xr:uid="{00000000-0005-0000-0000-000005720000}"/>
    <cellStyle name="Note 2 2 3 2 6 2 2" xfId="29186" xr:uid="{00000000-0005-0000-0000-000006720000}"/>
    <cellStyle name="Note 2 2 3 2 6 2 2 2" xfId="29187" xr:uid="{00000000-0005-0000-0000-000007720000}"/>
    <cellStyle name="Note 2 2 3 2 6 2 3" xfId="29188" xr:uid="{00000000-0005-0000-0000-000008720000}"/>
    <cellStyle name="Note 2 2 3 2 6 2 3 2" xfId="29189" xr:uid="{00000000-0005-0000-0000-000009720000}"/>
    <cellStyle name="Note 2 2 3 2 6 2 4" xfId="29190" xr:uid="{00000000-0005-0000-0000-00000A720000}"/>
    <cellStyle name="Note 2 2 3 2 6 3" xfId="29191" xr:uid="{00000000-0005-0000-0000-00000B720000}"/>
    <cellStyle name="Note 2 2 3 2 6 3 2" xfId="29192" xr:uid="{00000000-0005-0000-0000-00000C720000}"/>
    <cellStyle name="Note 2 2 3 2 6 4" xfId="29193" xr:uid="{00000000-0005-0000-0000-00000D720000}"/>
    <cellStyle name="Note 2 2 3 2 6 4 2" xfId="29194" xr:uid="{00000000-0005-0000-0000-00000E720000}"/>
    <cellStyle name="Note 2 2 3 2 6 5" xfId="29195" xr:uid="{00000000-0005-0000-0000-00000F720000}"/>
    <cellStyle name="Note 2 2 3 2 7" xfId="29196" xr:uid="{00000000-0005-0000-0000-000010720000}"/>
    <cellStyle name="Note 2 2 3 2 7 2" xfId="29197" xr:uid="{00000000-0005-0000-0000-000011720000}"/>
    <cellStyle name="Note 2 2 3 2 7 2 2" xfId="29198" xr:uid="{00000000-0005-0000-0000-000012720000}"/>
    <cellStyle name="Note 2 2 3 2 7 3" xfId="29199" xr:uid="{00000000-0005-0000-0000-000013720000}"/>
    <cellStyle name="Note 2 2 3 2 7 3 2" xfId="29200" xr:uid="{00000000-0005-0000-0000-000014720000}"/>
    <cellStyle name="Note 2 2 3 2 7 4" xfId="29201" xr:uid="{00000000-0005-0000-0000-000015720000}"/>
    <cellStyle name="Note 2 2 3 2 8" xfId="29202" xr:uid="{00000000-0005-0000-0000-000016720000}"/>
    <cellStyle name="Note 2 2 3 2 8 2" xfId="29203" xr:uid="{00000000-0005-0000-0000-000017720000}"/>
    <cellStyle name="Note 2 2 3 2 8 2 2" xfId="29204" xr:uid="{00000000-0005-0000-0000-000018720000}"/>
    <cellStyle name="Note 2 2 3 2 8 3" xfId="29205" xr:uid="{00000000-0005-0000-0000-000019720000}"/>
    <cellStyle name="Note 2 2 3 2 8 3 2" xfId="29206" xr:uid="{00000000-0005-0000-0000-00001A720000}"/>
    <cellStyle name="Note 2 2 3 2 8 4" xfId="29207" xr:uid="{00000000-0005-0000-0000-00001B720000}"/>
    <cellStyle name="Note 2 2 3 2 9" xfId="29208" xr:uid="{00000000-0005-0000-0000-00001C720000}"/>
    <cellStyle name="Note 2 2 3 2 9 2" xfId="29209" xr:uid="{00000000-0005-0000-0000-00001D720000}"/>
    <cellStyle name="Note 2 2 3 2 9 2 2" xfId="29210" xr:uid="{00000000-0005-0000-0000-00001E720000}"/>
    <cellStyle name="Note 2 2 3 2 9 3" xfId="29211" xr:uid="{00000000-0005-0000-0000-00001F720000}"/>
    <cellStyle name="Note 2 2 3 3" xfId="29212" xr:uid="{00000000-0005-0000-0000-000020720000}"/>
    <cellStyle name="Note 2 2 3 3 10" xfId="29213" xr:uid="{00000000-0005-0000-0000-000021720000}"/>
    <cellStyle name="Note 2 2 3 3 10 2" xfId="29214" xr:uid="{00000000-0005-0000-0000-000022720000}"/>
    <cellStyle name="Note 2 2 3 3 11" xfId="29215" xr:uid="{00000000-0005-0000-0000-000023720000}"/>
    <cellStyle name="Note 2 2 3 3 11 2" xfId="29216" xr:uid="{00000000-0005-0000-0000-000024720000}"/>
    <cellStyle name="Note 2 2 3 3 12" xfId="29217" xr:uid="{00000000-0005-0000-0000-000025720000}"/>
    <cellStyle name="Note 2 2 3 3 2" xfId="29218" xr:uid="{00000000-0005-0000-0000-000026720000}"/>
    <cellStyle name="Note 2 2 3 3 2 2" xfId="29219" xr:uid="{00000000-0005-0000-0000-000027720000}"/>
    <cellStyle name="Note 2 2 3 3 2 2 2" xfId="29220" xr:uid="{00000000-0005-0000-0000-000028720000}"/>
    <cellStyle name="Note 2 2 3 3 2 2 2 2" xfId="29221" xr:uid="{00000000-0005-0000-0000-000029720000}"/>
    <cellStyle name="Note 2 2 3 3 2 2 3" xfId="29222" xr:uid="{00000000-0005-0000-0000-00002A720000}"/>
    <cellStyle name="Note 2 2 3 3 2 2 3 2" xfId="29223" xr:uid="{00000000-0005-0000-0000-00002B720000}"/>
    <cellStyle name="Note 2 2 3 3 2 2 4" xfId="29224" xr:uid="{00000000-0005-0000-0000-00002C720000}"/>
    <cellStyle name="Note 2 2 3 3 2 3" xfId="29225" xr:uid="{00000000-0005-0000-0000-00002D720000}"/>
    <cellStyle name="Note 2 2 3 3 2 3 2" xfId="29226" xr:uid="{00000000-0005-0000-0000-00002E720000}"/>
    <cellStyle name="Note 2 2 3 3 2 3 2 2" xfId="29227" xr:uid="{00000000-0005-0000-0000-00002F720000}"/>
    <cellStyle name="Note 2 2 3 3 2 3 3" xfId="29228" xr:uid="{00000000-0005-0000-0000-000030720000}"/>
    <cellStyle name="Note 2 2 3 3 2 4" xfId="29229" xr:uid="{00000000-0005-0000-0000-000031720000}"/>
    <cellStyle name="Note 2 2 3 3 2 4 2" xfId="29230" xr:uid="{00000000-0005-0000-0000-000032720000}"/>
    <cellStyle name="Note 2 2 3 3 2 5" xfId="29231" xr:uid="{00000000-0005-0000-0000-000033720000}"/>
    <cellStyle name="Note 2 2 3 3 2 5 2" xfId="29232" xr:uid="{00000000-0005-0000-0000-000034720000}"/>
    <cellStyle name="Note 2 2 3 3 2 6" xfId="29233" xr:uid="{00000000-0005-0000-0000-000035720000}"/>
    <cellStyle name="Note 2 2 3 3 3" xfId="29234" xr:uid="{00000000-0005-0000-0000-000036720000}"/>
    <cellStyle name="Note 2 2 3 3 3 2" xfId="29235" xr:uid="{00000000-0005-0000-0000-000037720000}"/>
    <cellStyle name="Note 2 2 3 3 3 2 2" xfId="29236" xr:uid="{00000000-0005-0000-0000-000038720000}"/>
    <cellStyle name="Note 2 2 3 3 3 2 2 2" xfId="29237" xr:uid="{00000000-0005-0000-0000-000039720000}"/>
    <cellStyle name="Note 2 2 3 3 3 2 3" xfId="29238" xr:uid="{00000000-0005-0000-0000-00003A720000}"/>
    <cellStyle name="Note 2 2 3 3 3 2 3 2" xfId="29239" xr:uid="{00000000-0005-0000-0000-00003B720000}"/>
    <cellStyle name="Note 2 2 3 3 3 2 4" xfId="29240" xr:uid="{00000000-0005-0000-0000-00003C720000}"/>
    <cellStyle name="Note 2 2 3 3 3 3" xfId="29241" xr:uid="{00000000-0005-0000-0000-00003D720000}"/>
    <cellStyle name="Note 2 2 3 3 3 3 2" xfId="29242" xr:uid="{00000000-0005-0000-0000-00003E720000}"/>
    <cellStyle name="Note 2 2 3 3 3 3 2 2" xfId="29243" xr:uid="{00000000-0005-0000-0000-00003F720000}"/>
    <cellStyle name="Note 2 2 3 3 3 3 3" xfId="29244" xr:uid="{00000000-0005-0000-0000-000040720000}"/>
    <cellStyle name="Note 2 2 3 3 3 4" xfId="29245" xr:uid="{00000000-0005-0000-0000-000041720000}"/>
    <cellStyle name="Note 2 2 3 3 3 4 2" xfId="29246" xr:uid="{00000000-0005-0000-0000-000042720000}"/>
    <cellStyle name="Note 2 2 3 3 3 5" xfId="29247" xr:uid="{00000000-0005-0000-0000-000043720000}"/>
    <cellStyle name="Note 2 2 3 3 3 5 2" xfId="29248" xr:uid="{00000000-0005-0000-0000-000044720000}"/>
    <cellStyle name="Note 2 2 3 3 3 6" xfId="29249" xr:uid="{00000000-0005-0000-0000-000045720000}"/>
    <cellStyle name="Note 2 2 3 3 4" xfId="29250" xr:uid="{00000000-0005-0000-0000-000046720000}"/>
    <cellStyle name="Note 2 2 3 3 4 2" xfId="29251" xr:uid="{00000000-0005-0000-0000-000047720000}"/>
    <cellStyle name="Note 2 2 3 3 4 2 2" xfId="29252" xr:uid="{00000000-0005-0000-0000-000048720000}"/>
    <cellStyle name="Note 2 2 3 3 4 2 2 2" xfId="29253" xr:uid="{00000000-0005-0000-0000-000049720000}"/>
    <cellStyle name="Note 2 2 3 3 4 2 3" xfId="29254" xr:uid="{00000000-0005-0000-0000-00004A720000}"/>
    <cellStyle name="Note 2 2 3 3 4 2 3 2" xfId="29255" xr:uid="{00000000-0005-0000-0000-00004B720000}"/>
    <cellStyle name="Note 2 2 3 3 4 2 4" xfId="29256" xr:uid="{00000000-0005-0000-0000-00004C720000}"/>
    <cellStyle name="Note 2 2 3 3 4 3" xfId="29257" xr:uid="{00000000-0005-0000-0000-00004D720000}"/>
    <cellStyle name="Note 2 2 3 3 4 3 2" xfId="29258" xr:uid="{00000000-0005-0000-0000-00004E720000}"/>
    <cellStyle name="Note 2 2 3 3 4 3 2 2" xfId="29259" xr:uid="{00000000-0005-0000-0000-00004F720000}"/>
    <cellStyle name="Note 2 2 3 3 4 3 3" xfId="29260" xr:uid="{00000000-0005-0000-0000-000050720000}"/>
    <cellStyle name="Note 2 2 3 3 4 4" xfId="29261" xr:uid="{00000000-0005-0000-0000-000051720000}"/>
    <cellStyle name="Note 2 2 3 3 4 4 2" xfId="29262" xr:uid="{00000000-0005-0000-0000-000052720000}"/>
    <cellStyle name="Note 2 2 3 3 4 5" xfId="29263" xr:uid="{00000000-0005-0000-0000-000053720000}"/>
    <cellStyle name="Note 2 2 3 3 4 5 2" xfId="29264" xr:uid="{00000000-0005-0000-0000-000054720000}"/>
    <cellStyle name="Note 2 2 3 3 4 6" xfId="29265" xr:uid="{00000000-0005-0000-0000-000055720000}"/>
    <cellStyle name="Note 2 2 3 3 5" xfId="29266" xr:uid="{00000000-0005-0000-0000-000056720000}"/>
    <cellStyle name="Note 2 2 3 3 5 2" xfId="29267" xr:uid="{00000000-0005-0000-0000-000057720000}"/>
    <cellStyle name="Note 2 2 3 3 5 2 2" xfId="29268" xr:uid="{00000000-0005-0000-0000-000058720000}"/>
    <cellStyle name="Note 2 2 3 3 5 2 2 2" xfId="29269" xr:uid="{00000000-0005-0000-0000-000059720000}"/>
    <cellStyle name="Note 2 2 3 3 5 2 3" xfId="29270" xr:uid="{00000000-0005-0000-0000-00005A720000}"/>
    <cellStyle name="Note 2 2 3 3 5 2 3 2" xfId="29271" xr:uid="{00000000-0005-0000-0000-00005B720000}"/>
    <cellStyle name="Note 2 2 3 3 5 2 4" xfId="29272" xr:uid="{00000000-0005-0000-0000-00005C720000}"/>
    <cellStyle name="Note 2 2 3 3 5 3" xfId="29273" xr:uid="{00000000-0005-0000-0000-00005D720000}"/>
    <cellStyle name="Note 2 2 3 3 5 3 2" xfId="29274" xr:uid="{00000000-0005-0000-0000-00005E720000}"/>
    <cellStyle name="Note 2 2 3 3 5 3 2 2" xfId="29275" xr:uid="{00000000-0005-0000-0000-00005F720000}"/>
    <cellStyle name="Note 2 2 3 3 5 3 3" xfId="29276" xr:uid="{00000000-0005-0000-0000-000060720000}"/>
    <cellStyle name="Note 2 2 3 3 5 4" xfId="29277" xr:uid="{00000000-0005-0000-0000-000061720000}"/>
    <cellStyle name="Note 2 2 3 3 5 4 2" xfId="29278" xr:uid="{00000000-0005-0000-0000-000062720000}"/>
    <cellStyle name="Note 2 2 3 3 5 5" xfId="29279" xr:uid="{00000000-0005-0000-0000-000063720000}"/>
    <cellStyle name="Note 2 2 3 3 5 5 2" xfId="29280" xr:uid="{00000000-0005-0000-0000-000064720000}"/>
    <cellStyle name="Note 2 2 3 3 5 6" xfId="29281" xr:uid="{00000000-0005-0000-0000-000065720000}"/>
    <cellStyle name="Note 2 2 3 3 6" xfId="29282" xr:uid="{00000000-0005-0000-0000-000066720000}"/>
    <cellStyle name="Note 2 2 3 3 6 2" xfId="29283" xr:uid="{00000000-0005-0000-0000-000067720000}"/>
    <cellStyle name="Note 2 2 3 3 6 2 2" xfId="29284" xr:uid="{00000000-0005-0000-0000-000068720000}"/>
    <cellStyle name="Note 2 2 3 3 6 2 2 2" xfId="29285" xr:uid="{00000000-0005-0000-0000-000069720000}"/>
    <cellStyle name="Note 2 2 3 3 6 2 3" xfId="29286" xr:uid="{00000000-0005-0000-0000-00006A720000}"/>
    <cellStyle name="Note 2 2 3 3 6 2 3 2" xfId="29287" xr:uid="{00000000-0005-0000-0000-00006B720000}"/>
    <cellStyle name="Note 2 2 3 3 6 2 4" xfId="29288" xr:uid="{00000000-0005-0000-0000-00006C720000}"/>
    <cellStyle name="Note 2 2 3 3 6 3" xfId="29289" xr:uid="{00000000-0005-0000-0000-00006D720000}"/>
    <cellStyle name="Note 2 2 3 3 6 3 2" xfId="29290" xr:uid="{00000000-0005-0000-0000-00006E720000}"/>
    <cellStyle name="Note 2 2 3 3 6 4" xfId="29291" xr:uid="{00000000-0005-0000-0000-00006F720000}"/>
    <cellStyle name="Note 2 2 3 3 6 4 2" xfId="29292" xr:uid="{00000000-0005-0000-0000-000070720000}"/>
    <cellStyle name="Note 2 2 3 3 6 5" xfId="29293" xr:uid="{00000000-0005-0000-0000-000071720000}"/>
    <cellStyle name="Note 2 2 3 3 7" xfId="29294" xr:uid="{00000000-0005-0000-0000-000072720000}"/>
    <cellStyle name="Note 2 2 3 3 7 2" xfId="29295" xr:uid="{00000000-0005-0000-0000-000073720000}"/>
    <cellStyle name="Note 2 2 3 3 7 2 2" xfId="29296" xr:uid="{00000000-0005-0000-0000-000074720000}"/>
    <cellStyle name="Note 2 2 3 3 7 3" xfId="29297" xr:uid="{00000000-0005-0000-0000-000075720000}"/>
    <cellStyle name="Note 2 2 3 3 7 3 2" xfId="29298" xr:uid="{00000000-0005-0000-0000-000076720000}"/>
    <cellStyle name="Note 2 2 3 3 7 4" xfId="29299" xr:uid="{00000000-0005-0000-0000-000077720000}"/>
    <cellStyle name="Note 2 2 3 3 8" xfId="29300" xr:uid="{00000000-0005-0000-0000-000078720000}"/>
    <cellStyle name="Note 2 2 3 3 8 2" xfId="29301" xr:uid="{00000000-0005-0000-0000-000079720000}"/>
    <cellStyle name="Note 2 2 3 3 8 2 2" xfId="29302" xr:uid="{00000000-0005-0000-0000-00007A720000}"/>
    <cellStyle name="Note 2 2 3 3 8 3" xfId="29303" xr:uid="{00000000-0005-0000-0000-00007B720000}"/>
    <cellStyle name="Note 2 2 3 3 8 3 2" xfId="29304" xr:uid="{00000000-0005-0000-0000-00007C720000}"/>
    <cellStyle name="Note 2 2 3 3 8 4" xfId="29305" xr:uid="{00000000-0005-0000-0000-00007D720000}"/>
    <cellStyle name="Note 2 2 3 3 9" xfId="29306" xr:uid="{00000000-0005-0000-0000-00007E720000}"/>
    <cellStyle name="Note 2 2 3 3 9 2" xfId="29307" xr:uid="{00000000-0005-0000-0000-00007F720000}"/>
    <cellStyle name="Note 2 2 3 3 9 2 2" xfId="29308" xr:uid="{00000000-0005-0000-0000-000080720000}"/>
    <cellStyle name="Note 2 2 3 3 9 3" xfId="29309" xr:uid="{00000000-0005-0000-0000-000081720000}"/>
    <cellStyle name="Note 2 2 3 4" xfId="29310" xr:uid="{00000000-0005-0000-0000-000082720000}"/>
    <cellStyle name="Note 2 2 3 4 2" xfId="29311" xr:uid="{00000000-0005-0000-0000-000083720000}"/>
    <cellStyle name="Note 2 2 3 4 2 2" xfId="29312" xr:uid="{00000000-0005-0000-0000-000084720000}"/>
    <cellStyle name="Note 2 2 3 4 2 2 2" xfId="29313" xr:uid="{00000000-0005-0000-0000-000085720000}"/>
    <cellStyle name="Note 2 2 3 4 2 3" xfId="29314" xr:uid="{00000000-0005-0000-0000-000086720000}"/>
    <cellStyle name="Note 2 2 3 4 3" xfId="29315" xr:uid="{00000000-0005-0000-0000-000087720000}"/>
    <cellStyle name="Note 2 2 3 4 3 2" xfId="29316" xr:uid="{00000000-0005-0000-0000-000088720000}"/>
    <cellStyle name="Note 2 2 3 4 3 2 2" xfId="29317" xr:uid="{00000000-0005-0000-0000-000089720000}"/>
    <cellStyle name="Note 2 2 3 4 3 3" xfId="29318" xr:uid="{00000000-0005-0000-0000-00008A720000}"/>
    <cellStyle name="Note 2 2 3 4 4" xfId="29319" xr:uid="{00000000-0005-0000-0000-00008B720000}"/>
    <cellStyle name="Note 2 2 3 4 4 2" xfId="29320" xr:uid="{00000000-0005-0000-0000-00008C720000}"/>
    <cellStyle name="Note 2 2 3 4 4 2 2" xfId="29321" xr:uid="{00000000-0005-0000-0000-00008D720000}"/>
    <cellStyle name="Note 2 2 3 4 4 3" xfId="29322" xr:uid="{00000000-0005-0000-0000-00008E720000}"/>
    <cellStyle name="Note 2 2 3 4 5" xfId="29323" xr:uid="{00000000-0005-0000-0000-00008F720000}"/>
    <cellStyle name="Note 2 2 3 4 5 2" xfId="29324" xr:uid="{00000000-0005-0000-0000-000090720000}"/>
    <cellStyle name="Note 2 2 3 4 5 2 2" xfId="29325" xr:uid="{00000000-0005-0000-0000-000091720000}"/>
    <cellStyle name="Note 2 2 3 4 5 3" xfId="29326" xr:uid="{00000000-0005-0000-0000-000092720000}"/>
    <cellStyle name="Note 2 2 3 4 6" xfId="29327" xr:uid="{00000000-0005-0000-0000-000093720000}"/>
    <cellStyle name="Note 2 2 3 4 6 2" xfId="29328" xr:uid="{00000000-0005-0000-0000-000094720000}"/>
    <cellStyle name="Note 2 2 3 4 6 2 2" xfId="29329" xr:uid="{00000000-0005-0000-0000-000095720000}"/>
    <cellStyle name="Note 2 2 3 4 6 3" xfId="29330" xr:uid="{00000000-0005-0000-0000-000096720000}"/>
    <cellStyle name="Note 2 2 3 4 7" xfId="29331" xr:uid="{00000000-0005-0000-0000-000097720000}"/>
    <cellStyle name="Note 2 2 3 4 7 2" xfId="29332" xr:uid="{00000000-0005-0000-0000-000098720000}"/>
    <cellStyle name="Note 2 2 3 4 8" xfId="29333" xr:uid="{00000000-0005-0000-0000-000099720000}"/>
    <cellStyle name="Note 2 2 3 4 8 2" xfId="29334" xr:uid="{00000000-0005-0000-0000-00009A720000}"/>
    <cellStyle name="Note 2 2 3 4 9" xfId="29335" xr:uid="{00000000-0005-0000-0000-00009B720000}"/>
    <cellStyle name="Note 2 2 3 5" xfId="29336" xr:uid="{00000000-0005-0000-0000-00009C720000}"/>
    <cellStyle name="Note 2 2 3 5 2" xfId="29337" xr:uid="{00000000-0005-0000-0000-00009D720000}"/>
    <cellStyle name="Note 2 2 3 5 2 2" xfId="29338" xr:uid="{00000000-0005-0000-0000-00009E720000}"/>
    <cellStyle name="Note 2 2 3 5 2 2 2" xfId="29339" xr:uid="{00000000-0005-0000-0000-00009F720000}"/>
    <cellStyle name="Note 2 2 3 5 2 3" xfId="29340" xr:uid="{00000000-0005-0000-0000-0000A0720000}"/>
    <cellStyle name="Note 2 2 3 5 3" xfId="29341" xr:uid="{00000000-0005-0000-0000-0000A1720000}"/>
    <cellStyle name="Note 2 2 3 5 3 2" xfId="29342" xr:uid="{00000000-0005-0000-0000-0000A2720000}"/>
    <cellStyle name="Note 2 2 3 5 4" xfId="29343" xr:uid="{00000000-0005-0000-0000-0000A3720000}"/>
    <cellStyle name="Note 2 2 3 5 4 2" xfId="29344" xr:uid="{00000000-0005-0000-0000-0000A4720000}"/>
    <cellStyle name="Note 2 2 3 5 5" xfId="29345" xr:uid="{00000000-0005-0000-0000-0000A5720000}"/>
    <cellStyle name="Note 2 2 3 6" xfId="29346" xr:uid="{00000000-0005-0000-0000-0000A6720000}"/>
    <cellStyle name="Note 2 2 3 6 2" xfId="29347" xr:uid="{00000000-0005-0000-0000-0000A7720000}"/>
    <cellStyle name="Note 2 2 3 7" xfId="29348" xr:uid="{00000000-0005-0000-0000-0000A8720000}"/>
    <cellStyle name="Note 2 2 4" xfId="29349" xr:uid="{00000000-0005-0000-0000-0000A9720000}"/>
    <cellStyle name="Note 2 2 4 10" xfId="29350" xr:uid="{00000000-0005-0000-0000-0000AA720000}"/>
    <cellStyle name="Note 2 2 4 10 2" xfId="29351" xr:uid="{00000000-0005-0000-0000-0000AB720000}"/>
    <cellStyle name="Note 2 2 4 11" xfId="29352" xr:uid="{00000000-0005-0000-0000-0000AC720000}"/>
    <cellStyle name="Note 2 2 4 11 2" xfId="29353" xr:uid="{00000000-0005-0000-0000-0000AD720000}"/>
    <cellStyle name="Note 2 2 4 12" xfId="29354" xr:uid="{00000000-0005-0000-0000-0000AE720000}"/>
    <cellStyle name="Note 2 2 4 2" xfId="29355" xr:uid="{00000000-0005-0000-0000-0000AF720000}"/>
    <cellStyle name="Note 2 2 4 2 2" xfId="29356" xr:uid="{00000000-0005-0000-0000-0000B0720000}"/>
    <cellStyle name="Note 2 2 4 2 2 2" xfId="29357" xr:uid="{00000000-0005-0000-0000-0000B1720000}"/>
    <cellStyle name="Note 2 2 4 2 2 2 2" xfId="29358" xr:uid="{00000000-0005-0000-0000-0000B2720000}"/>
    <cellStyle name="Note 2 2 4 2 2 3" xfId="29359" xr:uid="{00000000-0005-0000-0000-0000B3720000}"/>
    <cellStyle name="Note 2 2 4 2 2 3 2" xfId="29360" xr:uid="{00000000-0005-0000-0000-0000B4720000}"/>
    <cellStyle name="Note 2 2 4 2 2 4" xfId="29361" xr:uid="{00000000-0005-0000-0000-0000B5720000}"/>
    <cellStyle name="Note 2 2 4 2 3" xfId="29362" xr:uid="{00000000-0005-0000-0000-0000B6720000}"/>
    <cellStyle name="Note 2 2 4 2 3 2" xfId="29363" xr:uid="{00000000-0005-0000-0000-0000B7720000}"/>
    <cellStyle name="Note 2 2 4 2 3 2 2" xfId="29364" xr:uid="{00000000-0005-0000-0000-0000B8720000}"/>
    <cellStyle name="Note 2 2 4 2 3 3" xfId="29365" xr:uid="{00000000-0005-0000-0000-0000B9720000}"/>
    <cellStyle name="Note 2 2 4 2 4" xfId="29366" xr:uid="{00000000-0005-0000-0000-0000BA720000}"/>
    <cellStyle name="Note 2 2 4 2 4 2" xfId="29367" xr:uid="{00000000-0005-0000-0000-0000BB720000}"/>
    <cellStyle name="Note 2 2 4 2 5" xfId="29368" xr:uid="{00000000-0005-0000-0000-0000BC720000}"/>
    <cellStyle name="Note 2 2 4 2 5 2" xfId="29369" xr:uid="{00000000-0005-0000-0000-0000BD720000}"/>
    <cellStyle name="Note 2 2 4 2 6" xfId="29370" xr:uid="{00000000-0005-0000-0000-0000BE720000}"/>
    <cellStyle name="Note 2 2 4 3" xfId="29371" xr:uid="{00000000-0005-0000-0000-0000BF720000}"/>
    <cellStyle name="Note 2 2 4 3 2" xfId="29372" xr:uid="{00000000-0005-0000-0000-0000C0720000}"/>
    <cellStyle name="Note 2 2 4 3 2 2" xfId="29373" xr:uid="{00000000-0005-0000-0000-0000C1720000}"/>
    <cellStyle name="Note 2 2 4 3 2 2 2" xfId="29374" xr:uid="{00000000-0005-0000-0000-0000C2720000}"/>
    <cellStyle name="Note 2 2 4 3 2 3" xfId="29375" xr:uid="{00000000-0005-0000-0000-0000C3720000}"/>
    <cellStyle name="Note 2 2 4 3 2 3 2" xfId="29376" xr:uid="{00000000-0005-0000-0000-0000C4720000}"/>
    <cellStyle name="Note 2 2 4 3 2 4" xfId="29377" xr:uid="{00000000-0005-0000-0000-0000C5720000}"/>
    <cellStyle name="Note 2 2 4 3 3" xfId="29378" xr:uid="{00000000-0005-0000-0000-0000C6720000}"/>
    <cellStyle name="Note 2 2 4 3 3 2" xfId="29379" xr:uid="{00000000-0005-0000-0000-0000C7720000}"/>
    <cellStyle name="Note 2 2 4 3 3 2 2" xfId="29380" xr:uid="{00000000-0005-0000-0000-0000C8720000}"/>
    <cellStyle name="Note 2 2 4 3 3 3" xfId="29381" xr:uid="{00000000-0005-0000-0000-0000C9720000}"/>
    <cellStyle name="Note 2 2 4 3 4" xfId="29382" xr:uid="{00000000-0005-0000-0000-0000CA720000}"/>
    <cellStyle name="Note 2 2 4 3 4 2" xfId="29383" xr:uid="{00000000-0005-0000-0000-0000CB720000}"/>
    <cellStyle name="Note 2 2 4 3 5" xfId="29384" xr:uid="{00000000-0005-0000-0000-0000CC720000}"/>
    <cellStyle name="Note 2 2 4 3 5 2" xfId="29385" xr:uid="{00000000-0005-0000-0000-0000CD720000}"/>
    <cellStyle name="Note 2 2 4 3 6" xfId="29386" xr:uid="{00000000-0005-0000-0000-0000CE720000}"/>
    <cellStyle name="Note 2 2 4 4" xfId="29387" xr:uid="{00000000-0005-0000-0000-0000CF720000}"/>
    <cellStyle name="Note 2 2 4 4 2" xfId="29388" xr:uid="{00000000-0005-0000-0000-0000D0720000}"/>
    <cellStyle name="Note 2 2 4 4 2 2" xfId="29389" xr:uid="{00000000-0005-0000-0000-0000D1720000}"/>
    <cellStyle name="Note 2 2 4 4 2 2 2" xfId="29390" xr:uid="{00000000-0005-0000-0000-0000D2720000}"/>
    <cellStyle name="Note 2 2 4 4 2 3" xfId="29391" xr:uid="{00000000-0005-0000-0000-0000D3720000}"/>
    <cellStyle name="Note 2 2 4 4 2 3 2" xfId="29392" xr:uid="{00000000-0005-0000-0000-0000D4720000}"/>
    <cellStyle name="Note 2 2 4 4 2 4" xfId="29393" xr:uid="{00000000-0005-0000-0000-0000D5720000}"/>
    <cellStyle name="Note 2 2 4 4 3" xfId="29394" xr:uid="{00000000-0005-0000-0000-0000D6720000}"/>
    <cellStyle name="Note 2 2 4 4 3 2" xfId="29395" xr:uid="{00000000-0005-0000-0000-0000D7720000}"/>
    <cellStyle name="Note 2 2 4 4 3 2 2" xfId="29396" xr:uid="{00000000-0005-0000-0000-0000D8720000}"/>
    <cellStyle name="Note 2 2 4 4 3 3" xfId="29397" xr:uid="{00000000-0005-0000-0000-0000D9720000}"/>
    <cellStyle name="Note 2 2 4 4 4" xfId="29398" xr:uid="{00000000-0005-0000-0000-0000DA720000}"/>
    <cellStyle name="Note 2 2 4 4 4 2" xfId="29399" xr:uid="{00000000-0005-0000-0000-0000DB720000}"/>
    <cellStyle name="Note 2 2 4 4 5" xfId="29400" xr:uid="{00000000-0005-0000-0000-0000DC720000}"/>
    <cellStyle name="Note 2 2 4 4 5 2" xfId="29401" xr:uid="{00000000-0005-0000-0000-0000DD720000}"/>
    <cellStyle name="Note 2 2 4 4 6" xfId="29402" xr:uid="{00000000-0005-0000-0000-0000DE720000}"/>
    <cellStyle name="Note 2 2 4 5" xfId="29403" xr:uid="{00000000-0005-0000-0000-0000DF720000}"/>
    <cellStyle name="Note 2 2 4 5 2" xfId="29404" xr:uid="{00000000-0005-0000-0000-0000E0720000}"/>
    <cellStyle name="Note 2 2 4 5 2 2" xfId="29405" xr:uid="{00000000-0005-0000-0000-0000E1720000}"/>
    <cellStyle name="Note 2 2 4 5 2 2 2" xfId="29406" xr:uid="{00000000-0005-0000-0000-0000E2720000}"/>
    <cellStyle name="Note 2 2 4 5 2 3" xfId="29407" xr:uid="{00000000-0005-0000-0000-0000E3720000}"/>
    <cellStyle name="Note 2 2 4 5 2 3 2" xfId="29408" xr:uid="{00000000-0005-0000-0000-0000E4720000}"/>
    <cellStyle name="Note 2 2 4 5 2 4" xfId="29409" xr:uid="{00000000-0005-0000-0000-0000E5720000}"/>
    <cellStyle name="Note 2 2 4 5 3" xfId="29410" xr:uid="{00000000-0005-0000-0000-0000E6720000}"/>
    <cellStyle name="Note 2 2 4 5 3 2" xfId="29411" xr:uid="{00000000-0005-0000-0000-0000E7720000}"/>
    <cellStyle name="Note 2 2 4 5 3 2 2" xfId="29412" xr:uid="{00000000-0005-0000-0000-0000E8720000}"/>
    <cellStyle name="Note 2 2 4 5 3 3" xfId="29413" xr:uid="{00000000-0005-0000-0000-0000E9720000}"/>
    <cellStyle name="Note 2 2 4 5 4" xfId="29414" xr:uid="{00000000-0005-0000-0000-0000EA720000}"/>
    <cellStyle name="Note 2 2 4 5 4 2" xfId="29415" xr:uid="{00000000-0005-0000-0000-0000EB720000}"/>
    <cellStyle name="Note 2 2 4 5 5" xfId="29416" xr:uid="{00000000-0005-0000-0000-0000EC720000}"/>
    <cellStyle name="Note 2 2 4 5 5 2" xfId="29417" xr:uid="{00000000-0005-0000-0000-0000ED720000}"/>
    <cellStyle name="Note 2 2 4 5 6" xfId="29418" xr:uid="{00000000-0005-0000-0000-0000EE720000}"/>
    <cellStyle name="Note 2 2 4 6" xfId="29419" xr:uid="{00000000-0005-0000-0000-0000EF720000}"/>
    <cellStyle name="Note 2 2 4 6 2" xfId="29420" xr:uid="{00000000-0005-0000-0000-0000F0720000}"/>
    <cellStyle name="Note 2 2 4 6 2 2" xfId="29421" xr:uid="{00000000-0005-0000-0000-0000F1720000}"/>
    <cellStyle name="Note 2 2 4 6 2 2 2" xfId="29422" xr:uid="{00000000-0005-0000-0000-0000F2720000}"/>
    <cellStyle name="Note 2 2 4 6 2 3" xfId="29423" xr:uid="{00000000-0005-0000-0000-0000F3720000}"/>
    <cellStyle name="Note 2 2 4 6 2 3 2" xfId="29424" xr:uid="{00000000-0005-0000-0000-0000F4720000}"/>
    <cellStyle name="Note 2 2 4 6 2 4" xfId="29425" xr:uid="{00000000-0005-0000-0000-0000F5720000}"/>
    <cellStyle name="Note 2 2 4 6 3" xfId="29426" xr:uid="{00000000-0005-0000-0000-0000F6720000}"/>
    <cellStyle name="Note 2 2 4 6 3 2" xfId="29427" xr:uid="{00000000-0005-0000-0000-0000F7720000}"/>
    <cellStyle name="Note 2 2 4 6 4" xfId="29428" xr:uid="{00000000-0005-0000-0000-0000F8720000}"/>
    <cellStyle name="Note 2 2 4 6 4 2" xfId="29429" xr:uid="{00000000-0005-0000-0000-0000F9720000}"/>
    <cellStyle name="Note 2 2 4 6 5" xfId="29430" xr:uid="{00000000-0005-0000-0000-0000FA720000}"/>
    <cellStyle name="Note 2 2 4 7" xfId="29431" xr:uid="{00000000-0005-0000-0000-0000FB720000}"/>
    <cellStyle name="Note 2 2 4 7 2" xfId="29432" xr:uid="{00000000-0005-0000-0000-0000FC720000}"/>
    <cellStyle name="Note 2 2 4 7 2 2" xfId="29433" xr:uid="{00000000-0005-0000-0000-0000FD720000}"/>
    <cellStyle name="Note 2 2 4 7 3" xfId="29434" xr:uid="{00000000-0005-0000-0000-0000FE720000}"/>
    <cellStyle name="Note 2 2 4 7 3 2" xfId="29435" xr:uid="{00000000-0005-0000-0000-0000FF720000}"/>
    <cellStyle name="Note 2 2 4 7 4" xfId="29436" xr:uid="{00000000-0005-0000-0000-000000730000}"/>
    <cellStyle name="Note 2 2 4 8" xfId="29437" xr:uid="{00000000-0005-0000-0000-000001730000}"/>
    <cellStyle name="Note 2 2 4 8 2" xfId="29438" xr:uid="{00000000-0005-0000-0000-000002730000}"/>
    <cellStyle name="Note 2 2 4 8 2 2" xfId="29439" xr:uid="{00000000-0005-0000-0000-000003730000}"/>
    <cellStyle name="Note 2 2 4 8 3" xfId="29440" xr:uid="{00000000-0005-0000-0000-000004730000}"/>
    <cellStyle name="Note 2 2 4 8 3 2" xfId="29441" xr:uid="{00000000-0005-0000-0000-000005730000}"/>
    <cellStyle name="Note 2 2 4 8 4" xfId="29442" xr:uid="{00000000-0005-0000-0000-000006730000}"/>
    <cellStyle name="Note 2 2 4 9" xfId="29443" xr:uid="{00000000-0005-0000-0000-000007730000}"/>
    <cellStyle name="Note 2 2 4 9 2" xfId="29444" xr:uid="{00000000-0005-0000-0000-000008730000}"/>
    <cellStyle name="Note 2 2 4 9 2 2" xfId="29445" xr:uid="{00000000-0005-0000-0000-000009730000}"/>
    <cellStyle name="Note 2 2 4 9 3" xfId="29446" xr:uid="{00000000-0005-0000-0000-00000A730000}"/>
    <cellStyle name="Note 2 2 5" xfId="29447" xr:uid="{00000000-0005-0000-0000-00000B730000}"/>
    <cellStyle name="Note 2 2 5 2" xfId="29448" xr:uid="{00000000-0005-0000-0000-00000C730000}"/>
    <cellStyle name="Note 2 2 5 2 2" xfId="29449" xr:uid="{00000000-0005-0000-0000-00000D730000}"/>
    <cellStyle name="Note 2 2 5 2 2 2" xfId="29450" xr:uid="{00000000-0005-0000-0000-00000E730000}"/>
    <cellStyle name="Note 2 2 5 2 2 2 2" xfId="29451" xr:uid="{00000000-0005-0000-0000-00000F730000}"/>
    <cellStyle name="Note 2 2 5 2 2 3" xfId="29452" xr:uid="{00000000-0005-0000-0000-000010730000}"/>
    <cellStyle name="Note 2 2 5 2 3" xfId="29453" xr:uid="{00000000-0005-0000-0000-000011730000}"/>
    <cellStyle name="Note 2 2 5 2 3 2" xfId="29454" xr:uid="{00000000-0005-0000-0000-000012730000}"/>
    <cellStyle name="Note 2 2 5 2 4" xfId="29455" xr:uid="{00000000-0005-0000-0000-000013730000}"/>
    <cellStyle name="Note 2 2 5 2 4 2" xfId="29456" xr:uid="{00000000-0005-0000-0000-000014730000}"/>
    <cellStyle name="Note 2 2 5 2 5" xfId="29457" xr:uid="{00000000-0005-0000-0000-000015730000}"/>
    <cellStyle name="Note 2 2 5 3" xfId="29458" xr:uid="{00000000-0005-0000-0000-000016730000}"/>
    <cellStyle name="Note 2 2 5 3 2" xfId="29459" xr:uid="{00000000-0005-0000-0000-000017730000}"/>
    <cellStyle name="Note 2 2 5 3 2 2" xfId="29460" xr:uid="{00000000-0005-0000-0000-000018730000}"/>
    <cellStyle name="Note 2 2 5 3 3" xfId="29461" xr:uid="{00000000-0005-0000-0000-000019730000}"/>
    <cellStyle name="Note 2 2 5 4" xfId="29462" xr:uid="{00000000-0005-0000-0000-00001A730000}"/>
    <cellStyle name="Note 2 2 5 4 2" xfId="29463" xr:uid="{00000000-0005-0000-0000-00001B730000}"/>
    <cellStyle name="Note 2 2 5 4 2 2" xfId="29464" xr:uid="{00000000-0005-0000-0000-00001C730000}"/>
    <cellStyle name="Note 2 2 5 4 3" xfId="29465" xr:uid="{00000000-0005-0000-0000-00001D730000}"/>
    <cellStyle name="Note 2 2 5 5" xfId="29466" xr:uid="{00000000-0005-0000-0000-00001E730000}"/>
    <cellStyle name="Note 2 2 5 5 2" xfId="29467" xr:uid="{00000000-0005-0000-0000-00001F730000}"/>
    <cellStyle name="Note 2 2 5 5 2 2" xfId="29468" xr:uid="{00000000-0005-0000-0000-000020730000}"/>
    <cellStyle name="Note 2 2 5 5 3" xfId="29469" xr:uid="{00000000-0005-0000-0000-000021730000}"/>
    <cellStyle name="Note 2 2 5 6" xfId="29470" xr:uid="{00000000-0005-0000-0000-000022730000}"/>
    <cellStyle name="Note 2 2 5 6 2" xfId="29471" xr:uid="{00000000-0005-0000-0000-000023730000}"/>
    <cellStyle name="Note 2 2 5 6 2 2" xfId="29472" xr:uid="{00000000-0005-0000-0000-000024730000}"/>
    <cellStyle name="Note 2 2 5 6 3" xfId="29473" xr:uid="{00000000-0005-0000-0000-000025730000}"/>
    <cellStyle name="Note 2 2 5 7" xfId="29474" xr:uid="{00000000-0005-0000-0000-000026730000}"/>
    <cellStyle name="Note 2 2 5 7 2" xfId="29475" xr:uid="{00000000-0005-0000-0000-000027730000}"/>
    <cellStyle name="Note 2 2 5 8" xfId="29476" xr:uid="{00000000-0005-0000-0000-000028730000}"/>
    <cellStyle name="Note 2 2 5 8 2" xfId="29477" xr:uid="{00000000-0005-0000-0000-000029730000}"/>
    <cellStyle name="Note 2 2 5 9" xfId="29478" xr:uid="{00000000-0005-0000-0000-00002A730000}"/>
    <cellStyle name="Note 2 2 6" xfId="29479" xr:uid="{00000000-0005-0000-0000-00002B730000}"/>
    <cellStyle name="Note 2 2 6 2" xfId="29480" xr:uid="{00000000-0005-0000-0000-00002C730000}"/>
    <cellStyle name="Note 2 2 6 2 2" xfId="29481" xr:uid="{00000000-0005-0000-0000-00002D730000}"/>
    <cellStyle name="Note 2 2 6 2 2 2" xfId="29482" xr:uid="{00000000-0005-0000-0000-00002E730000}"/>
    <cellStyle name="Note 2 2 6 2 2 2 2" xfId="29483" xr:uid="{00000000-0005-0000-0000-00002F730000}"/>
    <cellStyle name="Note 2 2 6 2 2 3" xfId="29484" xr:uid="{00000000-0005-0000-0000-000030730000}"/>
    <cellStyle name="Note 2 2 6 2 3" xfId="29485" xr:uid="{00000000-0005-0000-0000-000031730000}"/>
    <cellStyle name="Note 2 2 6 2 3 2" xfId="29486" xr:uid="{00000000-0005-0000-0000-000032730000}"/>
    <cellStyle name="Note 2 2 6 2 4" xfId="29487" xr:uid="{00000000-0005-0000-0000-000033730000}"/>
    <cellStyle name="Note 2 2 6 2 4 2" xfId="29488" xr:uid="{00000000-0005-0000-0000-000034730000}"/>
    <cellStyle name="Note 2 2 6 2 5" xfId="29489" xr:uid="{00000000-0005-0000-0000-000035730000}"/>
    <cellStyle name="Note 2 2 6 3" xfId="29490" xr:uid="{00000000-0005-0000-0000-000036730000}"/>
    <cellStyle name="Note 2 2 6 3 2" xfId="29491" xr:uid="{00000000-0005-0000-0000-000037730000}"/>
    <cellStyle name="Note 2 2 6 3 2 2" xfId="29492" xr:uid="{00000000-0005-0000-0000-000038730000}"/>
    <cellStyle name="Note 2 2 6 3 3" xfId="29493" xr:uid="{00000000-0005-0000-0000-000039730000}"/>
    <cellStyle name="Note 2 2 6 4" xfId="29494" xr:uid="{00000000-0005-0000-0000-00003A730000}"/>
    <cellStyle name="Note 2 2 6 4 2" xfId="29495" xr:uid="{00000000-0005-0000-0000-00003B730000}"/>
    <cellStyle name="Note 2 2 6 4 2 2" xfId="29496" xr:uid="{00000000-0005-0000-0000-00003C730000}"/>
    <cellStyle name="Note 2 2 6 4 3" xfId="29497" xr:uid="{00000000-0005-0000-0000-00003D730000}"/>
    <cellStyle name="Note 2 2 6 5" xfId="29498" xr:uid="{00000000-0005-0000-0000-00003E730000}"/>
    <cellStyle name="Note 2 2 6 5 2" xfId="29499" xr:uid="{00000000-0005-0000-0000-00003F730000}"/>
    <cellStyle name="Note 2 2 6 5 2 2" xfId="29500" xr:uid="{00000000-0005-0000-0000-000040730000}"/>
    <cellStyle name="Note 2 2 6 5 3" xfId="29501" xr:uid="{00000000-0005-0000-0000-000041730000}"/>
    <cellStyle name="Note 2 2 6 6" xfId="29502" xr:uid="{00000000-0005-0000-0000-000042730000}"/>
    <cellStyle name="Note 2 2 6 6 2" xfId="29503" xr:uid="{00000000-0005-0000-0000-000043730000}"/>
    <cellStyle name="Note 2 2 6 6 2 2" xfId="29504" xr:uid="{00000000-0005-0000-0000-000044730000}"/>
    <cellStyle name="Note 2 2 6 6 3" xfId="29505" xr:uid="{00000000-0005-0000-0000-000045730000}"/>
    <cellStyle name="Note 2 2 6 7" xfId="29506" xr:uid="{00000000-0005-0000-0000-000046730000}"/>
    <cellStyle name="Note 2 2 6 7 2" xfId="29507" xr:uid="{00000000-0005-0000-0000-000047730000}"/>
    <cellStyle name="Note 2 2 6 8" xfId="29508" xr:uid="{00000000-0005-0000-0000-000048730000}"/>
    <cellStyle name="Note 2 2 6 8 2" xfId="29509" xr:uid="{00000000-0005-0000-0000-000049730000}"/>
    <cellStyle name="Note 2 2 6 9" xfId="29510" xr:uid="{00000000-0005-0000-0000-00004A730000}"/>
    <cellStyle name="Note 2 2 7" xfId="29511" xr:uid="{00000000-0005-0000-0000-00004B730000}"/>
    <cellStyle name="Note 2 2 7 2" xfId="29512" xr:uid="{00000000-0005-0000-0000-00004C730000}"/>
    <cellStyle name="Note 2 2 7 2 2" xfId="29513" xr:uid="{00000000-0005-0000-0000-00004D730000}"/>
    <cellStyle name="Note 2 2 7 2 2 2" xfId="29514" xr:uid="{00000000-0005-0000-0000-00004E730000}"/>
    <cellStyle name="Note 2 2 7 2 3" xfId="29515" xr:uid="{00000000-0005-0000-0000-00004F730000}"/>
    <cellStyle name="Note 2 2 7 2 3 2" xfId="29516" xr:uid="{00000000-0005-0000-0000-000050730000}"/>
    <cellStyle name="Note 2 2 7 2 4" xfId="29517" xr:uid="{00000000-0005-0000-0000-000051730000}"/>
    <cellStyle name="Note 2 2 7 3" xfId="29518" xr:uid="{00000000-0005-0000-0000-000052730000}"/>
    <cellStyle name="Note 2 2 7 3 2" xfId="29519" xr:uid="{00000000-0005-0000-0000-000053730000}"/>
    <cellStyle name="Note 2 2 7 4" xfId="29520" xr:uid="{00000000-0005-0000-0000-000054730000}"/>
    <cellStyle name="Note 2 2 7 4 2" xfId="29521" xr:uid="{00000000-0005-0000-0000-000055730000}"/>
    <cellStyle name="Note 2 2 7 5" xfId="29522" xr:uid="{00000000-0005-0000-0000-000056730000}"/>
    <cellStyle name="Note 2 2 8" xfId="29523" xr:uid="{00000000-0005-0000-0000-000057730000}"/>
    <cellStyle name="Note 2 2 8 2" xfId="29524" xr:uid="{00000000-0005-0000-0000-000058730000}"/>
    <cellStyle name="Note 2 2 8 2 2" xfId="29525" xr:uid="{00000000-0005-0000-0000-000059730000}"/>
    <cellStyle name="Note 2 2 8 2 2 2" xfId="29526" xr:uid="{00000000-0005-0000-0000-00005A730000}"/>
    <cellStyle name="Note 2 2 8 2 3" xfId="29527" xr:uid="{00000000-0005-0000-0000-00005B730000}"/>
    <cellStyle name="Note 2 2 8 2 3 2" xfId="29528" xr:uid="{00000000-0005-0000-0000-00005C730000}"/>
    <cellStyle name="Note 2 2 8 2 4" xfId="29529" xr:uid="{00000000-0005-0000-0000-00005D730000}"/>
    <cellStyle name="Note 2 2 8 3" xfId="29530" xr:uid="{00000000-0005-0000-0000-00005E730000}"/>
    <cellStyle name="Note 2 2 8 3 2" xfId="29531" xr:uid="{00000000-0005-0000-0000-00005F730000}"/>
    <cellStyle name="Note 2 2 8 4" xfId="29532" xr:uid="{00000000-0005-0000-0000-000060730000}"/>
    <cellStyle name="Note 2 2 8 4 2" xfId="29533" xr:uid="{00000000-0005-0000-0000-000061730000}"/>
    <cellStyle name="Note 2 2 8 5" xfId="29534" xr:uid="{00000000-0005-0000-0000-000062730000}"/>
    <cellStyle name="Note 2 2 9" xfId="29535" xr:uid="{00000000-0005-0000-0000-000063730000}"/>
    <cellStyle name="Note 2 2 9 2" xfId="29536" xr:uid="{00000000-0005-0000-0000-000064730000}"/>
    <cellStyle name="Note 2 2 9 2 2" xfId="29537" xr:uid="{00000000-0005-0000-0000-000065730000}"/>
    <cellStyle name="Note 2 2 9 3" xfId="29538" xr:uid="{00000000-0005-0000-0000-000066730000}"/>
    <cellStyle name="Note 2 2 9 3 2" xfId="29539" xr:uid="{00000000-0005-0000-0000-000067730000}"/>
    <cellStyle name="Note 2 2 9 4" xfId="29540" xr:uid="{00000000-0005-0000-0000-000068730000}"/>
    <cellStyle name="Note 2 3" xfId="29541" xr:uid="{00000000-0005-0000-0000-000069730000}"/>
    <cellStyle name="Note 2 3 2" xfId="29542" xr:uid="{00000000-0005-0000-0000-00006A730000}"/>
    <cellStyle name="Note 2 3 2 10" xfId="29543" xr:uid="{00000000-0005-0000-0000-00006B730000}"/>
    <cellStyle name="Note 2 3 2 10 2" xfId="29544" xr:uid="{00000000-0005-0000-0000-00006C730000}"/>
    <cellStyle name="Note 2 3 2 11" xfId="29545" xr:uid="{00000000-0005-0000-0000-00006D730000}"/>
    <cellStyle name="Note 2 3 2 11 2" xfId="29546" xr:uid="{00000000-0005-0000-0000-00006E730000}"/>
    <cellStyle name="Note 2 3 2 12" xfId="29547" xr:uid="{00000000-0005-0000-0000-00006F730000}"/>
    <cellStyle name="Note 2 3 2 2" xfId="29548" xr:uid="{00000000-0005-0000-0000-000070730000}"/>
    <cellStyle name="Note 2 3 2 2 2" xfId="29549" xr:uid="{00000000-0005-0000-0000-000071730000}"/>
    <cellStyle name="Note 2 3 2 2 2 2" xfId="29550" xr:uid="{00000000-0005-0000-0000-000072730000}"/>
    <cellStyle name="Note 2 3 2 2 2 2 2" xfId="29551" xr:uid="{00000000-0005-0000-0000-000073730000}"/>
    <cellStyle name="Note 2 3 2 2 2 3" xfId="29552" xr:uid="{00000000-0005-0000-0000-000074730000}"/>
    <cellStyle name="Note 2 3 2 2 2 3 2" xfId="29553" xr:uid="{00000000-0005-0000-0000-000075730000}"/>
    <cellStyle name="Note 2 3 2 2 2 4" xfId="29554" xr:uid="{00000000-0005-0000-0000-000076730000}"/>
    <cellStyle name="Note 2 3 2 2 3" xfId="29555" xr:uid="{00000000-0005-0000-0000-000077730000}"/>
    <cellStyle name="Note 2 3 2 2 3 2" xfId="29556" xr:uid="{00000000-0005-0000-0000-000078730000}"/>
    <cellStyle name="Note 2 3 2 2 3 2 2" xfId="29557" xr:uid="{00000000-0005-0000-0000-000079730000}"/>
    <cellStyle name="Note 2 3 2 2 3 3" xfId="29558" xr:uid="{00000000-0005-0000-0000-00007A730000}"/>
    <cellStyle name="Note 2 3 2 2 4" xfId="29559" xr:uid="{00000000-0005-0000-0000-00007B730000}"/>
    <cellStyle name="Note 2 3 2 2 4 2" xfId="29560" xr:uid="{00000000-0005-0000-0000-00007C730000}"/>
    <cellStyle name="Note 2 3 2 2 5" xfId="29561" xr:uid="{00000000-0005-0000-0000-00007D730000}"/>
    <cellStyle name="Note 2 3 2 2 5 2" xfId="29562" xr:uid="{00000000-0005-0000-0000-00007E730000}"/>
    <cellStyle name="Note 2 3 2 2 6" xfId="29563" xr:uid="{00000000-0005-0000-0000-00007F730000}"/>
    <cellStyle name="Note 2 3 2 3" xfId="29564" xr:uid="{00000000-0005-0000-0000-000080730000}"/>
    <cellStyle name="Note 2 3 2 3 2" xfId="29565" xr:uid="{00000000-0005-0000-0000-000081730000}"/>
    <cellStyle name="Note 2 3 2 3 2 2" xfId="29566" xr:uid="{00000000-0005-0000-0000-000082730000}"/>
    <cellStyle name="Note 2 3 2 3 2 2 2" xfId="29567" xr:uid="{00000000-0005-0000-0000-000083730000}"/>
    <cellStyle name="Note 2 3 2 3 2 3" xfId="29568" xr:uid="{00000000-0005-0000-0000-000084730000}"/>
    <cellStyle name="Note 2 3 2 3 2 3 2" xfId="29569" xr:uid="{00000000-0005-0000-0000-000085730000}"/>
    <cellStyle name="Note 2 3 2 3 2 4" xfId="29570" xr:uid="{00000000-0005-0000-0000-000086730000}"/>
    <cellStyle name="Note 2 3 2 3 3" xfId="29571" xr:uid="{00000000-0005-0000-0000-000087730000}"/>
    <cellStyle name="Note 2 3 2 3 3 2" xfId="29572" xr:uid="{00000000-0005-0000-0000-000088730000}"/>
    <cellStyle name="Note 2 3 2 3 3 2 2" xfId="29573" xr:uid="{00000000-0005-0000-0000-000089730000}"/>
    <cellStyle name="Note 2 3 2 3 3 3" xfId="29574" xr:uid="{00000000-0005-0000-0000-00008A730000}"/>
    <cellStyle name="Note 2 3 2 3 4" xfId="29575" xr:uid="{00000000-0005-0000-0000-00008B730000}"/>
    <cellStyle name="Note 2 3 2 3 4 2" xfId="29576" xr:uid="{00000000-0005-0000-0000-00008C730000}"/>
    <cellStyle name="Note 2 3 2 3 5" xfId="29577" xr:uid="{00000000-0005-0000-0000-00008D730000}"/>
    <cellStyle name="Note 2 3 2 3 5 2" xfId="29578" xr:uid="{00000000-0005-0000-0000-00008E730000}"/>
    <cellStyle name="Note 2 3 2 3 6" xfId="29579" xr:uid="{00000000-0005-0000-0000-00008F730000}"/>
    <cellStyle name="Note 2 3 2 4" xfId="29580" xr:uid="{00000000-0005-0000-0000-000090730000}"/>
    <cellStyle name="Note 2 3 2 4 2" xfId="29581" xr:uid="{00000000-0005-0000-0000-000091730000}"/>
    <cellStyle name="Note 2 3 2 4 2 2" xfId="29582" xr:uid="{00000000-0005-0000-0000-000092730000}"/>
    <cellStyle name="Note 2 3 2 4 2 2 2" xfId="29583" xr:uid="{00000000-0005-0000-0000-000093730000}"/>
    <cellStyle name="Note 2 3 2 4 2 3" xfId="29584" xr:uid="{00000000-0005-0000-0000-000094730000}"/>
    <cellStyle name="Note 2 3 2 4 2 3 2" xfId="29585" xr:uid="{00000000-0005-0000-0000-000095730000}"/>
    <cellStyle name="Note 2 3 2 4 2 4" xfId="29586" xr:uid="{00000000-0005-0000-0000-000096730000}"/>
    <cellStyle name="Note 2 3 2 4 3" xfId="29587" xr:uid="{00000000-0005-0000-0000-000097730000}"/>
    <cellStyle name="Note 2 3 2 4 3 2" xfId="29588" xr:uid="{00000000-0005-0000-0000-000098730000}"/>
    <cellStyle name="Note 2 3 2 4 3 2 2" xfId="29589" xr:uid="{00000000-0005-0000-0000-000099730000}"/>
    <cellStyle name="Note 2 3 2 4 3 3" xfId="29590" xr:uid="{00000000-0005-0000-0000-00009A730000}"/>
    <cellStyle name="Note 2 3 2 4 4" xfId="29591" xr:uid="{00000000-0005-0000-0000-00009B730000}"/>
    <cellStyle name="Note 2 3 2 4 4 2" xfId="29592" xr:uid="{00000000-0005-0000-0000-00009C730000}"/>
    <cellStyle name="Note 2 3 2 4 5" xfId="29593" xr:uid="{00000000-0005-0000-0000-00009D730000}"/>
    <cellStyle name="Note 2 3 2 4 5 2" xfId="29594" xr:uid="{00000000-0005-0000-0000-00009E730000}"/>
    <cellStyle name="Note 2 3 2 4 6" xfId="29595" xr:uid="{00000000-0005-0000-0000-00009F730000}"/>
    <cellStyle name="Note 2 3 2 5" xfId="29596" xr:uid="{00000000-0005-0000-0000-0000A0730000}"/>
    <cellStyle name="Note 2 3 2 5 2" xfId="29597" xr:uid="{00000000-0005-0000-0000-0000A1730000}"/>
    <cellStyle name="Note 2 3 2 5 2 2" xfId="29598" xr:uid="{00000000-0005-0000-0000-0000A2730000}"/>
    <cellStyle name="Note 2 3 2 5 2 2 2" xfId="29599" xr:uid="{00000000-0005-0000-0000-0000A3730000}"/>
    <cellStyle name="Note 2 3 2 5 2 3" xfId="29600" xr:uid="{00000000-0005-0000-0000-0000A4730000}"/>
    <cellStyle name="Note 2 3 2 5 2 3 2" xfId="29601" xr:uid="{00000000-0005-0000-0000-0000A5730000}"/>
    <cellStyle name="Note 2 3 2 5 2 4" xfId="29602" xr:uid="{00000000-0005-0000-0000-0000A6730000}"/>
    <cellStyle name="Note 2 3 2 5 3" xfId="29603" xr:uid="{00000000-0005-0000-0000-0000A7730000}"/>
    <cellStyle name="Note 2 3 2 5 3 2" xfId="29604" xr:uid="{00000000-0005-0000-0000-0000A8730000}"/>
    <cellStyle name="Note 2 3 2 5 3 2 2" xfId="29605" xr:uid="{00000000-0005-0000-0000-0000A9730000}"/>
    <cellStyle name="Note 2 3 2 5 3 3" xfId="29606" xr:uid="{00000000-0005-0000-0000-0000AA730000}"/>
    <cellStyle name="Note 2 3 2 5 4" xfId="29607" xr:uid="{00000000-0005-0000-0000-0000AB730000}"/>
    <cellStyle name="Note 2 3 2 5 4 2" xfId="29608" xr:uid="{00000000-0005-0000-0000-0000AC730000}"/>
    <cellStyle name="Note 2 3 2 5 5" xfId="29609" xr:uid="{00000000-0005-0000-0000-0000AD730000}"/>
    <cellStyle name="Note 2 3 2 5 5 2" xfId="29610" xr:uid="{00000000-0005-0000-0000-0000AE730000}"/>
    <cellStyle name="Note 2 3 2 5 6" xfId="29611" xr:uid="{00000000-0005-0000-0000-0000AF730000}"/>
    <cellStyle name="Note 2 3 2 6" xfId="29612" xr:uid="{00000000-0005-0000-0000-0000B0730000}"/>
    <cellStyle name="Note 2 3 2 6 2" xfId="29613" xr:uid="{00000000-0005-0000-0000-0000B1730000}"/>
    <cellStyle name="Note 2 3 2 6 2 2" xfId="29614" xr:uid="{00000000-0005-0000-0000-0000B2730000}"/>
    <cellStyle name="Note 2 3 2 6 2 2 2" xfId="29615" xr:uid="{00000000-0005-0000-0000-0000B3730000}"/>
    <cellStyle name="Note 2 3 2 6 2 3" xfId="29616" xr:uid="{00000000-0005-0000-0000-0000B4730000}"/>
    <cellStyle name="Note 2 3 2 6 2 3 2" xfId="29617" xr:uid="{00000000-0005-0000-0000-0000B5730000}"/>
    <cellStyle name="Note 2 3 2 6 2 4" xfId="29618" xr:uid="{00000000-0005-0000-0000-0000B6730000}"/>
    <cellStyle name="Note 2 3 2 6 3" xfId="29619" xr:uid="{00000000-0005-0000-0000-0000B7730000}"/>
    <cellStyle name="Note 2 3 2 6 3 2" xfId="29620" xr:uid="{00000000-0005-0000-0000-0000B8730000}"/>
    <cellStyle name="Note 2 3 2 6 4" xfId="29621" xr:uid="{00000000-0005-0000-0000-0000B9730000}"/>
    <cellStyle name="Note 2 3 2 6 4 2" xfId="29622" xr:uid="{00000000-0005-0000-0000-0000BA730000}"/>
    <cellStyle name="Note 2 3 2 6 5" xfId="29623" xr:uid="{00000000-0005-0000-0000-0000BB730000}"/>
    <cellStyle name="Note 2 3 2 7" xfId="29624" xr:uid="{00000000-0005-0000-0000-0000BC730000}"/>
    <cellStyle name="Note 2 3 2 7 2" xfId="29625" xr:uid="{00000000-0005-0000-0000-0000BD730000}"/>
    <cellStyle name="Note 2 3 2 7 2 2" xfId="29626" xr:uid="{00000000-0005-0000-0000-0000BE730000}"/>
    <cellStyle name="Note 2 3 2 7 3" xfId="29627" xr:uid="{00000000-0005-0000-0000-0000BF730000}"/>
    <cellStyle name="Note 2 3 2 7 3 2" xfId="29628" xr:uid="{00000000-0005-0000-0000-0000C0730000}"/>
    <cellStyle name="Note 2 3 2 7 4" xfId="29629" xr:uid="{00000000-0005-0000-0000-0000C1730000}"/>
    <cellStyle name="Note 2 3 2 8" xfId="29630" xr:uid="{00000000-0005-0000-0000-0000C2730000}"/>
    <cellStyle name="Note 2 3 2 8 2" xfId="29631" xr:uid="{00000000-0005-0000-0000-0000C3730000}"/>
    <cellStyle name="Note 2 3 2 8 2 2" xfId="29632" xr:uid="{00000000-0005-0000-0000-0000C4730000}"/>
    <cellStyle name="Note 2 3 2 8 3" xfId="29633" xr:uid="{00000000-0005-0000-0000-0000C5730000}"/>
    <cellStyle name="Note 2 3 2 8 3 2" xfId="29634" xr:uid="{00000000-0005-0000-0000-0000C6730000}"/>
    <cellStyle name="Note 2 3 2 8 4" xfId="29635" xr:uid="{00000000-0005-0000-0000-0000C7730000}"/>
    <cellStyle name="Note 2 3 2 9" xfId="29636" xr:uid="{00000000-0005-0000-0000-0000C8730000}"/>
    <cellStyle name="Note 2 3 2 9 2" xfId="29637" xr:uid="{00000000-0005-0000-0000-0000C9730000}"/>
    <cellStyle name="Note 2 3 2 9 2 2" xfId="29638" xr:uid="{00000000-0005-0000-0000-0000CA730000}"/>
    <cellStyle name="Note 2 3 2 9 3" xfId="29639" xr:uid="{00000000-0005-0000-0000-0000CB730000}"/>
    <cellStyle name="Note 2 3 3" xfId="29640" xr:uid="{00000000-0005-0000-0000-0000CC730000}"/>
    <cellStyle name="Note 2 3 3 10" xfId="29641" xr:uid="{00000000-0005-0000-0000-0000CD730000}"/>
    <cellStyle name="Note 2 3 3 10 2" xfId="29642" xr:uid="{00000000-0005-0000-0000-0000CE730000}"/>
    <cellStyle name="Note 2 3 3 11" xfId="29643" xr:uid="{00000000-0005-0000-0000-0000CF730000}"/>
    <cellStyle name="Note 2 3 3 11 2" xfId="29644" xr:uid="{00000000-0005-0000-0000-0000D0730000}"/>
    <cellStyle name="Note 2 3 3 12" xfId="29645" xr:uid="{00000000-0005-0000-0000-0000D1730000}"/>
    <cellStyle name="Note 2 3 3 2" xfId="29646" xr:uid="{00000000-0005-0000-0000-0000D2730000}"/>
    <cellStyle name="Note 2 3 3 2 2" xfId="29647" xr:uid="{00000000-0005-0000-0000-0000D3730000}"/>
    <cellStyle name="Note 2 3 3 2 2 2" xfId="29648" xr:uid="{00000000-0005-0000-0000-0000D4730000}"/>
    <cellStyle name="Note 2 3 3 2 2 2 2" xfId="29649" xr:uid="{00000000-0005-0000-0000-0000D5730000}"/>
    <cellStyle name="Note 2 3 3 2 2 3" xfId="29650" xr:uid="{00000000-0005-0000-0000-0000D6730000}"/>
    <cellStyle name="Note 2 3 3 2 2 3 2" xfId="29651" xr:uid="{00000000-0005-0000-0000-0000D7730000}"/>
    <cellStyle name="Note 2 3 3 2 2 4" xfId="29652" xr:uid="{00000000-0005-0000-0000-0000D8730000}"/>
    <cellStyle name="Note 2 3 3 2 3" xfId="29653" xr:uid="{00000000-0005-0000-0000-0000D9730000}"/>
    <cellStyle name="Note 2 3 3 2 3 2" xfId="29654" xr:uid="{00000000-0005-0000-0000-0000DA730000}"/>
    <cellStyle name="Note 2 3 3 2 3 2 2" xfId="29655" xr:uid="{00000000-0005-0000-0000-0000DB730000}"/>
    <cellStyle name="Note 2 3 3 2 3 3" xfId="29656" xr:uid="{00000000-0005-0000-0000-0000DC730000}"/>
    <cellStyle name="Note 2 3 3 2 4" xfId="29657" xr:uid="{00000000-0005-0000-0000-0000DD730000}"/>
    <cellStyle name="Note 2 3 3 2 4 2" xfId="29658" xr:uid="{00000000-0005-0000-0000-0000DE730000}"/>
    <cellStyle name="Note 2 3 3 2 5" xfId="29659" xr:uid="{00000000-0005-0000-0000-0000DF730000}"/>
    <cellStyle name="Note 2 3 3 2 5 2" xfId="29660" xr:uid="{00000000-0005-0000-0000-0000E0730000}"/>
    <cellStyle name="Note 2 3 3 2 6" xfId="29661" xr:uid="{00000000-0005-0000-0000-0000E1730000}"/>
    <cellStyle name="Note 2 3 3 3" xfId="29662" xr:uid="{00000000-0005-0000-0000-0000E2730000}"/>
    <cellStyle name="Note 2 3 3 3 2" xfId="29663" xr:uid="{00000000-0005-0000-0000-0000E3730000}"/>
    <cellStyle name="Note 2 3 3 3 2 2" xfId="29664" xr:uid="{00000000-0005-0000-0000-0000E4730000}"/>
    <cellStyle name="Note 2 3 3 3 2 2 2" xfId="29665" xr:uid="{00000000-0005-0000-0000-0000E5730000}"/>
    <cellStyle name="Note 2 3 3 3 2 3" xfId="29666" xr:uid="{00000000-0005-0000-0000-0000E6730000}"/>
    <cellStyle name="Note 2 3 3 3 2 3 2" xfId="29667" xr:uid="{00000000-0005-0000-0000-0000E7730000}"/>
    <cellStyle name="Note 2 3 3 3 2 4" xfId="29668" xr:uid="{00000000-0005-0000-0000-0000E8730000}"/>
    <cellStyle name="Note 2 3 3 3 3" xfId="29669" xr:uid="{00000000-0005-0000-0000-0000E9730000}"/>
    <cellStyle name="Note 2 3 3 3 3 2" xfId="29670" xr:uid="{00000000-0005-0000-0000-0000EA730000}"/>
    <cellStyle name="Note 2 3 3 3 3 2 2" xfId="29671" xr:uid="{00000000-0005-0000-0000-0000EB730000}"/>
    <cellStyle name="Note 2 3 3 3 3 3" xfId="29672" xr:uid="{00000000-0005-0000-0000-0000EC730000}"/>
    <cellStyle name="Note 2 3 3 3 4" xfId="29673" xr:uid="{00000000-0005-0000-0000-0000ED730000}"/>
    <cellStyle name="Note 2 3 3 3 4 2" xfId="29674" xr:uid="{00000000-0005-0000-0000-0000EE730000}"/>
    <cellStyle name="Note 2 3 3 3 5" xfId="29675" xr:uid="{00000000-0005-0000-0000-0000EF730000}"/>
    <cellStyle name="Note 2 3 3 3 5 2" xfId="29676" xr:uid="{00000000-0005-0000-0000-0000F0730000}"/>
    <cellStyle name="Note 2 3 3 3 6" xfId="29677" xr:uid="{00000000-0005-0000-0000-0000F1730000}"/>
    <cellStyle name="Note 2 3 3 4" xfId="29678" xr:uid="{00000000-0005-0000-0000-0000F2730000}"/>
    <cellStyle name="Note 2 3 3 4 2" xfId="29679" xr:uid="{00000000-0005-0000-0000-0000F3730000}"/>
    <cellStyle name="Note 2 3 3 4 2 2" xfId="29680" xr:uid="{00000000-0005-0000-0000-0000F4730000}"/>
    <cellStyle name="Note 2 3 3 4 2 2 2" xfId="29681" xr:uid="{00000000-0005-0000-0000-0000F5730000}"/>
    <cellStyle name="Note 2 3 3 4 2 3" xfId="29682" xr:uid="{00000000-0005-0000-0000-0000F6730000}"/>
    <cellStyle name="Note 2 3 3 4 2 3 2" xfId="29683" xr:uid="{00000000-0005-0000-0000-0000F7730000}"/>
    <cellStyle name="Note 2 3 3 4 2 4" xfId="29684" xr:uid="{00000000-0005-0000-0000-0000F8730000}"/>
    <cellStyle name="Note 2 3 3 4 3" xfId="29685" xr:uid="{00000000-0005-0000-0000-0000F9730000}"/>
    <cellStyle name="Note 2 3 3 4 3 2" xfId="29686" xr:uid="{00000000-0005-0000-0000-0000FA730000}"/>
    <cellStyle name="Note 2 3 3 4 3 2 2" xfId="29687" xr:uid="{00000000-0005-0000-0000-0000FB730000}"/>
    <cellStyle name="Note 2 3 3 4 3 3" xfId="29688" xr:uid="{00000000-0005-0000-0000-0000FC730000}"/>
    <cellStyle name="Note 2 3 3 4 4" xfId="29689" xr:uid="{00000000-0005-0000-0000-0000FD730000}"/>
    <cellStyle name="Note 2 3 3 4 4 2" xfId="29690" xr:uid="{00000000-0005-0000-0000-0000FE730000}"/>
    <cellStyle name="Note 2 3 3 4 5" xfId="29691" xr:uid="{00000000-0005-0000-0000-0000FF730000}"/>
    <cellStyle name="Note 2 3 3 4 5 2" xfId="29692" xr:uid="{00000000-0005-0000-0000-000000740000}"/>
    <cellStyle name="Note 2 3 3 4 6" xfId="29693" xr:uid="{00000000-0005-0000-0000-000001740000}"/>
    <cellStyle name="Note 2 3 3 5" xfId="29694" xr:uid="{00000000-0005-0000-0000-000002740000}"/>
    <cellStyle name="Note 2 3 3 5 2" xfId="29695" xr:uid="{00000000-0005-0000-0000-000003740000}"/>
    <cellStyle name="Note 2 3 3 5 2 2" xfId="29696" xr:uid="{00000000-0005-0000-0000-000004740000}"/>
    <cellStyle name="Note 2 3 3 5 2 2 2" xfId="29697" xr:uid="{00000000-0005-0000-0000-000005740000}"/>
    <cellStyle name="Note 2 3 3 5 2 3" xfId="29698" xr:uid="{00000000-0005-0000-0000-000006740000}"/>
    <cellStyle name="Note 2 3 3 5 2 3 2" xfId="29699" xr:uid="{00000000-0005-0000-0000-000007740000}"/>
    <cellStyle name="Note 2 3 3 5 2 4" xfId="29700" xr:uid="{00000000-0005-0000-0000-000008740000}"/>
    <cellStyle name="Note 2 3 3 5 3" xfId="29701" xr:uid="{00000000-0005-0000-0000-000009740000}"/>
    <cellStyle name="Note 2 3 3 5 3 2" xfId="29702" xr:uid="{00000000-0005-0000-0000-00000A740000}"/>
    <cellStyle name="Note 2 3 3 5 3 2 2" xfId="29703" xr:uid="{00000000-0005-0000-0000-00000B740000}"/>
    <cellStyle name="Note 2 3 3 5 3 3" xfId="29704" xr:uid="{00000000-0005-0000-0000-00000C740000}"/>
    <cellStyle name="Note 2 3 3 5 4" xfId="29705" xr:uid="{00000000-0005-0000-0000-00000D740000}"/>
    <cellStyle name="Note 2 3 3 5 4 2" xfId="29706" xr:uid="{00000000-0005-0000-0000-00000E740000}"/>
    <cellStyle name="Note 2 3 3 5 5" xfId="29707" xr:uid="{00000000-0005-0000-0000-00000F740000}"/>
    <cellStyle name="Note 2 3 3 5 5 2" xfId="29708" xr:uid="{00000000-0005-0000-0000-000010740000}"/>
    <cellStyle name="Note 2 3 3 5 6" xfId="29709" xr:uid="{00000000-0005-0000-0000-000011740000}"/>
    <cellStyle name="Note 2 3 3 6" xfId="29710" xr:uid="{00000000-0005-0000-0000-000012740000}"/>
    <cellStyle name="Note 2 3 3 6 2" xfId="29711" xr:uid="{00000000-0005-0000-0000-000013740000}"/>
    <cellStyle name="Note 2 3 3 6 2 2" xfId="29712" xr:uid="{00000000-0005-0000-0000-000014740000}"/>
    <cellStyle name="Note 2 3 3 6 2 2 2" xfId="29713" xr:uid="{00000000-0005-0000-0000-000015740000}"/>
    <cellStyle name="Note 2 3 3 6 2 3" xfId="29714" xr:uid="{00000000-0005-0000-0000-000016740000}"/>
    <cellStyle name="Note 2 3 3 6 2 3 2" xfId="29715" xr:uid="{00000000-0005-0000-0000-000017740000}"/>
    <cellStyle name="Note 2 3 3 6 2 4" xfId="29716" xr:uid="{00000000-0005-0000-0000-000018740000}"/>
    <cellStyle name="Note 2 3 3 6 3" xfId="29717" xr:uid="{00000000-0005-0000-0000-000019740000}"/>
    <cellStyle name="Note 2 3 3 6 3 2" xfId="29718" xr:uid="{00000000-0005-0000-0000-00001A740000}"/>
    <cellStyle name="Note 2 3 3 6 4" xfId="29719" xr:uid="{00000000-0005-0000-0000-00001B740000}"/>
    <cellStyle name="Note 2 3 3 6 4 2" xfId="29720" xr:uid="{00000000-0005-0000-0000-00001C740000}"/>
    <cellStyle name="Note 2 3 3 6 5" xfId="29721" xr:uid="{00000000-0005-0000-0000-00001D740000}"/>
    <cellStyle name="Note 2 3 3 7" xfId="29722" xr:uid="{00000000-0005-0000-0000-00001E740000}"/>
    <cellStyle name="Note 2 3 3 7 2" xfId="29723" xr:uid="{00000000-0005-0000-0000-00001F740000}"/>
    <cellStyle name="Note 2 3 3 7 2 2" xfId="29724" xr:uid="{00000000-0005-0000-0000-000020740000}"/>
    <cellStyle name="Note 2 3 3 7 3" xfId="29725" xr:uid="{00000000-0005-0000-0000-000021740000}"/>
    <cellStyle name="Note 2 3 3 7 3 2" xfId="29726" xr:uid="{00000000-0005-0000-0000-000022740000}"/>
    <cellStyle name="Note 2 3 3 7 4" xfId="29727" xr:uid="{00000000-0005-0000-0000-000023740000}"/>
    <cellStyle name="Note 2 3 3 8" xfId="29728" xr:uid="{00000000-0005-0000-0000-000024740000}"/>
    <cellStyle name="Note 2 3 3 8 2" xfId="29729" xr:uid="{00000000-0005-0000-0000-000025740000}"/>
    <cellStyle name="Note 2 3 3 8 2 2" xfId="29730" xr:uid="{00000000-0005-0000-0000-000026740000}"/>
    <cellStyle name="Note 2 3 3 8 3" xfId="29731" xr:uid="{00000000-0005-0000-0000-000027740000}"/>
    <cellStyle name="Note 2 3 3 8 3 2" xfId="29732" xr:uid="{00000000-0005-0000-0000-000028740000}"/>
    <cellStyle name="Note 2 3 3 8 4" xfId="29733" xr:uid="{00000000-0005-0000-0000-000029740000}"/>
    <cellStyle name="Note 2 3 3 9" xfId="29734" xr:uid="{00000000-0005-0000-0000-00002A740000}"/>
    <cellStyle name="Note 2 3 3 9 2" xfId="29735" xr:uid="{00000000-0005-0000-0000-00002B740000}"/>
    <cellStyle name="Note 2 3 3 9 2 2" xfId="29736" xr:uid="{00000000-0005-0000-0000-00002C740000}"/>
    <cellStyle name="Note 2 3 3 9 3" xfId="29737" xr:uid="{00000000-0005-0000-0000-00002D740000}"/>
    <cellStyle name="Note 2 3 4" xfId="29738" xr:uid="{00000000-0005-0000-0000-00002E740000}"/>
    <cellStyle name="Note 2 3 4 2" xfId="29739" xr:uid="{00000000-0005-0000-0000-00002F740000}"/>
    <cellStyle name="Note 2 3 4 2 2" xfId="29740" xr:uid="{00000000-0005-0000-0000-000030740000}"/>
    <cellStyle name="Note 2 3 4 2 2 2" xfId="29741" xr:uid="{00000000-0005-0000-0000-000031740000}"/>
    <cellStyle name="Note 2 3 4 2 3" xfId="29742" xr:uid="{00000000-0005-0000-0000-000032740000}"/>
    <cellStyle name="Note 2 3 4 3" xfId="29743" xr:uid="{00000000-0005-0000-0000-000033740000}"/>
    <cellStyle name="Note 2 3 4 3 2" xfId="29744" xr:uid="{00000000-0005-0000-0000-000034740000}"/>
    <cellStyle name="Note 2 3 4 3 2 2" xfId="29745" xr:uid="{00000000-0005-0000-0000-000035740000}"/>
    <cellStyle name="Note 2 3 4 3 3" xfId="29746" xr:uid="{00000000-0005-0000-0000-000036740000}"/>
    <cellStyle name="Note 2 3 4 4" xfId="29747" xr:uid="{00000000-0005-0000-0000-000037740000}"/>
    <cellStyle name="Note 2 3 4 4 2" xfId="29748" xr:uid="{00000000-0005-0000-0000-000038740000}"/>
    <cellStyle name="Note 2 3 4 4 2 2" xfId="29749" xr:uid="{00000000-0005-0000-0000-000039740000}"/>
    <cellStyle name="Note 2 3 4 4 3" xfId="29750" xr:uid="{00000000-0005-0000-0000-00003A740000}"/>
    <cellStyle name="Note 2 3 4 5" xfId="29751" xr:uid="{00000000-0005-0000-0000-00003B740000}"/>
    <cellStyle name="Note 2 3 4 5 2" xfId="29752" xr:uid="{00000000-0005-0000-0000-00003C740000}"/>
    <cellStyle name="Note 2 3 4 5 2 2" xfId="29753" xr:uid="{00000000-0005-0000-0000-00003D740000}"/>
    <cellStyle name="Note 2 3 4 5 3" xfId="29754" xr:uid="{00000000-0005-0000-0000-00003E740000}"/>
    <cellStyle name="Note 2 3 4 6" xfId="29755" xr:uid="{00000000-0005-0000-0000-00003F740000}"/>
    <cellStyle name="Note 2 3 4 6 2" xfId="29756" xr:uid="{00000000-0005-0000-0000-000040740000}"/>
    <cellStyle name="Note 2 3 4 6 2 2" xfId="29757" xr:uid="{00000000-0005-0000-0000-000041740000}"/>
    <cellStyle name="Note 2 3 4 6 3" xfId="29758" xr:uid="{00000000-0005-0000-0000-000042740000}"/>
    <cellStyle name="Note 2 3 4 7" xfId="29759" xr:uid="{00000000-0005-0000-0000-000043740000}"/>
    <cellStyle name="Note 2 3 4 7 2" xfId="29760" xr:uid="{00000000-0005-0000-0000-000044740000}"/>
    <cellStyle name="Note 2 3 4 8" xfId="29761" xr:uid="{00000000-0005-0000-0000-000045740000}"/>
    <cellStyle name="Note 2 3 4 8 2" xfId="29762" xr:uid="{00000000-0005-0000-0000-000046740000}"/>
    <cellStyle name="Note 2 3 4 9" xfId="29763" xr:uid="{00000000-0005-0000-0000-000047740000}"/>
    <cellStyle name="Note 2 3 5" xfId="29764" xr:uid="{00000000-0005-0000-0000-000048740000}"/>
    <cellStyle name="Note 2 3 5 2" xfId="29765" xr:uid="{00000000-0005-0000-0000-000049740000}"/>
    <cellStyle name="Note 2 3 5 2 2" xfId="29766" xr:uid="{00000000-0005-0000-0000-00004A740000}"/>
    <cellStyle name="Note 2 3 5 2 2 2" xfId="29767" xr:uid="{00000000-0005-0000-0000-00004B740000}"/>
    <cellStyle name="Note 2 3 5 2 3" xfId="29768" xr:uid="{00000000-0005-0000-0000-00004C740000}"/>
    <cellStyle name="Note 2 3 5 3" xfId="29769" xr:uid="{00000000-0005-0000-0000-00004D740000}"/>
    <cellStyle name="Note 2 3 5 3 2" xfId="29770" xr:uid="{00000000-0005-0000-0000-00004E740000}"/>
    <cellStyle name="Note 2 3 5 4" xfId="29771" xr:uid="{00000000-0005-0000-0000-00004F740000}"/>
    <cellStyle name="Note 2 3 5 4 2" xfId="29772" xr:uid="{00000000-0005-0000-0000-000050740000}"/>
    <cellStyle name="Note 2 3 5 5" xfId="29773" xr:uid="{00000000-0005-0000-0000-000051740000}"/>
    <cellStyle name="Note 2 3 6" xfId="29774" xr:uid="{00000000-0005-0000-0000-000052740000}"/>
    <cellStyle name="Note 2 3 6 2" xfId="29775" xr:uid="{00000000-0005-0000-0000-000053740000}"/>
    <cellStyle name="Note 2 3 7" xfId="29776" xr:uid="{00000000-0005-0000-0000-000054740000}"/>
    <cellStyle name="Note 2 4" xfId="29777" xr:uid="{00000000-0005-0000-0000-000055740000}"/>
    <cellStyle name="Note 2 4 2" xfId="29778" xr:uid="{00000000-0005-0000-0000-000056740000}"/>
    <cellStyle name="Note 2 4 2 2" xfId="29779" xr:uid="{00000000-0005-0000-0000-000057740000}"/>
    <cellStyle name="Note 2 4 2 2 10" xfId="29780" xr:uid="{00000000-0005-0000-0000-000058740000}"/>
    <cellStyle name="Note 2 4 2 2 10 2" xfId="29781" xr:uid="{00000000-0005-0000-0000-000059740000}"/>
    <cellStyle name="Note 2 4 2 2 11" xfId="29782" xr:uid="{00000000-0005-0000-0000-00005A740000}"/>
    <cellStyle name="Note 2 4 2 2 11 2" xfId="29783" xr:uid="{00000000-0005-0000-0000-00005B740000}"/>
    <cellStyle name="Note 2 4 2 2 12" xfId="29784" xr:uid="{00000000-0005-0000-0000-00005C740000}"/>
    <cellStyle name="Note 2 4 2 2 2" xfId="29785" xr:uid="{00000000-0005-0000-0000-00005D740000}"/>
    <cellStyle name="Note 2 4 2 2 2 2" xfId="29786" xr:uid="{00000000-0005-0000-0000-00005E740000}"/>
    <cellStyle name="Note 2 4 2 2 2 2 2" xfId="29787" xr:uid="{00000000-0005-0000-0000-00005F740000}"/>
    <cellStyle name="Note 2 4 2 2 2 2 2 2" xfId="29788" xr:uid="{00000000-0005-0000-0000-000060740000}"/>
    <cellStyle name="Note 2 4 2 2 2 2 3" xfId="29789" xr:uid="{00000000-0005-0000-0000-000061740000}"/>
    <cellStyle name="Note 2 4 2 2 2 2 3 2" xfId="29790" xr:uid="{00000000-0005-0000-0000-000062740000}"/>
    <cellStyle name="Note 2 4 2 2 2 2 4" xfId="29791" xr:uid="{00000000-0005-0000-0000-000063740000}"/>
    <cellStyle name="Note 2 4 2 2 2 3" xfId="29792" xr:uid="{00000000-0005-0000-0000-000064740000}"/>
    <cellStyle name="Note 2 4 2 2 2 3 2" xfId="29793" xr:uid="{00000000-0005-0000-0000-000065740000}"/>
    <cellStyle name="Note 2 4 2 2 2 3 2 2" xfId="29794" xr:uid="{00000000-0005-0000-0000-000066740000}"/>
    <cellStyle name="Note 2 4 2 2 2 3 3" xfId="29795" xr:uid="{00000000-0005-0000-0000-000067740000}"/>
    <cellStyle name="Note 2 4 2 2 2 4" xfId="29796" xr:uid="{00000000-0005-0000-0000-000068740000}"/>
    <cellStyle name="Note 2 4 2 2 2 4 2" xfId="29797" xr:uid="{00000000-0005-0000-0000-000069740000}"/>
    <cellStyle name="Note 2 4 2 2 2 5" xfId="29798" xr:uid="{00000000-0005-0000-0000-00006A740000}"/>
    <cellStyle name="Note 2 4 2 2 2 5 2" xfId="29799" xr:uid="{00000000-0005-0000-0000-00006B740000}"/>
    <cellStyle name="Note 2 4 2 2 2 6" xfId="29800" xr:uid="{00000000-0005-0000-0000-00006C740000}"/>
    <cellStyle name="Note 2 4 2 2 3" xfId="29801" xr:uid="{00000000-0005-0000-0000-00006D740000}"/>
    <cellStyle name="Note 2 4 2 2 3 2" xfId="29802" xr:uid="{00000000-0005-0000-0000-00006E740000}"/>
    <cellStyle name="Note 2 4 2 2 3 2 2" xfId="29803" xr:uid="{00000000-0005-0000-0000-00006F740000}"/>
    <cellStyle name="Note 2 4 2 2 3 2 2 2" xfId="29804" xr:uid="{00000000-0005-0000-0000-000070740000}"/>
    <cellStyle name="Note 2 4 2 2 3 2 3" xfId="29805" xr:uid="{00000000-0005-0000-0000-000071740000}"/>
    <cellStyle name="Note 2 4 2 2 3 2 3 2" xfId="29806" xr:uid="{00000000-0005-0000-0000-000072740000}"/>
    <cellStyle name="Note 2 4 2 2 3 2 4" xfId="29807" xr:uid="{00000000-0005-0000-0000-000073740000}"/>
    <cellStyle name="Note 2 4 2 2 3 3" xfId="29808" xr:uid="{00000000-0005-0000-0000-000074740000}"/>
    <cellStyle name="Note 2 4 2 2 3 3 2" xfId="29809" xr:uid="{00000000-0005-0000-0000-000075740000}"/>
    <cellStyle name="Note 2 4 2 2 3 3 2 2" xfId="29810" xr:uid="{00000000-0005-0000-0000-000076740000}"/>
    <cellStyle name="Note 2 4 2 2 3 3 3" xfId="29811" xr:uid="{00000000-0005-0000-0000-000077740000}"/>
    <cellStyle name="Note 2 4 2 2 3 4" xfId="29812" xr:uid="{00000000-0005-0000-0000-000078740000}"/>
    <cellStyle name="Note 2 4 2 2 3 4 2" xfId="29813" xr:uid="{00000000-0005-0000-0000-000079740000}"/>
    <cellStyle name="Note 2 4 2 2 3 5" xfId="29814" xr:uid="{00000000-0005-0000-0000-00007A740000}"/>
    <cellStyle name="Note 2 4 2 2 3 5 2" xfId="29815" xr:uid="{00000000-0005-0000-0000-00007B740000}"/>
    <cellStyle name="Note 2 4 2 2 3 6" xfId="29816" xr:uid="{00000000-0005-0000-0000-00007C740000}"/>
    <cellStyle name="Note 2 4 2 2 4" xfId="29817" xr:uid="{00000000-0005-0000-0000-00007D740000}"/>
    <cellStyle name="Note 2 4 2 2 4 2" xfId="29818" xr:uid="{00000000-0005-0000-0000-00007E740000}"/>
    <cellStyle name="Note 2 4 2 2 4 2 2" xfId="29819" xr:uid="{00000000-0005-0000-0000-00007F740000}"/>
    <cellStyle name="Note 2 4 2 2 4 2 2 2" xfId="29820" xr:uid="{00000000-0005-0000-0000-000080740000}"/>
    <cellStyle name="Note 2 4 2 2 4 2 3" xfId="29821" xr:uid="{00000000-0005-0000-0000-000081740000}"/>
    <cellStyle name="Note 2 4 2 2 4 2 3 2" xfId="29822" xr:uid="{00000000-0005-0000-0000-000082740000}"/>
    <cellStyle name="Note 2 4 2 2 4 2 4" xfId="29823" xr:uid="{00000000-0005-0000-0000-000083740000}"/>
    <cellStyle name="Note 2 4 2 2 4 3" xfId="29824" xr:uid="{00000000-0005-0000-0000-000084740000}"/>
    <cellStyle name="Note 2 4 2 2 4 3 2" xfId="29825" xr:uid="{00000000-0005-0000-0000-000085740000}"/>
    <cellStyle name="Note 2 4 2 2 4 3 2 2" xfId="29826" xr:uid="{00000000-0005-0000-0000-000086740000}"/>
    <cellStyle name="Note 2 4 2 2 4 3 3" xfId="29827" xr:uid="{00000000-0005-0000-0000-000087740000}"/>
    <cellStyle name="Note 2 4 2 2 4 4" xfId="29828" xr:uid="{00000000-0005-0000-0000-000088740000}"/>
    <cellStyle name="Note 2 4 2 2 4 4 2" xfId="29829" xr:uid="{00000000-0005-0000-0000-000089740000}"/>
    <cellStyle name="Note 2 4 2 2 4 5" xfId="29830" xr:uid="{00000000-0005-0000-0000-00008A740000}"/>
    <cellStyle name="Note 2 4 2 2 4 5 2" xfId="29831" xr:uid="{00000000-0005-0000-0000-00008B740000}"/>
    <cellStyle name="Note 2 4 2 2 4 6" xfId="29832" xr:uid="{00000000-0005-0000-0000-00008C740000}"/>
    <cellStyle name="Note 2 4 2 2 5" xfId="29833" xr:uid="{00000000-0005-0000-0000-00008D740000}"/>
    <cellStyle name="Note 2 4 2 2 5 2" xfId="29834" xr:uid="{00000000-0005-0000-0000-00008E740000}"/>
    <cellStyle name="Note 2 4 2 2 5 2 2" xfId="29835" xr:uid="{00000000-0005-0000-0000-00008F740000}"/>
    <cellStyle name="Note 2 4 2 2 5 2 2 2" xfId="29836" xr:uid="{00000000-0005-0000-0000-000090740000}"/>
    <cellStyle name="Note 2 4 2 2 5 2 3" xfId="29837" xr:uid="{00000000-0005-0000-0000-000091740000}"/>
    <cellStyle name="Note 2 4 2 2 5 2 3 2" xfId="29838" xr:uid="{00000000-0005-0000-0000-000092740000}"/>
    <cellStyle name="Note 2 4 2 2 5 2 4" xfId="29839" xr:uid="{00000000-0005-0000-0000-000093740000}"/>
    <cellStyle name="Note 2 4 2 2 5 3" xfId="29840" xr:uid="{00000000-0005-0000-0000-000094740000}"/>
    <cellStyle name="Note 2 4 2 2 5 3 2" xfId="29841" xr:uid="{00000000-0005-0000-0000-000095740000}"/>
    <cellStyle name="Note 2 4 2 2 5 3 2 2" xfId="29842" xr:uid="{00000000-0005-0000-0000-000096740000}"/>
    <cellStyle name="Note 2 4 2 2 5 3 3" xfId="29843" xr:uid="{00000000-0005-0000-0000-000097740000}"/>
    <cellStyle name="Note 2 4 2 2 5 4" xfId="29844" xr:uid="{00000000-0005-0000-0000-000098740000}"/>
    <cellStyle name="Note 2 4 2 2 5 4 2" xfId="29845" xr:uid="{00000000-0005-0000-0000-000099740000}"/>
    <cellStyle name="Note 2 4 2 2 5 5" xfId="29846" xr:uid="{00000000-0005-0000-0000-00009A740000}"/>
    <cellStyle name="Note 2 4 2 2 5 5 2" xfId="29847" xr:uid="{00000000-0005-0000-0000-00009B740000}"/>
    <cellStyle name="Note 2 4 2 2 5 6" xfId="29848" xr:uid="{00000000-0005-0000-0000-00009C740000}"/>
    <cellStyle name="Note 2 4 2 2 6" xfId="29849" xr:uid="{00000000-0005-0000-0000-00009D740000}"/>
    <cellStyle name="Note 2 4 2 2 6 2" xfId="29850" xr:uid="{00000000-0005-0000-0000-00009E740000}"/>
    <cellStyle name="Note 2 4 2 2 6 2 2" xfId="29851" xr:uid="{00000000-0005-0000-0000-00009F740000}"/>
    <cellStyle name="Note 2 4 2 2 6 2 2 2" xfId="29852" xr:uid="{00000000-0005-0000-0000-0000A0740000}"/>
    <cellStyle name="Note 2 4 2 2 6 2 3" xfId="29853" xr:uid="{00000000-0005-0000-0000-0000A1740000}"/>
    <cellStyle name="Note 2 4 2 2 6 2 3 2" xfId="29854" xr:uid="{00000000-0005-0000-0000-0000A2740000}"/>
    <cellStyle name="Note 2 4 2 2 6 2 4" xfId="29855" xr:uid="{00000000-0005-0000-0000-0000A3740000}"/>
    <cellStyle name="Note 2 4 2 2 6 3" xfId="29856" xr:uid="{00000000-0005-0000-0000-0000A4740000}"/>
    <cellStyle name="Note 2 4 2 2 6 3 2" xfId="29857" xr:uid="{00000000-0005-0000-0000-0000A5740000}"/>
    <cellStyle name="Note 2 4 2 2 6 4" xfId="29858" xr:uid="{00000000-0005-0000-0000-0000A6740000}"/>
    <cellStyle name="Note 2 4 2 2 6 4 2" xfId="29859" xr:uid="{00000000-0005-0000-0000-0000A7740000}"/>
    <cellStyle name="Note 2 4 2 2 6 5" xfId="29860" xr:uid="{00000000-0005-0000-0000-0000A8740000}"/>
    <cellStyle name="Note 2 4 2 2 7" xfId="29861" xr:uid="{00000000-0005-0000-0000-0000A9740000}"/>
    <cellStyle name="Note 2 4 2 2 7 2" xfId="29862" xr:uid="{00000000-0005-0000-0000-0000AA740000}"/>
    <cellStyle name="Note 2 4 2 2 7 2 2" xfId="29863" xr:uid="{00000000-0005-0000-0000-0000AB740000}"/>
    <cellStyle name="Note 2 4 2 2 7 3" xfId="29864" xr:uid="{00000000-0005-0000-0000-0000AC740000}"/>
    <cellStyle name="Note 2 4 2 2 7 3 2" xfId="29865" xr:uid="{00000000-0005-0000-0000-0000AD740000}"/>
    <cellStyle name="Note 2 4 2 2 7 4" xfId="29866" xr:uid="{00000000-0005-0000-0000-0000AE740000}"/>
    <cellStyle name="Note 2 4 2 2 8" xfId="29867" xr:uid="{00000000-0005-0000-0000-0000AF740000}"/>
    <cellStyle name="Note 2 4 2 2 8 2" xfId="29868" xr:uid="{00000000-0005-0000-0000-0000B0740000}"/>
    <cellStyle name="Note 2 4 2 2 8 2 2" xfId="29869" xr:uid="{00000000-0005-0000-0000-0000B1740000}"/>
    <cellStyle name="Note 2 4 2 2 8 3" xfId="29870" xr:uid="{00000000-0005-0000-0000-0000B2740000}"/>
    <cellStyle name="Note 2 4 2 2 8 3 2" xfId="29871" xr:uid="{00000000-0005-0000-0000-0000B3740000}"/>
    <cellStyle name="Note 2 4 2 2 8 4" xfId="29872" xr:uid="{00000000-0005-0000-0000-0000B4740000}"/>
    <cellStyle name="Note 2 4 2 2 9" xfId="29873" xr:uid="{00000000-0005-0000-0000-0000B5740000}"/>
    <cellStyle name="Note 2 4 2 2 9 2" xfId="29874" xr:uid="{00000000-0005-0000-0000-0000B6740000}"/>
    <cellStyle name="Note 2 4 2 2 9 2 2" xfId="29875" xr:uid="{00000000-0005-0000-0000-0000B7740000}"/>
    <cellStyle name="Note 2 4 2 2 9 3" xfId="29876" xr:uid="{00000000-0005-0000-0000-0000B8740000}"/>
    <cellStyle name="Note 2 4 2 3" xfId="29877" xr:uid="{00000000-0005-0000-0000-0000B9740000}"/>
    <cellStyle name="Note 2 4 2 3 10" xfId="29878" xr:uid="{00000000-0005-0000-0000-0000BA740000}"/>
    <cellStyle name="Note 2 4 2 3 10 2" xfId="29879" xr:uid="{00000000-0005-0000-0000-0000BB740000}"/>
    <cellStyle name="Note 2 4 2 3 11" xfId="29880" xr:uid="{00000000-0005-0000-0000-0000BC740000}"/>
    <cellStyle name="Note 2 4 2 3 11 2" xfId="29881" xr:uid="{00000000-0005-0000-0000-0000BD740000}"/>
    <cellStyle name="Note 2 4 2 3 12" xfId="29882" xr:uid="{00000000-0005-0000-0000-0000BE740000}"/>
    <cellStyle name="Note 2 4 2 3 2" xfId="29883" xr:uid="{00000000-0005-0000-0000-0000BF740000}"/>
    <cellStyle name="Note 2 4 2 3 2 2" xfId="29884" xr:uid="{00000000-0005-0000-0000-0000C0740000}"/>
    <cellStyle name="Note 2 4 2 3 2 2 2" xfId="29885" xr:uid="{00000000-0005-0000-0000-0000C1740000}"/>
    <cellStyle name="Note 2 4 2 3 2 2 2 2" xfId="29886" xr:uid="{00000000-0005-0000-0000-0000C2740000}"/>
    <cellStyle name="Note 2 4 2 3 2 2 3" xfId="29887" xr:uid="{00000000-0005-0000-0000-0000C3740000}"/>
    <cellStyle name="Note 2 4 2 3 2 2 3 2" xfId="29888" xr:uid="{00000000-0005-0000-0000-0000C4740000}"/>
    <cellStyle name="Note 2 4 2 3 2 2 4" xfId="29889" xr:uid="{00000000-0005-0000-0000-0000C5740000}"/>
    <cellStyle name="Note 2 4 2 3 2 3" xfId="29890" xr:uid="{00000000-0005-0000-0000-0000C6740000}"/>
    <cellStyle name="Note 2 4 2 3 2 3 2" xfId="29891" xr:uid="{00000000-0005-0000-0000-0000C7740000}"/>
    <cellStyle name="Note 2 4 2 3 2 3 2 2" xfId="29892" xr:uid="{00000000-0005-0000-0000-0000C8740000}"/>
    <cellStyle name="Note 2 4 2 3 2 3 3" xfId="29893" xr:uid="{00000000-0005-0000-0000-0000C9740000}"/>
    <cellStyle name="Note 2 4 2 3 2 4" xfId="29894" xr:uid="{00000000-0005-0000-0000-0000CA740000}"/>
    <cellStyle name="Note 2 4 2 3 2 4 2" xfId="29895" xr:uid="{00000000-0005-0000-0000-0000CB740000}"/>
    <cellStyle name="Note 2 4 2 3 2 5" xfId="29896" xr:uid="{00000000-0005-0000-0000-0000CC740000}"/>
    <cellStyle name="Note 2 4 2 3 2 5 2" xfId="29897" xr:uid="{00000000-0005-0000-0000-0000CD740000}"/>
    <cellStyle name="Note 2 4 2 3 2 6" xfId="29898" xr:uid="{00000000-0005-0000-0000-0000CE740000}"/>
    <cellStyle name="Note 2 4 2 3 3" xfId="29899" xr:uid="{00000000-0005-0000-0000-0000CF740000}"/>
    <cellStyle name="Note 2 4 2 3 3 2" xfId="29900" xr:uid="{00000000-0005-0000-0000-0000D0740000}"/>
    <cellStyle name="Note 2 4 2 3 3 2 2" xfId="29901" xr:uid="{00000000-0005-0000-0000-0000D1740000}"/>
    <cellStyle name="Note 2 4 2 3 3 2 2 2" xfId="29902" xr:uid="{00000000-0005-0000-0000-0000D2740000}"/>
    <cellStyle name="Note 2 4 2 3 3 2 3" xfId="29903" xr:uid="{00000000-0005-0000-0000-0000D3740000}"/>
    <cellStyle name="Note 2 4 2 3 3 2 3 2" xfId="29904" xr:uid="{00000000-0005-0000-0000-0000D4740000}"/>
    <cellStyle name="Note 2 4 2 3 3 2 4" xfId="29905" xr:uid="{00000000-0005-0000-0000-0000D5740000}"/>
    <cellStyle name="Note 2 4 2 3 3 3" xfId="29906" xr:uid="{00000000-0005-0000-0000-0000D6740000}"/>
    <cellStyle name="Note 2 4 2 3 3 3 2" xfId="29907" xr:uid="{00000000-0005-0000-0000-0000D7740000}"/>
    <cellStyle name="Note 2 4 2 3 3 3 2 2" xfId="29908" xr:uid="{00000000-0005-0000-0000-0000D8740000}"/>
    <cellStyle name="Note 2 4 2 3 3 3 3" xfId="29909" xr:uid="{00000000-0005-0000-0000-0000D9740000}"/>
    <cellStyle name="Note 2 4 2 3 3 4" xfId="29910" xr:uid="{00000000-0005-0000-0000-0000DA740000}"/>
    <cellStyle name="Note 2 4 2 3 3 4 2" xfId="29911" xr:uid="{00000000-0005-0000-0000-0000DB740000}"/>
    <cellStyle name="Note 2 4 2 3 3 5" xfId="29912" xr:uid="{00000000-0005-0000-0000-0000DC740000}"/>
    <cellStyle name="Note 2 4 2 3 3 5 2" xfId="29913" xr:uid="{00000000-0005-0000-0000-0000DD740000}"/>
    <cellStyle name="Note 2 4 2 3 3 6" xfId="29914" xr:uid="{00000000-0005-0000-0000-0000DE740000}"/>
    <cellStyle name="Note 2 4 2 3 4" xfId="29915" xr:uid="{00000000-0005-0000-0000-0000DF740000}"/>
    <cellStyle name="Note 2 4 2 3 4 2" xfId="29916" xr:uid="{00000000-0005-0000-0000-0000E0740000}"/>
    <cellStyle name="Note 2 4 2 3 4 2 2" xfId="29917" xr:uid="{00000000-0005-0000-0000-0000E1740000}"/>
    <cellStyle name="Note 2 4 2 3 4 2 2 2" xfId="29918" xr:uid="{00000000-0005-0000-0000-0000E2740000}"/>
    <cellStyle name="Note 2 4 2 3 4 2 3" xfId="29919" xr:uid="{00000000-0005-0000-0000-0000E3740000}"/>
    <cellStyle name="Note 2 4 2 3 4 2 3 2" xfId="29920" xr:uid="{00000000-0005-0000-0000-0000E4740000}"/>
    <cellStyle name="Note 2 4 2 3 4 2 4" xfId="29921" xr:uid="{00000000-0005-0000-0000-0000E5740000}"/>
    <cellStyle name="Note 2 4 2 3 4 3" xfId="29922" xr:uid="{00000000-0005-0000-0000-0000E6740000}"/>
    <cellStyle name="Note 2 4 2 3 4 3 2" xfId="29923" xr:uid="{00000000-0005-0000-0000-0000E7740000}"/>
    <cellStyle name="Note 2 4 2 3 4 3 2 2" xfId="29924" xr:uid="{00000000-0005-0000-0000-0000E8740000}"/>
    <cellStyle name="Note 2 4 2 3 4 3 3" xfId="29925" xr:uid="{00000000-0005-0000-0000-0000E9740000}"/>
    <cellStyle name="Note 2 4 2 3 4 4" xfId="29926" xr:uid="{00000000-0005-0000-0000-0000EA740000}"/>
    <cellStyle name="Note 2 4 2 3 4 4 2" xfId="29927" xr:uid="{00000000-0005-0000-0000-0000EB740000}"/>
    <cellStyle name="Note 2 4 2 3 4 5" xfId="29928" xr:uid="{00000000-0005-0000-0000-0000EC740000}"/>
    <cellStyle name="Note 2 4 2 3 4 5 2" xfId="29929" xr:uid="{00000000-0005-0000-0000-0000ED740000}"/>
    <cellStyle name="Note 2 4 2 3 4 6" xfId="29930" xr:uid="{00000000-0005-0000-0000-0000EE740000}"/>
    <cellStyle name="Note 2 4 2 3 5" xfId="29931" xr:uid="{00000000-0005-0000-0000-0000EF740000}"/>
    <cellStyle name="Note 2 4 2 3 5 2" xfId="29932" xr:uid="{00000000-0005-0000-0000-0000F0740000}"/>
    <cellStyle name="Note 2 4 2 3 5 2 2" xfId="29933" xr:uid="{00000000-0005-0000-0000-0000F1740000}"/>
    <cellStyle name="Note 2 4 2 3 5 2 2 2" xfId="29934" xr:uid="{00000000-0005-0000-0000-0000F2740000}"/>
    <cellStyle name="Note 2 4 2 3 5 2 3" xfId="29935" xr:uid="{00000000-0005-0000-0000-0000F3740000}"/>
    <cellStyle name="Note 2 4 2 3 5 2 3 2" xfId="29936" xr:uid="{00000000-0005-0000-0000-0000F4740000}"/>
    <cellStyle name="Note 2 4 2 3 5 2 4" xfId="29937" xr:uid="{00000000-0005-0000-0000-0000F5740000}"/>
    <cellStyle name="Note 2 4 2 3 5 3" xfId="29938" xr:uid="{00000000-0005-0000-0000-0000F6740000}"/>
    <cellStyle name="Note 2 4 2 3 5 3 2" xfId="29939" xr:uid="{00000000-0005-0000-0000-0000F7740000}"/>
    <cellStyle name="Note 2 4 2 3 5 3 2 2" xfId="29940" xr:uid="{00000000-0005-0000-0000-0000F8740000}"/>
    <cellStyle name="Note 2 4 2 3 5 3 3" xfId="29941" xr:uid="{00000000-0005-0000-0000-0000F9740000}"/>
    <cellStyle name="Note 2 4 2 3 5 4" xfId="29942" xr:uid="{00000000-0005-0000-0000-0000FA740000}"/>
    <cellStyle name="Note 2 4 2 3 5 4 2" xfId="29943" xr:uid="{00000000-0005-0000-0000-0000FB740000}"/>
    <cellStyle name="Note 2 4 2 3 5 5" xfId="29944" xr:uid="{00000000-0005-0000-0000-0000FC740000}"/>
    <cellStyle name="Note 2 4 2 3 5 5 2" xfId="29945" xr:uid="{00000000-0005-0000-0000-0000FD740000}"/>
    <cellStyle name="Note 2 4 2 3 5 6" xfId="29946" xr:uid="{00000000-0005-0000-0000-0000FE740000}"/>
    <cellStyle name="Note 2 4 2 3 6" xfId="29947" xr:uid="{00000000-0005-0000-0000-0000FF740000}"/>
    <cellStyle name="Note 2 4 2 3 6 2" xfId="29948" xr:uid="{00000000-0005-0000-0000-000000750000}"/>
    <cellStyle name="Note 2 4 2 3 6 2 2" xfId="29949" xr:uid="{00000000-0005-0000-0000-000001750000}"/>
    <cellStyle name="Note 2 4 2 3 6 2 2 2" xfId="29950" xr:uid="{00000000-0005-0000-0000-000002750000}"/>
    <cellStyle name="Note 2 4 2 3 6 2 3" xfId="29951" xr:uid="{00000000-0005-0000-0000-000003750000}"/>
    <cellStyle name="Note 2 4 2 3 6 2 3 2" xfId="29952" xr:uid="{00000000-0005-0000-0000-000004750000}"/>
    <cellStyle name="Note 2 4 2 3 6 2 4" xfId="29953" xr:uid="{00000000-0005-0000-0000-000005750000}"/>
    <cellStyle name="Note 2 4 2 3 6 3" xfId="29954" xr:uid="{00000000-0005-0000-0000-000006750000}"/>
    <cellStyle name="Note 2 4 2 3 6 3 2" xfId="29955" xr:uid="{00000000-0005-0000-0000-000007750000}"/>
    <cellStyle name="Note 2 4 2 3 6 4" xfId="29956" xr:uid="{00000000-0005-0000-0000-000008750000}"/>
    <cellStyle name="Note 2 4 2 3 6 4 2" xfId="29957" xr:uid="{00000000-0005-0000-0000-000009750000}"/>
    <cellStyle name="Note 2 4 2 3 6 5" xfId="29958" xr:uid="{00000000-0005-0000-0000-00000A750000}"/>
    <cellStyle name="Note 2 4 2 3 7" xfId="29959" xr:uid="{00000000-0005-0000-0000-00000B750000}"/>
    <cellStyle name="Note 2 4 2 3 7 2" xfId="29960" xr:uid="{00000000-0005-0000-0000-00000C750000}"/>
    <cellStyle name="Note 2 4 2 3 7 2 2" xfId="29961" xr:uid="{00000000-0005-0000-0000-00000D750000}"/>
    <cellStyle name="Note 2 4 2 3 7 3" xfId="29962" xr:uid="{00000000-0005-0000-0000-00000E750000}"/>
    <cellStyle name="Note 2 4 2 3 7 3 2" xfId="29963" xr:uid="{00000000-0005-0000-0000-00000F750000}"/>
    <cellStyle name="Note 2 4 2 3 7 4" xfId="29964" xr:uid="{00000000-0005-0000-0000-000010750000}"/>
    <cellStyle name="Note 2 4 2 3 8" xfId="29965" xr:uid="{00000000-0005-0000-0000-000011750000}"/>
    <cellStyle name="Note 2 4 2 3 8 2" xfId="29966" xr:uid="{00000000-0005-0000-0000-000012750000}"/>
    <cellStyle name="Note 2 4 2 3 8 2 2" xfId="29967" xr:uid="{00000000-0005-0000-0000-000013750000}"/>
    <cellStyle name="Note 2 4 2 3 8 3" xfId="29968" xr:uid="{00000000-0005-0000-0000-000014750000}"/>
    <cellStyle name="Note 2 4 2 3 8 3 2" xfId="29969" xr:uid="{00000000-0005-0000-0000-000015750000}"/>
    <cellStyle name="Note 2 4 2 3 8 4" xfId="29970" xr:uid="{00000000-0005-0000-0000-000016750000}"/>
    <cellStyle name="Note 2 4 2 3 9" xfId="29971" xr:uid="{00000000-0005-0000-0000-000017750000}"/>
    <cellStyle name="Note 2 4 2 3 9 2" xfId="29972" xr:uid="{00000000-0005-0000-0000-000018750000}"/>
    <cellStyle name="Note 2 4 2 3 9 2 2" xfId="29973" xr:uid="{00000000-0005-0000-0000-000019750000}"/>
    <cellStyle name="Note 2 4 2 3 9 3" xfId="29974" xr:uid="{00000000-0005-0000-0000-00001A750000}"/>
    <cellStyle name="Note 2 4 2 4" xfId="29975" xr:uid="{00000000-0005-0000-0000-00001B750000}"/>
    <cellStyle name="Note 2 4 2 4 2" xfId="29976" xr:uid="{00000000-0005-0000-0000-00001C750000}"/>
    <cellStyle name="Note 2 4 2 4 2 2" xfId="29977" xr:uid="{00000000-0005-0000-0000-00001D750000}"/>
    <cellStyle name="Note 2 4 2 4 2 2 2" xfId="29978" xr:uid="{00000000-0005-0000-0000-00001E750000}"/>
    <cellStyle name="Note 2 4 2 4 2 3" xfId="29979" xr:uid="{00000000-0005-0000-0000-00001F750000}"/>
    <cellStyle name="Note 2 4 2 4 3" xfId="29980" xr:uid="{00000000-0005-0000-0000-000020750000}"/>
    <cellStyle name="Note 2 4 2 4 3 2" xfId="29981" xr:uid="{00000000-0005-0000-0000-000021750000}"/>
    <cellStyle name="Note 2 4 2 4 3 2 2" xfId="29982" xr:uid="{00000000-0005-0000-0000-000022750000}"/>
    <cellStyle name="Note 2 4 2 4 3 3" xfId="29983" xr:uid="{00000000-0005-0000-0000-000023750000}"/>
    <cellStyle name="Note 2 4 2 4 4" xfId="29984" xr:uid="{00000000-0005-0000-0000-000024750000}"/>
    <cellStyle name="Note 2 4 2 4 4 2" xfId="29985" xr:uid="{00000000-0005-0000-0000-000025750000}"/>
    <cellStyle name="Note 2 4 2 4 4 2 2" xfId="29986" xr:uid="{00000000-0005-0000-0000-000026750000}"/>
    <cellStyle name="Note 2 4 2 4 4 3" xfId="29987" xr:uid="{00000000-0005-0000-0000-000027750000}"/>
    <cellStyle name="Note 2 4 2 4 5" xfId="29988" xr:uid="{00000000-0005-0000-0000-000028750000}"/>
    <cellStyle name="Note 2 4 2 4 5 2" xfId="29989" xr:uid="{00000000-0005-0000-0000-000029750000}"/>
    <cellStyle name="Note 2 4 2 4 5 2 2" xfId="29990" xr:uid="{00000000-0005-0000-0000-00002A750000}"/>
    <cellStyle name="Note 2 4 2 4 5 3" xfId="29991" xr:uid="{00000000-0005-0000-0000-00002B750000}"/>
    <cellStyle name="Note 2 4 2 4 6" xfId="29992" xr:uid="{00000000-0005-0000-0000-00002C750000}"/>
    <cellStyle name="Note 2 4 2 4 6 2" xfId="29993" xr:uid="{00000000-0005-0000-0000-00002D750000}"/>
    <cellStyle name="Note 2 4 2 4 6 2 2" xfId="29994" xr:uid="{00000000-0005-0000-0000-00002E750000}"/>
    <cellStyle name="Note 2 4 2 4 6 3" xfId="29995" xr:uid="{00000000-0005-0000-0000-00002F750000}"/>
    <cellStyle name="Note 2 4 2 4 7" xfId="29996" xr:uid="{00000000-0005-0000-0000-000030750000}"/>
    <cellStyle name="Note 2 4 2 4 7 2" xfId="29997" xr:uid="{00000000-0005-0000-0000-000031750000}"/>
    <cellStyle name="Note 2 4 2 4 8" xfId="29998" xr:uid="{00000000-0005-0000-0000-000032750000}"/>
    <cellStyle name="Note 2 4 2 4 8 2" xfId="29999" xr:uid="{00000000-0005-0000-0000-000033750000}"/>
    <cellStyle name="Note 2 4 2 4 9" xfId="30000" xr:uid="{00000000-0005-0000-0000-000034750000}"/>
    <cellStyle name="Note 2 4 2 5" xfId="30001" xr:uid="{00000000-0005-0000-0000-000035750000}"/>
    <cellStyle name="Note 2 4 2 5 2" xfId="30002" xr:uid="{00000000-0005-0000-0000-000036750000}"/>
    <cellStyle name="Note 2 4 2 5 2 2" xfId="30003" xr:uid="{00000000-0005-0000-0000-000037750000}"/>
    <cellStyle name="Note 2 4 2 5 2 2 2" xfId="30004" xr:uid="{00000000-0005-0000-0000-000038750000}"/>
    <cellStyle name="Note 2 4 2 5 2 3" xfId="30005" xr:uid="{00000000-0005-0000-0000-000039750000}"/>
    <cellStyle name="Note 2 4 2 5 3" xfId="30006" xr:uid="{00000000-0005-0000-0000-00003A750000}"/>
    <cellStyle name="Note 2 4 2 5 3 2" xfId="30007" xr:uid="{00000000-0005-0000-0000-00003B750000}"/>
    <cellStyle name="Note 2 4 2 5 4" xfId="30008" xr:uid="{00000000-0005-0000-0000-00003C750000}"/>
    <cellStyle name="Note 2 4 2 5 4 2" xfId="30009" xr:uid="{00000000-0005-0000-0000-00003D750000}"/>
    <cellStyle name="Note 2 4 2 5 5" xfId="30010" xr:uid="{00000000-0005-0000-0000-00003E750000}"/>
    <cellStyle name="Note 2 4 2 6" xfId="30011" xr:uid="{00000000-0005-0000-0000-00003F750000}"/>
    <cellStyle name="Note 2 4 2 6 2" xfId="30012" xr:uid="{00000000-0005-0000-0000-000040750000}"/>
    <cellStyle name="Note 2 4 2 7" xfId="30013" xr:uid="{00000000-0005-0000-0000-000041750000}"/>
    <cellStyle name="Note 2 4 3" xfId="30014" xr:uid="{00000000-0005-0000-0000-000042750000}"/>
    <cellStyle name="Note 2 4 3 10" xfId="30015" xr:uid="{00000000-0005-0000-0000-000043750000}"/>
    <cellStyle name="Note 2 4 3 10 2" xfId="30016" xr:uid="{00000000-0005-0000-0000-000044750000}"/>
    <cellStyle name="Note 2 4 3 11" xfId="30017" xr:uid="{00000000-0005-0000-0000-000045750000}"/>
    <cellStyle name="Note 2 4 3 11 2" xfId="30018" xr:uid="{00000000-0005-0000-0000-000046750000}"/>
    <cellStyle name="Note 2 4 3 12" xfId="30019" xr:uid="{00000000-0005-0000-0000-000047750000}"/>
    <cellStyle name="Note 2 4 3 2" xfId="30020" xr:uid="{00000000-0005-0000-0000-000048750000}"/>
    <cellStyle name="Note 2 4 3 2 2" xfId="30021" xr:uid="{00000000-0005-0000-0000-000049750000}"/>
    <cellStyle name="Note 2 4 3 2 2 2" xfId="30022" xr:uid="{00000000-0005-0000-0000-00004A750000}"/>
    <cellStyle name="Note 2 4 3 2 2 2 2" xfId="30023" xr:uid="{00000000-0005-0000-0000-00004B750000}"/>
    <cellStyle name="Note 2 4 3 2 2 3" xfId="30024" xr:uid="{00000000-0005-0000-0000-00004C750000}"/>
    <cellStyle name="Note 2 4 3 2 2 3 2" xfId="30025" xr:uid="{00000000-0005-0000-0000-00004D750000}"/>
    <cellStyle name="Note 2 4 3 2 2 4" xfId="30026" xr:uid="{00000000-0005-0000-0000-00004E750000}"/>
    <cellStyle name="Note 2 4 3 2 3" xfId="30027" xr:uid="{00000000-0005-0000-0000-00004F750000}"/>
    <cellStyle name="Note 2 4 3 2 3 2" xfId="30028" xr:uid="{00000000-0005-0000-0000-000050750000}"/>
    <cellStyle name="Note 2 4 3 2 3 2 2" xfId="30029" xr:uid="{00000000-0005-0000-0000-000051750000}"/>
    <cellStyle name="Note 2 4 3 2 3 3" xfId="30030" xr:uid="{00000000-0005-0000-0000-000052750000}"/>
    <cellStyle name="Note 2 4 3 2 4" xfId="30031" xr:uid="{00000000-0005-0000-0000-000053750000}"/>
    <cellStyle name="Note 2 4 3 2 4 2" xfId="30032" xr:uid="{00000000-0005-0000-0000-000054750000}"/>
    <cellStyle name="Note 2 4 3 2 5" xfId="30033" xr:uid="{00000000-0005-0000-0000-000055750000}"/>
    <cellStyle name="Note 2 4 3 2 5 2" xfId="30034" xr:uid="{00000000-0005-0000-0000-000056750000}"/>
    <cellStyle name="Note 2 4 3 2 6" xfId="30035" xr:uid="{00000000-0005-0000-0000-000057750000}"/>
    <cellStyle name="Note 2 4 3 3" xfId="30036" xr:uid="{00000000-0005-0000-0000-000058750000}"/>
    <cellStyle name="Note 2 4 3 3 2" xfId="30037" xr:uid="{00000000-0005-0000-0000-000059750000}"/>
    <cellStyle name="Note 2 4 3 3 2 2" xfId="30038" xr:uid="{00000000-0005-0000-0000-00005A750000}"/>
    <cellStyle name="Note 2 4 3 3 2 2 2" xfId="30039" xr:uid="{00000000-0005-0000-0000-00005B750000}"/>
    <cellStyle name="Note 2 4 3 3 2 3" xfId="30040" xr:uid="{00000000-0005-0000-0000-00005C750000}"/>
    <cellStyle name="Note 2 4 3 3 2 3 2" xfId="30041" xr:uid="{00000000-0005-0000-0000-00005D750000}"/>
    <cellStyle name="Note 2 4 3 3 2 4" xfId="30042" xr:uid="{00000000-0005-0000-0000-00005E750000}"/>
    <cellStyle name="Note 2 4 3 3 3" xfId="30043" xr:uid="{00000000-0005-0000-0000-00005F750000}"/>
    <cellStyle name="Note 2 4 3 3 3 2" xfId="30044" xr:uid="{00000000-0005-0000-0000-000060750000}"/>
    <cellStyle name="Note 2 4 3 3 3 2 2" xfId="30045" xr:uid="{00000000-0005-0000-0000-000061750000}"/>
    <cellStyle name="Note 2 4 3 3 3 3" xfId="30046" xr:uid="{00000000-0005-0000-0000-000062750000}"/>
    <cellStyle name="Note 2 4 3 3 4" xfId="30047" xr:uid="{00000000-0005-0000-0000-000063750000}"/>
    <cellStyle name="Note 2 4 3 3 4 2" xfId="30048" xr:uid="{00000000-0005-0000-0000-000064750000}"/>
    <cellStyle name="Note 2 4 3 3 5" xfId="30049" xr:uid="{00000000-0005-0000-0000-000065750000}"/>
    <cellStyle name="Note 2 4 3 3 5 2" xfId="30050" xr:uid="{00000000-0005-0000-0000-000066750000}"/>
    <cellStyle name="Note 2 4 3 3 6" xfId="30051" xr:uid="{00000000-0005-0000-0000-000067750000}"/>
    <cellStyle name="Note 2 4 3 4" xfId="30052" xr:uid="{00000000-0005-0000-0000-000068750000}"/>
    <cellStyle name="Note 2 4 3 4 2" xfId="30053" xr:uid="{00000000-0005-0000-0000-000069750000}"/>
    <cellStyle name="Note 2 4 3 4 2 2" xfId="30054" xr:uid="{00000000-0005-0000-0000-00006A750000}"/>
    <cellStyle name="Note 2 4 3 4 2 2 2" xfId="30055" xr:uid="{00000000-0005-0000-0000-00006B750000}"/>
    <cellStyle name="Note 2 4 3 4 2 3" xfId="30056" xr:uid="{00000000-0005-0000-0000-00006C750000}"/>
    <cellStyle name="Note 2 4 3 4 2 3 2" xfId="30057" xr:uid="{00000000-0005-0000-0000-00006D750000}"/>
    <cellStyle name="Note 2 4 3 4 2 4" xfId="30058" xr:uid="{00000000-0005-0000-0000-00006E750000}"/>
    <cellStyle name="Note 2 4 3 4 3" xfId="30059" xr:uid="{00000000-0005-0000-0000-00006F750000}"/>
    <cellStyle name="Note 2 4 3 4 3 2" xfId="30060" xr:uid="{00000000-0005-0000-0000-000070750000}"/>
    <cellStyle name="Note 2 4 3 4 3 2 2" xfId="30061" xr:uid="{00000000-0005-0000-0000-000071750000}"/>
    <cellStyle name="Note 2 4 3 4 3 3" xfId="30062" xr:uid="{00000000-0005-0000-0000-000072750000}"/>
    <cellStyle name="Note 2 4 3 4 4" xfId="30063" xr:uid="{00000000-0005-0000-0000-000073750000}"/>
    <cellStyle name="Note 2 4 3 4 4 2" xfId="30064" xr:uid="{00000000-0005-0000-0000-000074750000}"/>
    <cellStyle name="Note 2 4 3 4 5" xfId="30065" xr:uid="{00000000-0005-0000-0000-000075750000}"/>
    <cellStyle name="Note 2 4 3 4 5 2" xfId="30066" xr:uid="{00000000-0005-0000-0000-000076750000}"/>
    <cellStyle name="Note 2 4 3 4 6" xfId="30067" xr:uid="{00000000-0005-0000-0000-000077750000}"/>
    <cellStyle name="Note 2 4 3 5" xfId="30068" xr:uid="{00000000-0005-0000-0000-000078750000}"/>
    <cellStyle name="Note 2 4 3 5 2" xfId="30069" xr:uid="{00000000-0005-0000-0000-000079750000}"/>
    <cellStyle name="Note 2 4 3 5 2 2" xfId="30070" xr:uid="{00000000-0005-0000-0000-00007A750000}"/>
    <cellStyle name="Note 2 4 3 5 2 2 2" xfId="30071" xr:uid="{00000000-0005-0000-0000-00007B750000}"/>
    <cellStyle name="Note 2 4 3 5 2 3" xfId="30072" xr:uid="{00000000-0005-0000-0000-00007C750000}"/>
    <cellStyle name="Note 2 4 3 5 2 3 2" xfId="30073" xr:uid="{00000000-0005-0000-0000-00007D750000}"/>
    <cellStyle name="Note 2 4 3 5 2 4" xfId="30074" xr:uid="{00000000-0005-0000-0000-00007E750000}"/>
    <cellStyle name="Note 2 4 3 5 3" xfId="30075" xr:uid="{00000000-0005-0000-0000-00007F750000}"/>
    <cellStyle name="Note 2 4 3 5 3 2" xfId="30076" xr:uid="{00000000-0005-0000-0000-000080750000}"/>
    <cellStyle name="Note 2 4 3 5 3 2 2" xfId="30077" xr:uid="{00000000-0005-0000-0000-000081750000}"/>
    <cellStyle name="Note 2 4 3 5 3 3" xfId="30078" xr:uid="{00000000-0005-0000-0000-000082750000}"/>
    <cellStyle name="Note 2 4 3 5 4" xfId="30079" xr:uid="{00000000-0005-0000-0000-000083750000}"/>
    <cellStyle name="Note 2 4 3 5 4 2" xfId="30080" xr:uid="{00000000-0005-0000-0000-000084750000}"/>
    <cellStyle name="Note 2 4 3 5 5" xfId="30081" xr:uid="{00000000-0005-0000-0000-000085750000}"/>
    <cellStyle name="Note 2 4 3 5 5 2" xfId="30082" xr:uid="{00000000-0005-0000-0000-000086750000}"/>
    <cellStyle name="Note 2 4 3 5 6" xfId="30083" xr:uid="{00000000-0005-0000-0000-000087750000}"/>
    <cellStyle name="Note 2 4 3 6" xfId="30084" xr:uid="{00000000-0005-0000-0000-000088750000}"/>
    <cellStyle name="Note 2 4 3 6 2" xfId="30085" xr:uid="{00000000-0005-0000-0000-000089750000}"/>
    <cellStyle name="Note 2 4 3 6 2 2" xfId="30086" xr:uid="{00000000-0005-0000-0000-00008A750000}"/>
    <cellStyle name="Note 2 4 3 6 2 2 2" xfId="30087" xr:uid="{00000000-0005-0000-0000-00008B750000}"/>
    <cellStyle name="Note 2 4 3 6 2 3" xfId="30088" xr:uid="{00000000-0005-0000-0000-00008C750000}"/>
    <cellStyle name="Note 2 4 3 6 2 3 2" xfId="30089" xr:uid="{00000000-0005-0000-0000-00008D750000}"/>
    <cellStyle name="Note 2 4 3 6 2 4" xfId="30090" xr:uid="{00000000-0005-0000-0000-00008E750000}"/>
    <cellStyle name="Note 2 4 3 6 3" xfId="30091" xr:uid="{00000000-0005-0000-0000-00008F750000}"/>
    <cellStyle name="Note 2 4 3 6 3 2" xfId="30092" xr:uid="{00000000-0005-0000-0000-000090750000}"/>
    <cellStyle name="Note 2 4 3 6 4" xfId="30093" xr:uid="{00000000-0005-0000-0000-000091750000}"/>
    <cellStyle name="Note 2 4 3 6 4 2" xfId="30094" xr:uid="{00000000-0005-0000-0000-000092750000}"/>
    <cellStyle name="Note 2 4 3 6 5" xfId="30095" xr:uid="{00000000-0005-0000-0000-000093750000}"/>
    <cellStyle name="Note 2 4 3 7" xfId="30096" xr:uid="{00000000-0005-0000-0000-000094750000}"/>
    <cellStyle name="Note 2 4 3 7 2" xfId="30097" xr:uid="{00000000-0005-0000-0000-000095750000}"/>
    <cellStyle name="Note 2 4 3 7 2 2" xfId="30098" xr:uid="{00000000-0005-0000-0000-000096750000}"/>
    <cellStyle name="Note 2 4 3 7 3" xfId="30099" xr:uid="{00000000-0005-0000-0000-000097750000}"/>
    <cellStyle name="Note 2 4 3 7 3 2" xfId="30100" xr:uid="{00000000-0005-0000-0000-000098750000}"/>
    <cellStyle name="Note 2 4 3 7 4" xfId="30101" xr:uid="{00000000-0005-0000-0000-000099750000}"/>
    <cellStyle name="Note 2 4 3 8" xfId="30102" xr:uid="{00000000-0005-0000-0000-00009A750000}"/>
    <cellStyle name="Note 2 4 3 8 2" xfId="30103" xr:uid="{00000000-0005-0000-0000-00009B750000}"/>
    <cellStyle name="Note 2 4 3 8 2 2" xfId="30104" xr:uid="{00000000-0005-0000-0000-00009C750000}"/>
    <cellStyle name="Note 2 4 3 8 3" xfId="30105" xr:uid="{00000000-0005-0000-0000-00009D750000}"/>
    <cellStyle name="Note 2 4 3 8 3 2" xfId="30106" xr:uid="{00000000-0005-0000-0000-00009E750000}"/>
    <cellStyle name="Note 2 4 3 8 4" xfId="30107" xr:uid="{00000000-0005-0000-0000-00009F750000}"/>
    <cellStyle name="Note 2 4 3 9" xfId="30108" xr:uid="{00000000-0005-0000-0000-0000A0750000}"/>
    <cellStyle name="Note 2 4 3 9 2" xfId="30109" xr:uid="{00000000-0005-0000-0000-0000A1750000}"/>
    <cellStyle name="Note 2 4 3 9 2 2" xfId="30110" xr:uid="{00000000-0005-0000-0000-0000A2750000}"/>
    <cellStyle name="Note 2 4 3 9 3" xfId="30111" xr:uid="{00000000-0005-0000-0000-0000A3750000}"/>
    <cellStyle name="Note 2 4 4" xfId="30112" xr:uid="{00000000-0005-0000-0000-0000A4750000}"/>
    <cellStyle name="Note 2 4 4 10" xfId="30113" xr:uid="{00000000-0005-0000-0000-0000A5750000}"/>
    <cellStyle name="Note 2 4 4 10 2" xfId="30114" xr:uid="{00000000-0005-0000-0000-0000A6750000}"/>
    <cellStyle name="Note 2 4 4 11" xfId="30115" xr:uid="{00000000-0005-0000-0000-0000A7750000}"/>
    <cellStyle name="Note 2 4 4 11 2" xfId="30116" xr:uid="{00000000-0005-0000-0000-0000A8750000}"/>
    <cellStyle name="Note 2 4 4 12" xfId="30117" xr:uid="{00000000-0005-0000-0000-0000A9750000}"/>
    <cellStyle name="Note 2 4 4 2" xfId="30118" xr:uid="{00000000-0005-0000-0000-0000AA750000}"/>
    <cellStyle name="Note 2 4 4 2 2" xfId="30119" xr:uid="{00000000-0005-0000-0000-0000AB750000}"/>
    <cellStyle name="Note 2 4 4 2 2 2" xfId="30120" xr:uid="{00000000-0005-0000-0000-0000AC750000}"/>
    <cellStyle name="Note 2 4 4 2 2 2 2" xfId="30121" xr:uid="{00000000-0005-0000-0000-0000AD750000}"/>
    <cellStyle name="Note 2 4 4 2 2 3" xfId="30122" xr:uid="{00000000-0005-0000-0000-0000AE750000}"/>
    <cellStyle name="Note 2 4 4 2 2 3 2" xfId="30123" xr:uid="{00000000-0005-0000-0000-0000AF750000}"/>
    <cellStyle name="Note 2 4 4 2 2 4" xfId="30124" xr:uid="{00000000-0005-0000-0000-0000B0750000}"/>
    <cellStyle name="Note 2 4 4 2 3" xfId="30125" xr:uid="{00000000-0005-0000-0000-0000B1750000}"/>
    <cellStyle name="Note 2 4 4 2 3 2" xfId="30126" xr:uid="{00000000-0005-0000-0000-0000B2750000}"/>
    <cellStyle name="Note 2 4 4 2 3 2 2" xfId="30127" xr:uid="{00000000-0005-0000-0000-0000B3750000}"/>
    <cellStyle name="Note 2 4 4 2 3 3" xfId="30128" xr:uid="{00000000-0005-0000-0000-0000B4750000}"/>
    <cellStyle name="Note 2 4 4 2 4" xfId="30129" xr:uid="{00000000-0005-0000-0000-0000B5750000}"/>
    <cellStyle name="Note 2 4 4 2 4 2" xfId="30130" xr:uid="{00000000-0005-0000-0000-0000B6750000}"/>
    <cellStyle name="Note 2 4 4 2 5" xfId="30131" xr:uid="{00000000-0005-0000-0000-0000B7750000}"/>
    <cellStyle name="Note 2 4 4 2 5 2" xfId="30132" xr:uid="{00000000-0005-0000-0000-0000B8750000}"/>
    <cellStyle name="Note 2 4 4 2 6" xfId="30133" xr:uid="{00000000-0005-0000-0000-0000B9750000}"/>
    <cellStyle name="Note 2 4 4 3" xfId="30134" xr:uid="{00000000-0005-0000-0000-0000BA750000}"/>
    <cellStyle name="Note 2 4 4 3 2" xfId="30135" xr:uid="{00000000-0005-0000-0000-0000BB750000}"/>
    <cellStyle name="Note 2 4 4 3 2 2" xfId="30136" xr:uid="{00000000-0005-0000-0000-0000BC750000}"/>
    <cellStyle name="Note 2 4 4 3 2 2 2" xfId="30137" xr:uid="{00000000-0005-0000-0000-0000BD750000}"/>
    <cellStyle name="Note 2 4 4 3 2 3" xfId="30138" xr:uid="{00000000-0005-0000-0000-0000BE750000}"/>
    <cellStyle name="Note 2 4 4 3 2 3 2" xfId="30139" xr:uid="{00000000-0005-0000-0000-0000BF750000}"/>
    <cellStyle name="Note 2 4 4 3 2 4" xfId="30140" xr:uid="{00000000-0005-0000-0000-0000C0750000}"/>
    <cellStyle name="Note 2 4 4 3 3" xfId="30141" xr:uid="{00000000-0005-0000-0000-0000C1750000}"/>
    <cellStyle name="Note 2 4 4 3 3 2" xfId="30142" xr:uid="{00000000-0005-0000-0000-0000C2750000}"/>
    <cellStyle name="Note 2 4 4 3 3 2 2" xfId="30143" xr:uid="{00000000-0005-0000-0000-0000C3750000}"/>
    <cellStyle name="Note 2 4 4 3 3 3" xfId="30144" xr:uid="{00000000-0005-0000-0000-0000C4750000}"/>
    <cellStyle name="Note 2 4 4 3 4" xfId="30145" xr:uid="{00000000-0005-0000-0000-0000C5750000}"/>
    <cellStyle name="Note 2 4 4 3 4 2" xfId="30146" xr:uid="{00000000-0005-0000-0000-0000C6750000}"/>
    <cellStyle name="Note 2 4 4 3 5" xfId="30147" xr:uid="{00000000-0005-0000-0000-0000C7750000}"/>
    <cellStyle name="Note 2 4 4 3 5 2" xfId="30148" xr:uid="{00000000-0005-0000-0000-0000C8750000}"/>
    <cellStyle name="Note 2 4 4 3 6" xfId="30149" xr:uid="{00000000-0005-0000-0000-0000C9750000}"/>
    <cellStyle name="Note 2 4 4 4" xfId="30150" xr:uid="{00000000-0005-0000-0000-0000CA750000}"/>
    <cellStyle name="Note 2 4 4 4 2" xfId="30151" xr:uid="{00000000-0005-0000-0000-0000CB750000}"/>
    <cellStyle name="Note 2 4 4 4 2 2" xfId="30152" xr:uid="{00000000-0005-0000-0000-0000CC750000}"/>
    <cellStyle name="Note 2 4 4 4 2 2 2" xfId="30153" xr:uid="{00000000-0005-0000-0000-0000CD750000}"/>
    <cellStyle name="Note 2 4 4 4 2 3" xfId="30154" xr:uid="{00000000-0005-0000-0000-0000CE750000}"/>
    <cellStyle name="Note 2 4 4 4 2 3 2" xfId="30155" xr:uid="{00000000-0005-0000-0000-0000CF750000}"/>
    <cellStyle name="Note 2 4 4 4 2 4" xfId="30156" xr:uid="{00000000-0005-0000-0000-0000D0750000}"/>
    <cellStyle name="Note 2 4 4 4 3" xfId="30157" xr:uid="{00000000-0005-0000-0000-0000D1750000}"/>
    <cellStyle name="Note 2 4 4 4 3 2" xfId="30158" xr:uid="{00000000-0005-0000-0000-0000D2750000}"/>
    <cellStyle name="Note 2 4 4 4 3 2 2" xfId="30159" xr:uid="{00000000-0005-0000-0000-0000D3750000}"/>
    <cellStyle name="Note 2 4 4 4 3 3" xfId="30160" xr:uid="{00000000-0005-0000-0000-0000D4750000}"/>
    <cellStyle name="Note 2 4 4 4 4" xfId="30161" xr:uid="{00000000-0005-0000-0000-0000D5750000}"/>
    <cellStyle name="Note 2 4 4 4 4 2" xfId="30162" xr:uid="{00000000-0005-0000-0000-0000D6750000}"/>
    <cellStyle name="Note 2 4 4 4 5" xfId="30163" xr:uid="{00000000-0005-0000-0000-0000D7750000}"/>
    <cellStyle name="Note 2 4 4 4 5 2" xfId="30164" xr:uid="{00000000-0005-0000-0000-0000D8750000}"/>
    <cellStyle name="Note 2 4 4 4 6" xfId="30165" xr:uid="{00000000-0005-0000-0000-0000D9750000}"/>
    <cellStyle name="Note 2 4 4 5" xfId="30166" xr:uid="{00000000-0005-0000-0000-0000DA750000}"/>
    <cellStyle name="Note 2 4 4 5 2" xfId="30167" xr:uid="{00000000-0005-0000-0000-0000DB750000}"/>
    <cellStyle name="Note 2 4 4 5 2 2" xfId="30168" xr:uid="{00000000-0005-0000-0000-0000DC750000}"/>
    <cellStyle name="Note 2 4 4 5 2 2 2" xfId="30169" xr:uid="{00000000-0005-0000-0000-0000DD750000}"/>
    <cellStyle name="Note 2 4 4 5 2 3" xfId="30170" xr:uid="{00000000-0005-0000-0000-0000DE750000}"/>
    <cellStyle name="Note 2 4 4 5 2 3 2" xfId="30171" xr:uid="{00000000-0005-0000-0000-0000DF750000}"/>
    <cellStyle name="Note 2 4 4 5 2 4" xfId="30172" xr:uid="{00000000-0005-0000-0000-0000E0750000}"/>
    <cellStyle name="Note 2 4 4 5 3" xfId="30173" xr:uid="{00000000-0005-0000-0000-0000E1750000}"/>
    <cellStyle name="Note 2 4 4 5 3 2" xfId="30174" xr:uid="{00000000-0005-0000-0000-0000E2750000}"/>
    <cellStyle name="Note 2 4 4 5 3 2 2" xfId="30175" xr:uid="{00000000-0005-0000-0000-0000E3750000}"/>
    <cellStyle name="Note 2 4 4 5 3 3" xfId="30176" xr:uid="{00000000-0005-0000-0000-0000E4750000}"/>
    <cellStyle name="Note 2 4 4 5 4" xfId="30177" xr:uid="{00000000-0005-0000-0000-0000E5750000}"/>
    <cellStyle name="Note 2 4 4 5 4 2" xfId="30178" xr:uid="{00000000-0005-0000-0000-0000E6750000}"/>
    <cellStyle name="Note 2 4 4 5 5" xfId="30179" xr:uid="{00000000-0005-0000-0000-0000E7750000}"/>
    <cellStyle name="Note 2 4 4 5 5 2" xfId="30180" xr:uid="{00000000-0005-0000-0000-0000E8750000}"/>
    <cellStyle name="Note 2 4 4 5 6" xfId="30181" xr:uid="{00000000-0005-0000-0000-0000E9750000}"/>
    <cellStyle name="Note 2 4 4 6" xfId="30182" xr:uid="{00000000-0005-0000-0000-0000EA750000}"/>
    <cellStyle name="Note 2 4 4 6 2" xfId="30183" xr:uid="{00000000-0005-0000-0000-0000EB750000}"/>
    <cellStyle name="Note 2 4 4 6 2 2" xfId="30184" xr:uid="{00000000-0005-0000-0000-0000EC750000}"/>
    <cellStyle name="Note 2 4 4 6 2 2 2" xfId="30185" xr:uid="{00000000-0005-0000-0000-0000ED750000}"/>
    <cellStyle name="Note 2 4 4 6 2 3" xfId="30186" xr:uid="{00000000-0005-0000-0000-0000EE750000}"/>
    <cellStyle name="Note 2 4 4 6 2 3 2" xfId="30187" xr:uid="{00000000-0005-0000-0000-0000EF750000}"/>
    <cellStyle name="Note 2 4 4 6 2 4" xfId="30188" xr:uid="{00000000-0005-0000-0000-0000F0750000}"/>
    <cellStyle name="Note 2 4 4 6 3" xfId="30189" xr:uid="{00000000-0005-0000-0000-0000F1750000}"/>
    <cellStyle name="Note 2 4 4 6 3 2" xfId="30190" xr:uid="{00000000-0005-0000-0000-0000F2750000}"/>
    <cellStyle name="Note 2 4 4 6 4" xfId="30191" xr:uid="{00000000-0005-0000-0000-0000F3750000}"/>
    <cellStyle name="Note 2 4 4 6 4 2" xfId="30192" xr:uid="{00000000-0005-0000-0000-0000F4750000}"/>
    <cellStyle name="Note 2 4 4 6 5" xfId="30193" xr:uid="{00000000-0005-0000-0000-0000F5750000}"/>
    <cellStyle name="Note 2 4 4 7" xfId="30194" xr:uid="{00000000-0005-0000-0000-0000F6750000}"/>
    <cellStyle name="Note 2 4 4 7 2" xfId="30195" xr:uid="{00000000-0005-0000-0000-0000F7750000}"/>
    <cellStyle name="Note 2 4 4 7 2 2" xfId="30196" xr:uid="{00000000-0005-0000-0000-0000F8750000}"/>
    <cellStyle name="Note 2 4 4 7 3" xfId="30197" xr:uid="{00000000-0005-0000-0000-0000F9750000}"/>
    <cellStyle name="Note 2 4 4 7 3 2" xfId="30198" xr:uid="{00000000-0005-0000-0000-0000FA750000}"/>
    <cellStyle name="Note 2 4 4 7 4" xfId="30199" xr:uid="{00000000-0005-0000-0000-0000FB750000}"/>
    <cellStyle name="Note 2 4 4 8" xfId="30200" xr:uid="{00000000-0005-0000-0000-0000FC750000}"/>
    <cellStyle name="Note 2 4 4 8 2" xfId="30201" xr:uid="{00000000-0005-0000-0000-0000FD750000}"/>
    <cellStyle name="Note 2 4 4 8 2 2" xfId="30202" xr:uid="{00000000-0005-0000-0000-0000FE750000}"/>
    <cellStyle name="Note 2 4 4 8 3" xfId="30203" xr:uid="{00000000-0005-0000-0000-0000FF750000}"/>
    <cellStyle name="Note 2 4 4 8 3 2" xfId="30204" xr:uid="{00000000-0005-0000-0000-000000760000}"/>
    <cellStyle name="Note 2 4 4 8 4" xfId="30205" xr:uid="{00000000-0005-0000-0000-000001760000}"/>
    <cellStyle name="Note 2 4 4 9" xfId="30206" xr:uid="{00000000-0005-0000-0000-000002760000}"/>
    <cellStyle name="Note 2 4 4 9 2" xfId="30207" xr:uid="{00000000-0005-0000-0000-000003760000}"/>
    <cellStyle name="Note 2 4 4 9 2 2" xfId="30208" xr:uid="{00000000-0005-0000-0000-000004760000}"/>
    <cellStyle name="Note 2 4 4 9 3" xfId="30209" xr:uid="{00000000-0005-0000-0000-000005760000}"/>
    <cellStyle name="Note 2 4 5" xfId="30210" xr:uid="{00000000-0005-0000-0000-000006760000}"/>
    <cellStyle name="Note 2 4 5 2" xfId="30211" xr:uid="{00000000-0005-0000-0000-000007760000}"/>
    <cellStyle name="Note 2 4 5 2 2" xfId="30212" xr:uid="{00000000-0005-0000-0000-000008760000}"/>
    <cellStyle name="Note 2 4 5 2 2 2" xfId="30213" xr:uid="{00000000-0005-0000-0000-000009760000}"/>
    <cellStyle name="Note 2 4 5 2 3" xfId="30214" xr:uid="{00000000-0005-0000-0000-00000A760000}"/>
    <cellStyle name="Note 2 4 5 3" xfId="30215" xr:uid="{00000000-0005-0000-0000-00000B760000}"/>
    <cellStyle name="Note 2 4 5 3 2" xfId="30216" xr:uid="{00000000-0005-0000-0000-00000C760000}"/>
    <cellStyle name="Note 2 4 5 3 2 2" xfId="30217" xr:uid="{00000000-0005-0000-0000-00000D760000}"/>
    <cellStyle name="Note 2 4 5 3 3" xfId="30218" xr:uid="{00000000-0005-0000-0000-00000E760000}"/>
    <cellStyle name="Note 2 4 5 4" xfId="30219" xr:uid="{00000000-0005-0000-0000-00000F760000}"/>
    <cellStyle name="Note 2 4 5 4 2" xfId="30220" xr:uid="{00000000-0005-0000-0000-000010760000}"/>
    <cellStyle name="Note 2 4 5 4 2 2" xfId="30221" xr:uid="{00000000-0005-0000-0000-000011760000}"/>
    <cellStyle name="Note 2 4 5 4 3" xfId="30222" xr:uid="{00000000-0005-0000-0000-000012760000}"/>
    <cellStyle name="Note 2 4 5 5" xfId="30223" xr:uid="{00000000-0005-0000-0000-000013760000}"/>
    <cellStyle name="Note 2 4 5 5 2" xfId="30224" xr:uid="{00000000-0005-0000-0000-000014760000}"/>
    <cellStyle name="Note 2 4 5 5 2 2" xfId="30225" xr:uid="{00000000-0005-0000-0000-000015760000}"/>
    <cellStyle name="Note 2 4 5 5 3" xfId="30226" xr:uid="{00000000-0005-0000-0000-000016760000}"/>
    <cellStyle name="Note 2 4 5 6" xfId="30227" xr:uid="{00000000-0005-0000-0000-000017760000}"/>
    <cellStyle name="Note 2 4 5 6 2" xfId="30228" xr:uid="{00000000-0005-0000-0000-000018760000}"/>
    <cellStyle name="Note 2 4 5 6 2 2" xfId="30229" xr:uid="{00000000-0005-0000-0000-000019760000}"/>
    <cellStyle name="Note 2 4 5 6 3" xfId="30230" xr:uid="{00000000-0005-0000-0000-00001A760000}"/>
    <cellStyle name="Note 2 4 5 7" xfId="30231" xr:uid="{00000000-0005-0000-0000-00001B760000}"/>
    <cellStyle name="Note 2 4 5 7 2" xfId="30232" xr:uid="{00000000-0005-0000-0000-00001C760000}"/>
    <cellStyle name="Note 2 4 5 8" xfId="30233" xr:uid="{00000000-0005-0000-0000-00001D760000}"/>
    <cellStyle name="Note 2 4 5 8 2" xfId="30234" xr:uid="{00000000-0005-0000-0000-00001E760000}"/>
    <cellStyle name="Note 2 4 5 9" xfId="30235" xr:uid="{00000000-0005-0000-0000-00001F760000}"/>
    <cellStyle name="Note 2 4 6" xfId="30236" xr:uid="{00000000-0005-0000-0000-000020760000}"/>
    <cellStyle name="Note 2 4 6 2" xfId="30237" xr:uid="{00000000-0005-0000-0000-000021760000}"/>
    <cellStyle name="Note 2 4 6 2 2" xfId="30238" xr:uid="{00000000-0005-0000-0000-000022760000}"/>
    <cellStyle name="Note 2 4 6 2 2 2" xfId="30239" xr:uid="{00000000-0005-0000-0000-000023760000}"/>
    <cellStyle name="Note 2 4 6 2 3" xfId="30240" xr:uid="{00000000-0005-0000-0000-000024760000}"/>
    <cellStyle name="Note 2 4 6 3" xfId="30241" xr:uid="{00000000-0005-0000-0000-000025760000}"/>
    <cellStyle name="Note 2 4 6 3 2" xfId="30242" xr:uid="{00000000-0005-0000-0000-000026760000}"/>
    <cellStyle name="Note 2 4 6 4" xfId="30243" xr:uid="{00000000-0005-0000-0000-000027760000}"/>
    <cellStyle name="Note 2 4 6 4 2" xfId="30244" xr:uid="{00000000-0005-0000-0000-000028760000}"/>
    <cellStyle name="Note 2 4 6 5" xfId="30245" xr:uid="{00000000-0005-0000-0000-000029760000}"/>
    <cellStyle name="Note 2 4 7" xfId="30246" xr:uid="{00000000-0005-0000-0000-00002A760000}"/>
    <cellStyle name="Note 2 4 7 2" xfId="30247" xr:uid="{00000000-0005-0000-0000-00002B760000}"/>
    <cellStyle name="Note 2 4 8" xfId="30248" xr:uid="{00000000-0005-0000-0000-00002C760000}"/>
    <cellStyle name="Note 2 4 8 2" xfId="30249" xr:uid="{00000000-0005-0000-0000-00002D760000}"/>
    <cellStyle name="Note 2 4 9" xfId="30250" xr:uid="{00000000-0005-0000-0000-00002E760000}"/>
    <cellStyle name="Note 2 5" xfId="30251" xr:uid="{00000000-0005-0000-0000-00002F760000}"/>
    <cellStyle name="Note 2 5 10" xfId="30252" xr:uid="{00000000-0005-0000-0000-000030760000}"/>
    <cellStyle name="Note 2 5 10 2" xfId="30253" xr:uid="{00000000-0005-0000-0000-000031760000}"/>
    <cellStyle name="Note 2 5 11" xfId="30254" xr:uid="{00000000-0005-0000-0000-000032760000}"/>
    <cellStyle name="Note 2 5 11 2" xfId="30255" xr:uid="{00000000-0005-0000-0000-000033760000}"/>
    <cellStyle name="Note 2 5 12" xfId="30256" xr:uid="{00000000-0005-0000-0000-000034760000}"/>
    <cellStyle name="Note 2 5 2" xfId="30257" xr:uid="{00000000-0005-0000-0000-000035760000}"/>
    <cellStyle name="Note 2 5 2 2" xfId="30258" xr:uid="{00000000-0005-0000-0000-000036760000}"/>
    <cellStyle name="Note 2 5 2 2 2" xfId="30259" xr:uid="{00000000-0005-0000-0000-000037760000}"/>
    <cellStyle name="Note 2 5 2 2 2 2" xfId="30260" xr:uid="{00000000-0005-0000-0000-000038760000}"/>
    <cellStyle name="Note 2 5 2 2 3" xfId="30261" xr:uid="{00000000-0005-0000-0000-000039760000}"/>
    <cellStyle name="Note 2 5 2 2 3 2" xfId="30262" xr:uid="{00000000-0005-0000-0000-00003A760000}"/>
    <cellStyle name="Note 2 5 2 2 4" xfId="30263" xr:uid="{00000000-0005-0000-0000-00003B760000}"/>
    <cellStyle name="Note 2 5 2 3" xfId="30264" xr:uid="{00000000-0005-0000-0000-00003C760000}"/>
    <cellStyle name="Note 2 5 2 3 2" xfId="30265" xr:uid="{00000000-0005-0000-0000-00003D760000}"/>
    <cellStyle name="Note 2 5 2 3 2 2" xfId="30266" xr:uid="{00000000-0005-0000-0000-00003E760000}"/>
    <cellStyle name="Note 2 5 2 3 3" xfId="30267" xr:uid="{00000000-0005-0000-0000-00003F760000}"/>
    <cellStyle name="Note 2 5 2 4" xfId="30268" xr:uid="{00000000-0005-0000-0000-000040760000}"/>
    <cellStyle name="Note 2 5 2 4 2" xfId="30269" xr:uid="{00000000-0005-0000-0000-000041760000}"/>
    <cellStyle name="Note 2 5 2 5" xfId="30270" xr:uid="{00000000-0005-0000-0000-000042760000}"/>
    <cellStyle name="Note 2 5 2 5 2" xfId="30271" xr:uid="{00000000-0005-0000-0000-000043760000}"/>
    <cellStyle name="Note 2 5 2 6" xfId="30272" xr:uid="{00000000-0005-0000-0000-000044760000}"/>
    <cellStyle name="Note 2 5 3" xfId="30273" xr:uid="{00000000-0005-0000-0000-000045760000}"/>
    <cellStyle name="Note 2 5 3 2" xfId="30274" xr:uid="{00000000-0005-0000-0000-000046760000}"/>
    <cellStyle name="Note 2 5 3 2 2" xfId="30275" xr:uid="{00000000-0005-0000-0000-000047760000}"/>
    <cellStyle name="Note 2 5 3 2 2 2" xfId="30276" xr:uid="{00000000-0005-0000-0000-000048760000}"/>
    <cellStyle name="Note 2 5 3 2 3" xfId="30277" xr:uid="{00000000-0005-0000-0000-000049760000}"/>
    <cellStyle name="Note 2 5 3 2 3 2" xfId="30278" xr:uid="{00000000-0005-0000-0000-00004A760000}"/>
    <cellStyle name="Note 2 5 3 2 4" xfId="30279" xr:uid="{00000000-0005-0000-0000-00004B760000}"/>
    <cellStyle name="Note 2 5 3 3" xfId="30280" xr:uid="{00000000-0005-0000-0000-00004C760000}"/>
    <cellStyle name="Note 2 5 3 3 2" xfId="30281" xr:uid="{00000000-0005-0000-0000-00004D760000}"/>
    <cellStyle name="Note 2 5 3 3 2 2" xfId="30282" xr:uid="{00000000-0005-0000-0000-00004E760000}"/>
    <cellStyle name="Note 2 5 3 3 3" xfId="30283" xr:uid="{00000000-0005-0000-0000-00004F760000}"/>
    <cellStyle name="Note 2 5 3 4" xfId="30284" xr:uid="{00000000-0005-0000-0000-000050760000}"/>
    <cellStyle name="Note 2 5 3 4 2" xfId="30285" xr:uid="{00000000-0005-0000-0000-000051760000}"/>
    <cellStyle name="Note 2 5 3 5" xfId="30286" xr:uid="{00000000-0005-0000-0000-000052760000}"/>
    <cellStyle name="Note 2 5 3 5 2" xfId="30287" xr:uid="{00000000-0005-0000-0000-000053760000}"/>
    <cellStyle name="Note 2 5 3 6" xfId="30288" xr:uid="{00000000-0005-0000-0000-000054760000}"/>
    <cellStyle name="Note 2 5 4" xfId="30289" xr:uid="{00000000-0005-0000-0000-000055760000}"/>
    <cellStyle name="Note 2 5 4 2" xfId="30290" xr:uid="{00000000-0005-0000-0000-000056760000}"/>
    <cellStyle name="Note 2 5 4 2 2" xfId="30291" xr:uid="{00000000-0005-0000-0000-000057760000}"/>
    <cellStyle name="Note 2 5 4 2 2 2" xfId="30292" xr:uid="{00000000-0005-0000-0000-000058760000}"/>
    <cellStyle name="Note 2 5 4 2 3" xfId="30293" xr:uid="{00000000-0005-0000-0000-000059760000}"/>
    <cellStyle name="Note 2 5 4 2 3 2" xfId="30294" xr:uid="{00000000-0005-0000-0000-00005A760000}"/>
    <cellStyle name="Note 2 5 4 2 4" xfId="30295" xr:uid="{00000000-0005-0000-0000-00005B760000}"/>
    <cellStyle name="Note 2 5 4 3" xfId="30296" xr:uid="{00000000-0005-0000-0000-00005C760000}"/>
    <cellStyle name="Note 2 5 4 3 2" xfId="30297" xr:uid="{00000000-0005-0000-0000-00005D760000}"/>
    <cellStyle name="Note 2 5 4 3 2 2" xfId="30298" xr:uid="{00000000-0005-0000-0000-00005E760000}"/>
    <cellStyle name="Note 2 5 4 3 3" xfId="30299" xr:uid="{00000000-0005-0000-0000-00005F760000}"/>
    <cellStyle name="Note 2 5 4 4" xfId="30300" xr:uid="{00000000-0005-0000-0000-000060760000}"/>
    <cellStyle name="Note 2 5 4 4 2" xfId="30301" xr:uid="{00000000-0005-0000-0000-000061760000}"/>
    <cellStyle name="Note 2 5 4 5" xfId="30302" xr:uid="{00000000-0005-0000-0000-000062760000}"/>
    <cellStyle name="Note 2 5 4 5 2" xfId="30303" xr:uid="{00000000-0005-0000-0000-000063760000}"/>
    <cellStyle name="Note 2 5 4 6" xfId="30304" xr:uid="{00000000-0005-0000-0000-000064760000}"/>
    <cellStyle name="Note 2 5 5" xfId="30305" xr:uid="{00000000-0005-0000-0000-000065760000}"/>
    <cellStyle name="Note 2 5 5 2" xfId="30306" xr:uid="{00000000-0005-0000-0000-000066760000}"/>
    <cellStyle name="Note 2 5 5 2 2" xfId="30307" xr:uid="{00000000-0005-0000-0000-000067760000}"/>
    <cellStyle name="Note 2 5 5 2 2 2" xfId="30308" xr:uid="{00000000-0005-0000-0000-000068760000}"/>
    <cellStyle name="Note 2 5 5 2 3" xfId="30309" xr:uid="{00000000-0005-0000-0000-000069760000}"/>
    <cellStyle name="Note 2 5 5 2 3 2" xfId="30310" xr:uid="{00000000-0005-0000-0000-00006A760000}"/>
    <cellStyle name="Note 2 5 5 2 4" xfId="30311" xr:uid="{00000000-0005-0000-0000-00006B760000}"/>
    <cellStyle name="Note 2 5 5 3" xfId="30312" xr:uid="{00000000-0005-0000-0000-00006C760000}"/>
    <cellStyle name="Note 2 5 5 3 2" xfId="30313" xr:uid="{00000000-0005-0000-0000-00006D760000}"/>
    <cellStyle name="Note 2 5 5 3 2 2" xfId="30314" xr:uid="{00000000-0005-0000-0000-00006E760000}"/>
    <cellStyle name="Note 2 5 5 3 3" xfId="30315" xr:uid="{00000000-0005-0000-0000-00006F760000}"/>
    <cellStyle name="Note 2 5 5 4" xfId="30316" xr:uid="{00000000-0005-0000-0000-000070760000}"/>
    <cellStyle name="Note 2 5 5 4 2" xfId="30317" xr:uid="{00000000-0005-0000-0000-000071760000}"/>
    <cellStyle name="Note 2 5 5 5" xfId="30318" xr:uid="{00000000-0005-0000-0000-000072760000}"/>
    <cellStyle name="Note 2 5 5 5 2" xfId="30319" xr:uid="{00000000-0005-0000-0000-000073760000}"/>
    <cellStyle name="Note 2 5 5 6" xfId="30320" xr:uid="{00000000-0005-0000-0000-000074760000}"/>
    <cellStyle name="Note 2 5 6" xfId="30321" xr:uid="{00000000-0005-0000-0000-000075760000}"/>
    <cellStyle name="Note 2 5 6 2" xfId="30322" xr:uid="{00000000-0005-0000-0000-000076760000}"/>
    <cellStyle name="Note 2 5 6 2 2" xfId="30323" xr:uid="{00000000-0005-0000-0000-000077760000}"/>
    <cellStyle name="Note 2 5 6 2 2 2" xfId="30324" xr:uid="{00000000-0005-0000-0000-000078760000}"/>
    <cellStyle name="Note 2 5 6 2 3" xfId="30325" xr:uid="{00000000-0005-0000-0000-000079760000}"/>
    <cellStyle name="Note 2 5 6 2 3 2" xfId="30326" xr:uid="{00000000-0005-0000-0000-00007A760000}"/>
    <cellStyle name="Note 2 5 6 2 4" xfId="30327" xr:uid="{00000000-0005-0000-0000-00007B760000}"/>
    <cellStyle name="Note 2 5 6 3" xfId="30328" xr:uid="{00000000-0005-0000-0000-00007C760000}"/>
    <cellStyle name="Note 2 5 6 3 2" xfId="30329" xr:uid="{00000000-0005-0000-0000-00007D760000}"/>
    <cellStyle name="Note 2 5 6 4" xfId="30330" xr:uid="{00000000-0005-0000-0000-00007E760000}"/>
    <cellStyle name="Note 2 5 6 4 2" xfId="30331" xr:uid="{00000000-0005-0000-0000-00007F760000}"/>
    <cellStyle name="Note 2 5 6 5" xfId="30332" xr:uid="{00000000-0005-0000-0000-000080760000}"/>
    <cellStyle name="Note 2 5 7" xfId="30333" xr:uid="{00000000-0005-0000-0000-000081760000}"/>
    <cellStyle name="Note 2 5 7 2" xfId="30334" xr:uid="{00000000-0005-0000-0000-000082760000}"/>
    <cellStyle name="Note 2 5 7 2 2" xfId="30335" xr:uid="{00000000-0005-0000-0000-000083760000}"/>
    <cellStyle name="Note 2 5 7 3" xfId="30336" xr:uid="{00000000-0005-0000-0000-000084760000}"/>
    <cellStyle name="Note 2 5 7 3 2" xfId="30337" xr:uid="{00000000-0005-0000-0000-000085760000}"/>
    <cellStyle name="Note 2 5 7 4" xfId="30338" xr:uid="{00000000-0005-0000-0000-000086760000}"/>
    <cellStyle name="Note 2 5 8" xfId="30339" xr:uid="{00000000-0005-0000-0000-000087760000}"/>
    <cellStyle name="Note 2 5 8 2" xfId="30340" xr:uid="{00000000-0005-0000-0000-000088760000}"/>
    <cellStyle name="Note 2 5 8 2 2" xfId="30341" xr:uid="{00000000-0005-0000-0000-000089760000}"/>
    <cellStyle name="Note 2 5 8 3" xfId="30342" xr:uid="{00000000-0005-0000-0000-00008A760000}"/>
    <cellStyle name="Note 2 5 8 3 2" xfId="30343" xr:uid="{00000000-0005-0000-0000-00008B760000}"/>
    <cellStyle name="Note 2 5 8 4" xfId="30344" xr:uid="{00000000-0005-0000-0000-00008C760000}"/>
    <cellStyle name="Note 2 5 9" xfId="30345" xr:uid="{00000000-0005-0000-0000-00008D760000}"/>
    <cellStyle name="Note 2 5 9 2" xfId="30346" xr:uid="{00000000-0005-0000-0000-00008E760000}"/>
    <cellStyle name="Note 2 5 9 2 2" xfId="30347" xr:uid="{00000000-0005-0000-0000-00008F760000}"/>
    <cellStyle name="Note 2 5 9 3" xfId="30348" xr:uid="{00000000-0005-0000-0000-000090760000}"/>
    <cellStyle name="Note 2 6" xfId="30349" xr:uid="{00000000-0005-0000-0000-000091760000}"/>
    <cellStyle name="Note 2 6 2" xfId="30350" xr:uid="{00000000-0005-0000-0000-000092760000}"/>
    <cellStyle name="Note 2 6 2 2" xfId="30351" xr:uid="{00000000-0005-0000-0000-000093760000}"/>
    <cellStyle name="Note 2 6 2 2 2" xfId="30352" xr:uid="{00000000-0005-0000-0000-000094760000}"/>
    <cellStyle name="Note 2 6 2 2 2 2" xfId="30353" xr:uid="{00000000-0005-0000-0000-000095760000}"/>
    <cellStyle name="Note 2 6 2 2 3" xfId="30354" xr:uid="{00000000-0005-0000-0000-000096760000}"/>
    <cellStyle name="Note 2 6 2 3" xfId="30355" xr:uid="{00000000-0005-0000-0000-000097760000}"/>
    <cellStyle name="Note 2 6 2 3 2" xfId="30356" xr:uid="{00000000-0005-0000-0000-000098760000}"/>
    <cellStyle name="Note 2 6 2 4" xfId="30357" xr:uid="{00000000-0005-0000-0000-000099760000}"/>
    <cellStyle name="Note 2 6 2 4 2" xfId="30358" xr:uid="{00000000-0005-0000-0000-00009A760000}"/>
    <cellStyle name="Note 2 6 2 5" xfId="30359" xr:uid="{00000000-0005-0000-0000-00009B760000}"/>
    <cellStyle name="Note 2 6 3" xfId="30360" xr:uid="{00000000-0005-0000-0000-00009C760000}"/>
    <cellStyle name="Note 2 6 3 2" xfId="30361" xr:uid="{00000000-0005-0000-0000-00009D760000}"/>
    <cellStyle name="Note 2 6 3 2 2" xfId="30362" xr:uid="{00000000-0005-0000-0000-00009E760000}"/>
    <cellStyle name="Note 2 6 3 3" xfId="30363" xr:uid="{00000000-0005-0000-0000-00009F760000}"/>
    <cellStyle name="Note 2 6 4" xfId="30364" xr:uid="{00000000-0005-0000-0000-0000A0760000}"/>
    <cellStyle name="Note 2 6 4 2" xfId="30365" xr:uid="{00000000-0005-0000-0000-0000A1760000}"/>
    <cellStyle name="Note 2 6 4 2 2" xfId="30366" xr:uid="{00000000-0005-0000-0000-0000A2760000}"/>
    <cellStyle name="Note 2 6 4 3" xfId="30367" xr:uid="{00000000-0005-0000-0000-0000A3760000}"/>
    <cellStyle name="Note 2 6 5" xfId="30368" xr:uid="{00000000-0005-0000-0000-0000A4760000}"/>
    <cellStyle name="Note 2 6 5 2" xfId="30369" xr:uid="{00000000-0005-0000-0000-0000A5760000}"/>
    <cellStyle name="Note 2 6 5 2 2" xfId="30370" xr:uid="{00000000-0005-0000-0000-0000A6760000}"/>
    <cellStyle name="Note 2 6 5 3" xfId="30371" xr:uid="{00000000-0005-0000-0000-0000A7760000}"/>
    <cellStyle name="Note 2 6 6" xfId="30372" xr:uid="{00000000-0005-0000-0000-0000A8760000}"/>
    <cellStyle name="Note 2 6 6 2" xfId="30373" xr:uid="{00000000-0005-0000-0000-0000A9760000}"/>
    <cellStyle name="Note 2 6 6 2 2" xfId="30374" xr:uid="{00000000-0005-0000-0000-0000AA760000}"/>
    <cellStyle name="Note 2 6 6 3" xfId="30375" xr:uid="{00000000-0005-0000-0000-0000AB760000}"/>
    <cellStyle name="Note 2 6 7" xfId="30376" xr:uid="{00000000-0005-0000-0000-0000AC760000}"/>
    <cellStyle name="Note 2 6 7 2" xfId="30377" xr:uid="{00000000-0005-0000-0000-0000AD760000}"/>
    <cellStyle name="Note 2 6 8" xfId="30378" xr:uid="{00000000-0005-0000-0000-0000AE760000}"/>
    <cellStyle name="Note 2 6 8 2" xfId="30379" xr:uid="{00000000-0005-0000-0000-0000AF760000}"/>
    <cellStyle name="Note 2 6 9" xfId="30380" xr:uid="{00000000-0005-0000-0000-0000B0760000}"/>
    <cellStyle name="Note 2 7" xfId="30381" xr:uid="{00000000-0005-0000-0000-0000B1760000}"/>
    <cellStyle name="Note 2 7 2" xfId="30382" xr:uid="{00000000-0005-0000-0000-0000B2760000}"/>
    <cellStyle name="Note 2 7 2 2" xfId="30383" xr:uid="{00000000-0005-0000-0000-0000B3760000}"/>
    <cellStyle name="Note 2 7 2 2 2" xfId="30384" xr:uid="{00000000-0005-0000-0000-0000B4760000}"/>
    <cellStyle name="Note 2 7 2 2 2 2" xfId="30385" xr:uid="{00000000-0005-0000-0000-0000B5760000}"/>
    <cellStyle name="Note 2 7 2 2 3" xfId="30386" xr:uid="{00000000-0005-0000-0000-0000B6760000}"/>
    <cellStyle name="Note 2 7 2 3" xfId="30387" xr:uid="{00000000-0005-0000-0000-0000B7760000}"/>
    <cellStyle name="Note 2 7 2 3 2" xfId="30388" xr:uid="{00000000-0005-0000-0000-0000B8760000}"/>
    <cellStyle name="Note 2 7 2 4" xfId="30389" xr:uid="{00000000-0005-0000-0000-0000B9760000}"/>
    <cellStyle name="Note 2 7 2 4 2" xfId="30390" xr:uid="{00000000-0005-0000-0000-0000BA760000}"/>
    <cellStyle name="Note 2 7 2 5" xfId="30391" xr:uid="{00000000-0005-0000-0000-0000BB760000}"/>
    <cellStyle name="Note 2 7 3" xfId="30392" xr:uid="{00000000-0005-0000-0000-0000BC760000}"/>
    <cellStyle name="Note 2 7 3 2" xfId="30393" xr:uid="{00000000-0005-0000-0000-0000BD760000}"/>
    <cellStyle name="Note 2 7 3 2 2" xfId="30394" xr:uid="{00000000-0005-0000-0000-0000BE760000}"/>
    <cellStyle name="Note 2 7 3 3" xfId="30395" xr:uid="{00000000-0005-0000-0000-0000BF760000}"/>
    <cellStyle name="Note 2 7 4" xfId="30396" xr:uid="{00000000-0005-0000-0000-0000C0760000}"/>
    <cellStyle name="Note 2 7 4 2" xfId="30397" xr:uid="{00000000-0005-0000-0000-0000C1760000}"/>
    <cellStyle name="Note 2 7 4 2 2" xfId="30398" xr:uid="{00000000-0005-0000-0000-0000C2760000}"/>
    <cellStyle name="Note 2 7 4 3" xfId="30399" xr:uid="{00000000-0005-0000-0000-0000C3760000}"/>
    <cellStyle name="Note 2 7 5" xfId="30400" xr:uid="{00000000-0005-0000-0000-0000C4760000}"/>
    <cellStyle name="Note 2 7 5 2" xfId="30401" xr:uid="{00000000-0005-0000-0000-0000C5760000}"/>
    <cellStyle name="Note 2 7 5 2 2" xfId="30402" xr:uid="{00000000-0005-0000-0000-0000C6760000}"/>
    <cellStyle name="Note 2 7 5 3" xfId="30403" xr:uid="{00000000-0005-0000-0000-0000C7760000}"/>
    <cellStyle name="Note 2 7 6" xfId="30404" xr:uid="{00000000-0005-0000-0000-0000C8760000}"/>
    <cellStyle name="Note 2 7 6 2" xfId="30405" xr:uid="{00000000-0005-0000-0000-0000C9760000}"/>
    <cellStyle name="Note 2 7 6 2 2" xfId="30406" xr:uid="{00000000-0005-0000-0000-0000CA760000}"/>
    <cellStyle name="Note 2 7 6 3" xfId="30407" xr:uid="{00000000-0005-0000-0000-0000CB760000}"/>
    <cellStyle name="Note 2 7 7" xfId="30408" xr:uid="{00000000-0005-0000-0000-0000CC760000}"/>
    <cellStyle name="Note 2 7 7 2" xfId="30409" xr:uid="{00000000-0005-0000-0000-0000CD760000}"/>
    <cellStyle name="Note 2 7 8" xfId="30410" xr:uid="{00000000-0005-0000-0000-0000CE760000}"/>
    <cellStyle name="Note 2 7 8 2" xfId="30411" xr:uid="{00000000-0005-0000-0000-0000CF760000}"/>
    <cellStyle name="Note 2 7 9" xfId="30412" xr:uid="{00000000-0005-0000-0000-0000D0760000}"/>
    <cellStyle name="Note 2 8" xfId="30413" xr:uid="{00000000-0005-0000-0000-0000D1760000}"/>
    <cellStyle name="Note 2 8 2" xfId="30414" xr:uid="{00000000-0005-0000-0000-0000D2760000}"/>
    <cellStyle name="Note 2 8 2 2" xfId="30415" xr:uid="{00000000-0005-0000-0000-0000D3760000}"/>
    <cellStyle name="Note 2 8 2 2 2" xfId="30416" xr:uid="{00000000-0005-0000-0000-0000D4760000}"/>
    <cellStyle name="Note 2 8 2 2 2 2" xfId="30417" xr:uid="{00000000-0005-0000-0000-0000D5760000}"/>
    <cellStyle name="Note 2 8 2 2 3" xfId="30418" xr:uid="{00000000-0005-0000-0000-0000D6760000}"/>
    <cellStyle name="Note 2 8 2 3" xfId="30419" xr:uid="{00000000-0005-0000-0000-0000D7760000}"/>
    <cellStyle name="Note 2 8 2 3 2" xfId="30420" xr:uid="{00000000-0005-0000-0000-0000D8760000}"/>
    <cellStyle name="Note 2 8 2 4" xfId="30421" xr:uid="{00000000-0005-0000-0000-0000D9760000}"/>
    <cellStyle name="Note 2 8 2 4 2" xfId="30422" xr:uid="{00000000-0005-0000-0000-0000DA760000}"/>
    <cellStyle name="Note 2 8 2 5" xfId="30423" xr:uid="{00000000-0005-0000-0000-0000DB760000}"/>
    <cellStyle name="Note 2 8 3" xfId="30424" xr:uid="{00000000-0005-0000-0000-0000DC760000}"/>
    <cellStyle name="Note 2 8 3 2" xfId="30425" xr:uid="{00000000-0005-0000-0000-0000DD760000}"/>
    <cellStyle name="Note 2 8 3 2 2" xfId="30426" xr:uid="{00000000-0005-0000-0000-0000DE760000}"/>
    <cellStyle name="Note 2 8 3 3" xfId="30427" xr:uid="{00000000-0005-0000-0000-0000DF760000}"/>
    <cellStyle name="Note 2 8 4" xfId="30428" xr:uid="{00000000-0005-0000-0000-0000E0760000}"/>
    <cellStyle name="Note 2 8 4 2" xfId="30429" xr:uid="{00000000-0005-0000-0000-0000E1760000}"/>
    <cellStyle name="Note 2 8 4 2 2" xfId="30430" xr:uid="{00000000-0005-0000-0000-0000E2760000}"/>
    <cellStyle name="Note 2 8 4 3" xfId="30431" xr:uid="{00000000-0005-0000-0000-0000E3760000}"/>
    <cellStyle name="Note 2 8 5" xfId="30432" xr:uid="{00000000-0005-0000-0000-0000E4760000}"/>
    <cellStyle name="Note 2 8 5 2" xfId="30433" xr:uid="{00000000-0005-0000-0000-0000E5760000}"/>
    <cellStyle name="Note 2 8 5 2 2" xfId="30434" xr:uid="{00000000-0005-0000-0000-0000E6760000}"/>
    <cellStyle name="Note 2 8 5 3" xfId="30435" xr:uid="{00000000-0005-0000-0000-0000E7760000}"/>
    <cellStyle name="Note 2 8 6" xfId="30436" xr:uid="{00000000-0005-0000-0000-0000E8760000}"/>
    <cellStyle name="Note 2 8 6 2" xfId="30437" xr:uid="{00000000-0005-0000-0000-0000E9760000}"/>
    <cellStyle name="Note 2 8 6 2 2" xfId="30438" xr:uid="{00000000-0005-0000-0000-0000EA760000}"/>
    <cellStyle name="Note 2 8 6 3" xfId="30439" xr:uid="{00000000-0005-0000-0000-0000EB760000}"/>
    <cellStyle name="Note 2 8 7" xfId="30440" xr:uid="{00000000-0005-0000-0000-0000EC760000}"/>
    <cellStyle name="Note 2 8 7 2" xfId="30441" xr:uid="{00000000-0005-0000-0000-0000ED760000}"/>
    <cellStyle name="Note 2 8 8" xfId="30442" xr:uid="{00000000-0005-0000-0000-0000EE760000}"/>
    <cellStyle name="Note 2 8 8 2" xfId="30443" xr:uid="{00000000-0005-0000-0000-0000EF760000}"/>
    <cellStyle name="Note 2 8 9" xfId="30444" xr:uid="{00000000-0005-0000-0000-0000F0760000}"/>
    <cellStyle name="Note 2 9" xfId="30445" xr:uid="{00000000-0005-0000-0000-0000F1760000}"/>
    <cellStyle name="Note 2 9 2" xfId="30446" xr:uid="{00000000-0005-0000-0000-0000F2760000}"/>
    <cellStyle name="Note 2 9 2 2" xfId="30447" xr:uid="{00000000-0005-0000-0000-0000F3760000}"/>
    <cellStyle name="Note 2 9 2 2 2" xfId="30448" xr:uid="{00000000-0005-0000-0000-0000F4760000}"/>
    <cellStyle name="Note 2 9 2 3" xfId="30449" xr:uid="{00000000-0005-0000-0000-0000F5760000}"/>
    <cellStyle name="Note 2 9 2 3 2" xfId="30450" xr:uid="{00000000-0005-0000-0000-0000F6760000}"/>
    <cellStyle name="Note 2 9 2 4" xfId="30451" xr:uid="{00000000-0005-0000-0000-0000F7760000}"/>
    <cellStyle name="Note 2 9 3" xfId="30452" xr:uid="{00000000-0005-0000-0000-0000F8760000}"/>
    <cellStyle name="Note 2 9 3 2" xfId="30453" xr:uid="{00000000-0005-0000-0000-0000F9760000}"/>
    <cellStyle name="Note 2 9 4" xfId="30454" xr:uid="{00000000-0005-0000-0000-0000FA760000}"/>
    <cellStyle name="Note 2 9 4 2" xfId="30455" xr:uid="{00000000-0005-0000-0000-0000FB760000}"/>
    <cellStyle name="Note 2 9 5" xfId="30456" xr:uid="{00000000-0005-0000-0000-0000FC760000}"/>
    <cellStyle name="Note 3" xfId="30457" xr:uid="{00000000-0005-0000-0000-0000FD760000}"/>
    <cellStyle name="Note 3 10" xfId="30458" xr:uid="{00000000-0005-0000-0000-0000FE760000}"/>
    <cellStyle name="Note 3 10 2" xfId="30459" xr:uid="{00000000-0005-0000-0000-0000FF760000}"/>
    <cellStyle name="Note 3 10 2 2" xfId="30460" xr:uid="{00000000-0005-0000-0000-000000770000}"/>
    <cellStyle name="Note 3 10 3" xfId="30461" xr:uid="{00000000-0005-0000-0000-000001770000}"/>
    <cellStyle name="Note 3 10 3 2" xfId="30462" xr:uid="{00000000-0005-0000-0000-000002770000}"/>
    <cellStyle name="Note 3 10 4" xfId="30463" xr:uid="{00000000-0005-0000-0000-000003770000}"/>
    <cellStyle name="Note 3 11" xfId="30464" xr:uid="{00000000-0005-0000-0000-000004770000}"/>
    <cellStyle name="Note 3 11 2" xfId="30465" xr:uid="{00000000-0005-0000-0000-000005770000}"/>
    <cellStyle name="Note 3 11 2 2" xfId="30466" xr:uid="{00000000-0005-0000-0000-000006770000}"/>
    <cellStyle name="Note 3 11 3" xfId="30467" xr:uid="{00000000-0005-0000-0000-000007770000}"/>
    <cellStyle name="Note 3 11 3 2" xfId="30468" xr:uid="{00000000-0005-0000-0000-000008770000}"/>
    <cellStyle name="Note 3 11 4" xfId="30469" xr:uid="{00000000-0005-0000-0000-000009770000}"/>
    <cellStyle name="Note 3 12" xfId="30470" xr:uid="{00000000-0005-0000-0000-00000A770000}"/>
    <cellStyle name="Note 3 12 2" xfId="30471" xr:uid="{00000000-0005-0000-0000-00000B770000}"/>
    <cellStyle name="Note 3 12 2 2" xfId="30472" xr:uid="{00000000-0005-0000-0000-00000C770000}"/>
    <cellStyle name="Note 3 12 3" xfId="30473" xr:uid="{00000000-0005-0000-0000-00000D770000}"/>
    <cellStyle name="Note 3 13" xfId="30474" xr:uid="{00000000-0005-0000-0000-00000E770000}"/>
    <cellStyle name="Note 3 13 2" xfId="30475" xr:uid="{00000000-0005-0000-0000-00000F770000}"/>
    <cellStyle name="Note 3 14" xfId="30476" xr:uid="{00000000-0005-0000-0000-000010770000}"/>
    <cellStyle name="Note 3 14 2" xfId="30477" xr:uid="{00000000-0005-0000-0000-000011770000}"/>
    <cellStyle name="Note 3 15" xfId="30478" xr:uid="{00000000-0005-0000-0000-000012770000}"/>
    <cellStyle name="Note 3 2" xfId="30479" xr:uid="{00000000-0005-0000-0000-000013770000}"/>
    <cellStyle name="Note 3 2 2" xfId="30480" xr:uid="{00000000-0005-0000-0000-000014770000}"/>
    <cellStyle name="Note 3 2 2 10" xfId="30481" xr:uid="{00000000-0005-0000-0000-000015770000}"/>
    <cellStyle name="Note 3 2 2 10 2" xfId="30482" xr:uid="{00000000-0005-0000-0000-000016770000}"/>
    <cellStyle name="Note 3 2 2 11" xfId="30483" xr:uid="{00000000-0005-0000-0000-000017770000}"/>
    <cellStyle name="Note 3 2 2 11 2" xfId="30484" xr:uid="{00000000-0005-0000-0000-000018770000}"/>
    <cellStyle name="Note 3 2 2 12" xfId="30485" xr:uid="{00000000-0005-0000-0000-000019770000}"/>
    <cellStyle name="Note 3 2 2 2" xfId="30486" xr:uid="{00000000-0005-0000-0000-00001A770000}"/>
    <cellStyle name="Note 3 2 2 2 2" xfId="30487" xr:uid="{00000000-0005-0000-0000-00001B770000}"/>
    <cellStyle name="Note 3 2 2 2 2 2" xfId="30488" xr:uid="{00000000-0005-0000-0000-00001C770000}"/>
    <cellStyle name="Note 3 2 2 2 2 2 2" xfId="30489" xr:uid="{00000000-0005-0000-0000-00001D770000}"/>
    <cellStyle name="Note 3 2 2 2 2 3" xfId="30490" xr:uid="{00000000-0005-0000-0000-00001E770000}"/>
    <cellStyle name="Note 3 2 2 2 2 3 2" xfId="30491" xr:uid="{00000000-0005-0000-0000-00001F770000}"/>
    <cellStyle name="Note 3 2 2 2 2 4" xfId="30492" xr:uid="{00000000-0005-0000-0000-000020770000}"/>
    <cellStyle name="Note 3 2 2 2 3" xfId="30493" xr:uid="{00000000-0005-0000-0000-000021770000}"/>
    <cellStyle name="Note 3 2 2 2 3 2" xfId="30494" xr:uid="{00000000-0005-0000-0000-000022770000}"/>
    <cellStyle name="Note 3 2 2 2 3 2 2" xfId="30495" xr:uid="{00000000-0005-0000-0000-000023770000}"/>
    <cellStyle name="Note 3 2 2 2 3 3" xfId="30496" xr:uid="{00000000-0005-0000-0000-000024770000}"/>
    <cellStyle name="Note 3 2 2 2 4" xfId="30497" xr:uid="{00000000-0005-0000-0000-000025770000}"/>
    <cellStyle name="Note 3 2 2 2 4 2" xfId="30498" xr:uid="{00000000-0005-0000-0000-000026770000}"/>
    <cellStyle name="Note 3 2 2 2 5" xfId="30499" xr:uid="{00000000-0005-0000-0000-000027770000}"/>
    <cellStyle name="Note 3 2 2 2 5 2" xfId="30500" xr:uid="{00000000-0005-0000-0000-000028770000}"/>
    <cellStyle name="Note 3 2 2 2 6" xfId="30501" xr:uid="{00000000-0005-0000-0000-000029770000}"/>
    <cellStyle name="Note 3 2 2 3" xfId="30502" xr:uid="{00000000-0005-0000-0000-00002A770000}"/>
    <cellStyle name="Note 3 2 2 3 2" xfId="30503" xr:uid="{00000000-0005-0000-0000-00002B770000}"/>
    <cellStyle name="Note 3 2 2 3 2 2" xfId="30504" xr:uid="{00000000-0005-0000-0000-00002C770000}"/>
    <cellStyle name="Note 3 2 2 3 2 2 2" xfId="30505" xr:uid="{00000000-0005-0000-0000-00002D770000}"/>
    <cellStyle name="Note 3 2 2 3 2 3" xfId="30506" xr:uid="{00000000-0005-0000-0000-00002E770000}"/>
    <cellStyle name="Note 3 2 2 3 2 3 2" xfId="30507" xr:uid="{00000000-0005-0000-0000-00002F770000}"/>
    <cellStyle name="Note 3 2 2 3 2 4" xfId="30508" xr:uid="{00000000-0005-0000-0000-000030770000}"/>
    <cellStyle name="Note 3 2 2 3 3" xfId="30509" xr:uid="{00000000-0005-0000-0000-000031770000}"/>
    <cellStyle name="Note 3 2 2 3 3 2" xfId="30510" xr:uid="{00000000-0005-0000-0000-000032770000}"/>
    <cellStyle name="Note 3 2 2 3 3 2 2" xfId="30511" xr:uid="{00000000-0005-0000-0000-000033770000}"/>
    <cellStyle name="Note 3 2 2 3 3 3" xfId="30512" xr:uid="{00000000-0005-0000-0000-000034770000}"/>
    <cellStyle name="Note 3 2 2 3 4" xfId="30513" xr:uid="{00000000-0005-0000-0000-000035770000}"/>
    <cellStyle name="Note 3 2 2 3 4 2" xfId="30514" xr:uid="{00000000-0005-0000-0000-000036770000}"/>
    <cellStyle name="Note 3 2 2 3 5" xfId="30515" xr:uid="{00000000-0005-0000-0000-000037770000}"/>
    <cellStyle name="Note 3 2 2 3 5 2" xfId="30516" xr:uid="{00000000-0005-0000-0000-000038770000}"/>
    <cellStyle name="Note 3 2 2 3 6" xfId="30517" xr:uid="{00000000-0005-0000-0000-000039770000}"/>
    <cellStyle name="Note 3 2 2 4" xfId="30518" xr:uid="{00000000-0005-0000-0000-00003A770000}"/>
    <cellStyle name="Note 3 2 2 4 2" xfId="30519" xr:uid="{00000000-0005-0000-0000-00003B770000}"/>
    <cellStyle name="Note 3 2 2 4 2 2" xfId="30520" xr:uid="{00000000-0005-0000-0000-00003C770000}"/>
    <cellStyle name="Note 3 2 2 4 2 2 2" xfId="30521" xr:uid="{00000000-0005-0000-0000-00003D770000}"/>
    <cellStyle name="Note 3 2 2 4 2 3" xfId="30522" xr:uid="{00000000-0005-0000-0000-00003E770000}"/>
    <cellStyle name="Note 3 2 2 4 2 3 2" xfId="30523" xr:uid="{00000000-0005-0000-0000-00003F770000}"/>
    <cellStyle name="Note 3 2 2 4 2 4" xfId="30524" xr:uid="{00000000-0005-0000-0000-000040770000}"/>
    <cellStyle name="Note 3 2 2 4 3" xfId="30525" xr:uid="{00000000-0005-0000-0000-000041770000}"/>
    <cellStyle name="Note 3 2 2 4 3 2" xfId="30526" xr:uid="{00000000-0005-0000-0000-000042770000}"/>
    <cellStyle name="Note 3 2 2 4 3 2 2" xfId="30527" xr:uid="{00000000-0005-0000-0000-000043770000}"/>
    <cellStyle name="Note 3 2 2 4 3 3" xfId="30528" xr:uid="{00000000-0005-0000-0000-000044770000}"/>
    <cellStyle name="Note 3 2 2 4 4" xfId="30529" xr:uid="{00000000-0005-0000-0000-000045770000}"/>
    <cellStyle name="Note 3 2 2 4 4 2" xfId="30530" xr:uid="{00000000-0005-0000-0000-000046770000}"/>
    <cellStyle name="Note 3 2 2 4 5" xfId="30531" xr:uid="{00000000-0005-0000-0000-000047770000}"/>
    <cellStyle name="Note 3 2 2 4 5 2" xfId="30532" xr:uid="{00000000-0005-0000-0000-000048770000}"/>
    <cellStyle name="Note 3 2 2 4 6" xfId="30533" xr:uid="{00000000-0005-0000-0000-000049770000}"/>
    <cellStyle name="Note 3 2 2 5" xfId="30534" xr:uid="{00000000-0005-0000-0000-00004A770000}"/>
    <cellStyle name="Note 3 2 2 5 2" xfId="30535" xr:uid="{00000000-0005-0000-0000-00004B770000}"/>
    <cellStyle name="Note 3 2 2 5 2 2" xfId="30536" xr:uid="{00000000-0005-0000-0000-00004C770000}"/>
    <cellStyle name="Note 3 2 2 5 2 2 2" xfId="30537" xr:uid="{00000000-0005-0000-0000-00004D770000}"/>
    <cellStyle name="Note 3 2 2 5 2 3" xfId="30538" xr:uid="{00000000-0005-0000-0000-00004E770000}"/>
    <cellStyle name="Note 3 2 2 5 2 3 2" xfId="30539" xr:uid="{00000000-0005-0000-0000-00004F770000}"/>
    <cellStyle name="Note 3 2 2 5 2 4" xfId="30540" xr:uid="{00000000-0005-0000-0000-000050770000}"/>
    <cellStyle name="Note 3 2 2 5 3" xfId="30541" xr:uid="{00000000-0005-0000-0000-000051770000}"/>
    <cellStyle name="Note 3 2 2 5 3 2" xfId="30542" xr:uid="{00000000-0005-0000-0000-000052770000}"/>
    <cellStyle name="Note 3 2 2 5 3 2 2" xfId="30543" xr:uid="{00000000-0005-0000-0000-000053770000}"/>
    <cellStyle name="Note 3 2 2 5 3 3" xfId="30544" xr:uid="{00000000-0005-0000-0000-000054770000}"/>
    <cellStyle name="Note 3 2 2 5 4" xfId="30545" xr:uid="{00000000-0005-0000-0000-000055770000}"/>
    <cellStyle name="Note 3 2 2 5 4 2" xfId="30546" xr:uid="{00000000-0005-0000-0000-000056770000}"/>
    <cellStyle name="Note 3 2 2 5 5" xfId="30547" xr:uid="{00000000-0005-0000-0000-000057770000}"/>
    <cellStyle name="Note 3 2 2 5 5 2" xfId="30548" xr:uid="{00000000-0005-0000-0000-000058770000}"/>
    <cellStyle name="Note 3 2 2 5 6" xfId="30549" xr:uid="{00000000-0005-0000-0000-000059770000}"/>
    <cellStyle name="Note 3 2 2 6" xfId="30550" xr:uid="{00000000-0005-0000-0000-00005A770000}"/>
    <cellStyle name="Note 3 2 2 6 2" xfId="30551" xr:uid="{00000000-0005-0000-0000-00005B770000}"/>
    <cellStyle name="Note 3 2 2 6 2 2" xfId="30552" xr:uid="{00000000-0005-0000-0000-00005C770000}"/>
    <cellStyle name="Note 3 2 2 6 2 2 2" xfId="30553" xr:uid="{00000000-0005-0000-0000-00005D770000}"/>
    <cellStyle name="Note 3 2 2 6 2 3" xfId="30554" xr:uid="{00000000-0005-0000-0000-00005E770000}"/>
    <cellStyle name="Note 3 2 2 6 2 3 2" xfId="30555" xr:uid="{00000000-0005-0000-0000-00005F770000}"/>
    <cellStyle name="Note 3 2 2 6 2 4" xfId="30556" xr:uid="{00000000-0005-0000-0000-000060770000}"/>
    <cellStyle name="Note 3 2 2 6 3" xfId="30557" xr:uid="{00000000-0005-0000-0000-000061770000}"/>
    <cellStyle name="Note 3 2 2 6 3 2" xfId="30558" xr:uid="{00000000-0005-0000-0000-000062770000}"/>
    <cellStyle name="Note 3 2 2 6 4" xfId="30559" xr:uid="{00000000-0005-0000-0000-000063770000}"/>
    <cellStyle name="Note 3 2 2 6 4 2" xfId="30560" xr:uid="{00000000-0005-0000-0000-000064770000}"/>
    <cellStyle name="Note 3 2 2 6 5" xfId="30561" xr:uid="{00000000-0005-0000-0000-000065770000}"/>
    <cellStyle name="Note 3 2 2 7" xfId="30562" xr:uid="{00000000-0005-0000-0000-000066770000}"/>
    <cellStyle name="Note 3 2 2 7 2" xfId="30563" xr:uid="{00000000-0005-0000-0000-000067770000}"/>
    <cellStyle name="Note 3 2 2 7 2 2" xfId="30564" xr:uid="{00000000-0005-0000-0000-000068770000}"/>
    <cellStyle name="Note 3 2 2 7 3" xfId="30565" xr:uid="{00000000-0005-0000-0000-000069770000}"/>
    <cellStyle name="Note 3 2 2 7 3 2" xfId="30566" xr:uid="{00000000-0005-0000-0000-00006A770000}"/>
    <cellStyle name="Note 3 2 2 7 4" xfId="30567" xr:uid="{00000000-0005-0000-0000-00006B770000}"/>
    <cellStyle name="Note 3 2 2 8" xfId="30568" xr:uid="{00000000-0005-0000-0000-00006C770000}"/>
    <cellStyle name="Note 3 2 2 8 2" xfId="30569" xr:uid="{00000000-0005-0000-0000-00006D770000}"/>
    <cellStyle name="Note 3 2 2 8 2 2" xfId="30570" xr:uid="{00000000-0005-0000-0000-00006E770000}"/>
    <cellStyle name="Note 3 2 2 8 3" xfId="30571" xr:uid="{00000000-0005-0000-0000-00006F770000}"/>
    <cellStyle name="Note 3 2 2 8 3 2" xfId="30572" xr:uid="{00000000-0005-0000-0000-000070770000}"/>
    <cellStyle name="Note 3 2 2 8 4" xfId="30573" xr:uid="{00000000-0005-0000-0000-000071770000}"/>
    <cellStyle name="Note 3 2 2 9" xfId="30574" xr:uid="{00000000-0005-0000-0000-000072770000}"/>
    <cellStyle name="Note 3 2 2 9 2" xfId="30575" xr:uid="{00000000-0005-0000-0000-000073770000}"/>
    <cellStyle name="Note 3 2 2 9 2 2" xfId="30576" xr:uid="{00000000-0005-0000-0000-000074770000}"/>
    <cellStyle name="Note 3 2 2 9 3" xfId="30577" xr:uid="{00000000-0005-0000-0000-000075770000}"/>
    <cellStyle name="Note 3 2 3" xfId="30578" xr:uid="{00000000-0005-0000-0000-000076770000}"/>
    <cellStyle name="Note 3 2 3 10" xfId="30579" xr:uid="{00000000-0005-0000-0000-000077770000}"/>
    <cellStyle name="Note 3 2 3 10 2" xfId="30580" xr:uid="{00000000-0005-0000-0000-000078770000}"/>
    <cellStyle name="Note 3 2 3 11" xfId="30581" xr:uid="{00000000-0005-0000-0000-000079770000}"/>
    <cellStyle name="Note 3 2 3 11 2" xfId="30582" xr:uid="{00000000-0005-0000-0000-00007A770000}"/>
    <cellStyle name="Note 3 2 3 12" xfId="30583" xr:uid="{00000000-0005-0000-0000-00007B770000}"/>
    <cellStyle name="Note 3 2 3 2" xfId="30584" xr:uid="{00000000-0005-0000-0000-00007C770000}"/>
    <cellStyle name="Note 3 2 3 2 2" xfId="30585" xr:uid="{00000000-0005-0000-0000-00007D770000}"/>
    <cellStyle name="Note 3 2 3 2 2 2" xfId="30586" xr:uid="{00000000-0005-0000-0000-00007E770000}"/>
    <cellStyle name="Note 3 2 3 2 2 2 2" xfId="30587" xr:uid="{00000000-0005-0000-0000-00007F770000}"/>
    <cellStyle name="Note 3 2 3 2 2 3" xfId="30588" xr:uid="{00000000-0005-0000-0000-000080770000}"/>
    <cellStyle name="Note 3 2 3 2 2 3 2" xfId="30589" xr:uid="{00000000-0005-0000-0000-000081770000}"/>
    <cellStyle name="Note 3 2 3 2 2 4" xfId="30590" xr:uid="{00000000-0005-0000-0000-000082770000}"/>
    <cellStyle name="Note 3 2 3 2 3" xfId="30591" xr:uid="{00000000-0005-0000-0000-000083770000}"/>
    <cellStyle name="Note 3 2 3 2 3 2" xfId="30592" xr:uid="{00000000-0005-0000-0000-000084770000}"/>
    <cellStyle name="Note 3 2 3 2 3 2 2" xfId="30593" xr:uid="{00000000-0005-0000-0000-000085770000}"/>
    <cellStyle name="Note 3 2 3 2 3 3" xfId="30594" xr:uid="{00000000-0005-0000-0000-000086770000}"/>
    <cellStyle name="Note 3 2 3 2 4" xfId="30595" xr:uid="{00000000-0005-0000-0000-000087770000}"/>
    <cellStyle name="Note 3 2 3 2 4 2" xfId="30596" xr:uid="{00000000-0005-0000-0000-000088770000}"/>
    <cellStyle name="Note 3 2 3 2 5" xfId="30597" xr:uid="{00000000-0005-0000-0000-000089770000}"/>
    <cellStyle name="Note 3 2 3 2 5 2" xfId="30598" xr:uid="{00000000-0005-0000-0000-00008A770000}"/>
    <cellStyle name="Note 3 2 3 2 6" xfId="30599" xr:uid="{00000000-0005-0000-0000-00008B770000}"/>
    <cellStyle name="Note 3 2 3 3" xfId="30600" xr:uid="{00000000-0005-0000-0000-00008C770000}"/>
    <cellStyle name="Note 3 2 3 3 2" xfId="30601" xr:uid="{00000000-0005-0000-0000-00008D770000}"/>
    <cellStyle name="Note 3 2 3 3 2 2" xfId="30602" xr:uid="{00000000-0005-0000-0000-00008E770000}"/>
    <cellStyle name="Note 3 2 3 3 2 2 2" xfId="30603" xr:uid="{00000000-0005-0000-0000-00008F770000}"/>
    <cellStyle name="Note 3 2 3 3 2 3" xfId="30604" xr:uid="{00000000-0005-0000-0000-000090770000}"/>
    <cellStyle name="Note 3 2 3 3 2 3 2" xfId="30605" xr:uid="{00000000-0005-0000-0000-000091770000}"/>
    <cellStyle name="Note 3 2 3 3 2 4" xfId="30606" xr:uid="{00000000-0005-0000-0000-000092770000}"/>
    <cellStyle name="Note 3 2 3 3 3" xfId="30607" xr:uid="{00000000-0005-0000-0000-000093770000}"/>
    <cellStyle name="Note 3 2 3 3 3 2" xfId="30608" xr:uid="{00000000-0005-0000-0000-000094770000}"/>
    <cellStyle name="Note 3 2 3 3 3 2 2" xfId="30609" xr:uid="{00000000-0005-0000-0000-000095770000}"/>
    <cellStyle name="Note 3 2 3 3 3 3" xfId="30610" xr:uid="{00000000-0005-0000-0000-000096770000}"/>
    <cellStyle name="Note 3 2 3 3 4" xfId="30611" xr:uid="{00000000-0005-0000-0000-000097770000}"/>
    <cellStyle name="Note 3 2 3 3 4 2" xfId="30612" xr:uid="{00000000-0005-0000-0000-000098770000}"/>
    <cellStyle name="Note 3 2 3 3 5" xfId="30613" xr:uid="{00000000-0005-0000-0000-000099770000}"/>
    <cellStyle name="Note 3 2 3 3 5 2" xfId="30614" xr:uid="{00000000-0005-0000-0000-00009A770000}"/>
    <cellStyle name="Note 3 2 3 3 6" xfId="30615" xr:uid="{00000000-0005-0000-0000-00009B770000}"/>
    <cellStyle name="Note 3 2 3 4" xfId="30616" xr:uid="{00000000-0005-0000-0000-00009C770000}"/>
    <cellStyle name="Note 3 2 3 4 2" xfId="30617" xr:uid="{00000000-0005-0000-0000-00009D770000}"/>
    <cellStyle name="Note 3 2 3 4 2 2" xfId="30618" xr:uid="{00000000-0005-0000-0000-00009E770000}"/>
    <cellStyle name="Note 3 2 3 4 2 2 2" xfId="30619" xr:uid="{00000000-0005-0000-0000-00009F770000}"/>
    <cellStyle name="Note 3 2 3 4 2 3" xfId="30620" xr:uid="{00000000-0005-0000-0000-0000A0770000}"/>
    <cellStyle name="Note 3 2 3 4 2 3 2" xfId="30621" xr:uid="{00000000-0005-0000-0000-0000A1770000}"/>
    <cellStyle name="Note 3 2 3 4 2 4" xfId="30622" xr:uid="{00000000-0005-0000-0000-0000A2770000}"/>
    <cellStyle name="Note 3 2 3 4 3" xfId="30623" xr:uid="{00000000-0005-0000-0000-0000A3770000}"/>
    <cellStyle name="Note 3 2 3 4 3 2" xfId="30624" xr:uid="{00000000-0005-0000-0000-0000A4770000}"/>
    <cellStyle name="Note 3 2 3 4 3 2 2" xfId="30625" xr:uid="{00000000-0005-0000-0000-0000A5770000}"/>
    <cellStyle name="Note 3 2 3 4 3 3" xfId="30626" xr:uid="{00000000-0005-0000-0000-0000A6770000}"/>
    <cellStyle name="Note 3 2 3 4 4" xfId="30627" xr:uid="{00000000-0005-0000-0000-0000A7770000}"/>
    <cellStyle name="Note 3 2 3 4 4 2" xfId="30628" xr:uid="{00000000-0005-0000-0000-0000A8770000}"/>
    <cellStyle name="Note 3 2 3 4 5" xfId="30629" xr:uid="{00000000-0005-0000-0000-0000A9770000}"/>
    <cellStyle name="Note 3 2 3 4 5 2" xfId="30630" xr:uid="{00000000-0005-0000-0000-0000AA770000}"/>
    <cellStyle name="Note 3 2 3 4 6" xfId="30631" xr:uid="{00000000-0005-0000-0000-0000AB770000}"/>
    <cellStyle name="Note 3 2 3 5" xfId="30632" xr:uid="{00000000-0005-0000-0000-0000AC770000}"/>
    <cellStyle name="Note 3 2 3 5 2" xfId="30633" xr:uid="{00000000-0005-0000-0000-0000AD770000}"/>
    <cellStyle name="Note 3 2 3 5 2 2" xfId="30634" xr:uid="{00000000-0005-0000-0000-0000AE770000}"/>
    <cellStyle name="Note 3 2 3 5 2 2 2" xfId="30635" xr:uid="{00000000-0005-0000-0000-0000AF770000}"/>
    <cellStyle name="Note 3 2 3 5 2 3" xfId="30636" xr:uid="{00000000-0005-0000-0000-0000B0770000}"/>
    <cellStyle name="Note 3 2 3 5 2 3 2" xfId="30637" xr:uid="{00000000-0005-0000-0000-0000B1770000}"/>
    <cellStyle name="Note 3 2 3 5 2 4" xfId="30638" xr:uid="{00000000-0005-0000-0000-0000B2770000}"/>
    <cellStyle name="Note 3 2 3 5 3" xfId="30639" xr:uid="{00000000-0005-0000-0000-0000B3770000}"/>
    <cellStyle name="Note 3 2 3 5 3 2" xfId="30640" xr:uid="{00000000-0005-0000-0000-0000B4770000}"/>
    <cellStyle name="Note 3 2 3 5 3 2 2" xfId="30641" xr:uid="{00000000-0005-0000-0000-0000B5770000}"/>
    <cellStyle name="Note 3 2 3 5 3 3" xfId="30642" xr:uid="{00000000-0005-0000-0000-0000B6770000}"/>
    <cellStyle name="Note 3 2 3 5 4" xfId="30643" xr:uid="{00000000-0005-0000-0000-0000B7770000}"/>
    <cellStyle name="Note 3 2 3 5 4 2" xfId="30644" xr:uid="{00000000-0005-0000-0000-0000B8770000}"/>
    <cellStyle name="Note 3 2 3 5 5" xfId="30645" xr:uid="{00000000-0005-0000-0000-0000B9770000}"/>
    <cellStyle name="Note 3 2 3 5 5 2" xfId="30646" xr:uid="{00000000-0005-0000-0000-0000BA770000}"/>
    <cellStyle name="Note 3 2 3 5 6" xfId="30647" xr:uid="{00000000-0005-0000-0000-0000BB770000}"/>
    <cellStyle name="Note 3 2 3 6" xfId="30648" xr:uid="{00000000-0005-0000-0000-0000BC770000}"/>
    <cellStyle name="Note 3 2 3 6 2" xfId="30649" xr:uid="{00000000-0005-0000-0000-0000BD770000}"/>
    <cellStyle name="Note 3 2 3 6 2 2" xfId="30650" xr:uid="{00000000-0005-0000-0000-0000BE770000}"/>
    <cellStyle name="Note 3 2 3 6 2 2 2" xfId="30651" xr:uid="{00000000-0005-0000-0000-0000BF770000}"/>
    <cellStyle name="Note 3 2 3 6 2 3" xfId="30652" xr:uid="{00000000-0005-0000-0000-0000C0770000}"/>
    <cellStyle name="Note 3 2 3 6 2 3 2" xfId="30653" xr:uid="{00000000-0005-0000-0000-0000C1770000}"/>
    <cellStyle name="Note 3 2 3 6 2 4" xfId="30654" xr:uid="{00000000-0005-0000-0000-0000C2770000}"/>
    <cellStyle name="Note 3 2 3 6 3" xfId="30655" xr:uid="{00000000-0005-0000-0000-0000C3770000}"/>
    <cellStyle name="Note 3 2 3 6 3 2" xfId="30656" xr:uid="{00000000-0005-0000-0000-0000C4770000}"/>
    <cellStyle name="Note 3 2 3 6 4" xfId="30657" xr:uid="{00000000-0005-0000-0000-0000C5770000}"/>
    <cellStyle name="Note 3 2 3 6 4 2" xfId="30658" xr:uid="{00000000-0005-0000-0000-0000C6770000}"/>
    <cellStyle name="Note 3 2 3 6 5" xfId="30659" xr:uid="{00000000-0005-0000-0000-0000C7770000}"/>
    <cellStyle name="Note 3 2 3 7" xfId="30660" xr:uid="{00000000-0005-0000-0000-0000C8770000}"/>
    <cellStyle name="Note 3 2 3 7 2" xfId="30661" xr:uid="{00000000-0005-0000-0000-0000C9770000}"/>
    <cellStyle name="Note 3 2 3 7 2 2" xfId="30662" xr:uid="{00000000-0005-0000-0000-0000CA770000}"/>
    <cellStyle name="Note 3 2 3 7 3" xfId="30663" xr:uid="{00000000-0005-0000-0000-0000CB770000}"/>
    <cellStyle name="Note 3 2 3 7 3 2" xfId="30664" xr:uid="{00000000-0005-0000-0000-0000CC770000}"/>
    <cellStyle name="Note 3 2 3 7 4" xfId="30665" xr:uid="{00000000-0005-0000-0000-0000CD770000}"/>
    <cellStyle name="Note 3 2 3 8" xfId="30666" xr:uid="{00000000-0005-0000-0000-0000CE770000}"/>
    <cellStyle name="Note 3 2 3 8 2" xfId="30667" xr:uid="{00000000-0005-0000-0000-0000CF770000}"/>
    <cellStyle name="Note 3 2 3 8 2 2" xfId="30668" xr:uid="{00000000-0005-0000-0000-0000D0770000}"/>
    <cellStyle name="Note 3 2 3 8 3" xfId="30669" xr:uid="{00000000-0005-0000-0000-0000D1770000}"/>
    <cellStyle name="Note 3 2 3 8 3 2" xfId="30670" xr:uid="{00000000-0005-0000-0000-0000D2770000}"/>
    <cellStyle name="Note 3 2 3 8 4" xfId="30671" xr:uid="{00000000-0005-0000-0000-0000D3770000}"/>
    <cellStyle name="Note 3 2 3 9" xfId="30672" xr:uid="{00000000-0005-0000-0000-0000D4770000}"/>
    <cellStyle name="Note 3 2 3 9 2" xfId="30673" xr:uid="{00000000-0005-0000-0000-0000D5770000}"/>
    <cellStyle name="Note 3 2 3 9 2 2" xfId="30674" xr:uid="{00000000-0005-0000-0000-0000D6770000}"/>
    <cellStyle name="Note 3 2 3 9 3" xfId="30675" xr:uid="{00000000-0005-0000-0000-0000D7770000}"/>
    <cellStyle name="Note 3 2 4" xfId="30676" xr:uid="{00000000-0005-0000-0000-0000D8770000}"/>
    <cellStyle name="Note 3 2 4 2" xfId="30677" xr:uid="{00000000-0005-0000-0000-0000D9770000}"/>
    <cellStyle name="Note 3 2 4 2 2" xfId="30678" xr:uid="{00000000-0005-0000-0000-0000DA770000}"/>
    <cellStyle name="Note 3 2 4 2 2 2" xfId="30679" xr:uid="{00000000-0005-0000-0000-0000DB770000}"/>
    <cellStyle name="Note 3 2 4 2 3" xfId="30680" xr:uid="{00000000-0005-0000-0000-0000DC770000}"/>
    <cellStyle name="Note 3 2 4 3" xfId="30681" xr:uid="{00000000-0005-0000-0000-0000DD770000}"/>
    <cellStyle name="Note 3 2 4 3 2" xfId="30682" xr:uid="{00000000-0005-0000-0000-0000DE770000}"/>
    <cellStyle name="Note 3 2 4 3 2 2" xfId="30683" xr:uid="{00000000-0005-0000-0000-0000DF770000}"/>
    <cellStyle name="Note 3 2 4 3 3" xfId="30684" xr:uid="{00000000-0005-0000-0000-0000E0770000}"/>
    <cellStyle name="Note 3 2 4 4" xfId="30685" xr:uid="{00000000-0005-0000-0000-0000E1770000}"/>
    <cellStyle name="Note 3 2 4 4 2" xfId="30686" xr:uid="{00000000-0005-0000-0000-0000E2770000}"/>
    <cellStyle name="Note 3 2 4 4 2 2" xfId="30687" xr:uid="{00000000-0005-0000-0000-0000E3770000}"/>
    <cellStyle name="Note 3 2 4 4 3" xfId="30688" xr:uid="{00000000-0005-0000-0000-0000E4770000}"/>
    <cellStyle name="Note 3 2 4 5" xfId="30689" xr:uid="{00000000-0005-0000-0000-0000E5770000}"/>
    <cellStyle name="Note 3 2 4 5 2" xfId="30690" xr:uid="{00000000-0005-0000-0000-0000E6770000}"/>
    <cellStyle name="Note 3 2 4 5 2 2" xfId="30691" xr:uid="{00000000-0005-0000-0000-0000E7770000}"/>
    <cellStyle name="Note 3 2 4 5 3" xfId="30692" xr:uid="{00000000-0005-0000-0000-0000E8770000}"/>
    <cellStyle name="Note 3 2 4 6" xfId="30693" xr:uid="{00000000-0005-0000-0000-0000E9770000}"/>
    <cellStyle name="Note 3 2 4 6 2" xfId="30694" xr:uid="{00000000-0005-0000-0000-0000EA770000}"/>
    <cellStyle name="Note 3 2 4 6 2 2" xfId="30695" xr:uid="{00000000-0005-0000-0000-0000EB770000}"/>
    <cellStyle name="Note 3 2 4 6 3" xfId="30696" xr:uid="{00000000-0005-0000-0000-0000EC770000}"/>
    <cellStyle name="Note 3 2 4 7" xfId="30697" xr:uid="{00000000-0005-0000-0000-0000ED770000}"/>
    <cellStyle name="Note 3 2 4 7 2" xfId="30698" xr:uid="{00000000-0005-0000-0000-0000EE770000}"/>
    <cellStyle name="Note 3 2 4 8" xfId="30699" xr:uid="{00000000-0005-0000-0000-0000EF770000}"/>
    <cellStyle name="Note 3 2 4 8 2" xfId="30700" xr:uid="{00000000-0005-0000-0000-0000F0770000}"/>
    <cellStyle name="Note 3 2 4 9" xfId="30701" xr:uid="{00000000-0005-0000-0000-0000F1770000}"/>
    <cellStyle name="Note 3 2 5" xfId="30702" xr:uid="{00000000-0005-0000-0000-0000F2770000}"/>
    <cellStyle name="Note 3 2 5 2" xfId="30703" xr:uid="{00000000-0005-0000-0000-0000F3770000}"/>
    <cellStyle name="Note 3 2 5 2 2" xfId="30704" xr:uid="{00000000-0005-0000-0000-0000F4770000}"/>
    <cellStyle name="Note 3 2 5 2 2 2" xfId="30705" xr:uid="{00000000-0005-0000-0000-0000F5770000}"/>
    <cellStyle name="Note 3 2 5 2 3" xfId="30706" xr:uid="{00000000-0005-0000-0000-0000F6770000}"/>
    <cellStyle name="Note 3 2 5 3" xfId="30707" xr:uid="{00000000-0005-0000-0000-0000F7770000}"/>
    <cellStyle name="Note 3 2 5 3 2" xfId="30708" xr:uid="{00000000-0005-0000-0000-0000F8770000}"/>
    <cellStyle name="Note 3 2 5 4" xfId="30709" xr:uid="{00000000-0005-0000-0000-0000F9770000}"/>
    <cellStyle name="Note 3 2 5 4 2" xfId="30710" xr:uid="{00000000-0005-0000-0000-0000FA770000}"/>
    <cellStyle name="Note 3 2 5 5" xfId="30711" xr:uid="{00000000-0005-0000-0000-0000FB770000}"/>
    <cellStyle name="Note 3 2 6" xfId="30712" xr:uid="{00000000-0005-0000-0000-0000FC770000}"/>
    <cellStyle name="Note 3 2 6 2" xfId="30713" xr:uid="{00000000-0005-0000-0000-0000FD770000}"/>
    <cellStyle name="Note 3 2 7" xfId="30714" xr:uid="{00000000-0005-0000-0000-0000FE770000}"/>
    <cellStyle name="Note 3 3" xfId="30715" xr:uid="{00000000-0005-0000-0000-0000FF770000}"/>
    <cellStyle name="Note 3 3 2" xfId="30716" xr:uid="{00000000-0005-0000-0000-000000780000}"/>
    <cellStyle name="Note 3 3 2 10" xfId="30717" xr:uid="{00000000-0005-0000-0000-000001780000}"/>
    <cellStyle name="Note 3 3 2 10 2" xfId="30718" xr:uid="{00000000-0005-0000-0000-000002780000}"/>
    <cellStyle name="Note 3 3 2 11" xfId="30719" xr:uid="{00000000-0005-0000-0000-000003780000}"/>
    <cellStyle name="Note 3 3 2 11 2" xfId="30720" xr:uid="{00000000-0005-0000-0000-000004780000}"/>
    <cellStyle name="Note 3 3 2 12" xfId="30721" xr:uid="{00000000-0005-0000-0000-000005780000}"/>
    <cellStyle name="Note 3 3 2 2" xfId="30722" xr:uid="{00000000-0005-0000-0000-000006780000}"/>
    <cellStyle name="Note 3 3 2 2 2" xfId="30723" xr:uid="{00000000-0005-0000-0000-000007780000}"/>
    <cellStyle name="Note 3 3 2 2 2 2" xfId="30724" xr:uid="{00000000-0005-0000-0000-000008780000}"/>
    <cellStyle name="Note 3 3 2 2 2 2 2" xfId="30725" xr:uid="{00000000-0005-0000-0000-000009780000}"/>
    <cellStyle name="Note 3 3 2 2 2 3" xfId="30726" xr:uid="{00000000-0005-0000-0000-00000A780000}"/>
    <cellStyle name="Note 3 3 2 2 2 3 2" xfId="30727" xr:uid="{00000000-0005-0000-0000-00000B780000}"/>
    <cellStyle name="Note 3 3 2 2 2 4" xfId="30728" xr:uid="{00000000-0005-0000-0000-00000C780000}"/>
    <cellStyle name="Note 3 3 2 2 3" xfId="30729" xr:uid="{00000000-0005-0000-0000-00000D780000}"/>
    <cellStyle name="Note 3 3 2 2 3 2" xfId="30730" xr:uid="{00000000-0005-0000-0000-00000E780000}"/>
    <cellStyle name="Note 3 3 2 2 3 2 2" xfId="30731" xr:uid="{00000000-0005-0000-0000-00000F780000}"/>
    <cellStyle name="Note 3 3 2 2 3 3" xfId="30732" xr:uid="{00000000-0005-0000-0000-000010780000}"/>
    <cellStyle name="Note 3 3 2 2 4" xfId="30733" xr:uid="{00000000-0005-0000-0000-000011780000}"/>
    <cellStyle name="Note 3 3 2 2 4 2" xfId="30734" xr:uid="{00000000-0005-0000-0000-000012780000}"/>
    <cellStyle name="Note 3 3 2 2 5" xfId="30735" xr:uid="{00000000-0005-0000-0000-000013780000}"/>
    <cellStyle name="Note 3 3 2 2 5 2" xfId="30736" xr:uid="{00000000-0005-0000-0000-000014780000}"/>
    <cellStyle name="Note 3 3 2 2 6" xfId="30737" xr:uid="{00000000-0005-0000-0000-000015780000}"/>
    <cellStyle name="Note 3 3 2 3" xfId="30738" xr:uid="{00000000-0005-0000-0000-000016780000}"/>
    <cellStyle name="Note 3 3 2 3 2" xfId="30739" xr:uid="{00000000-0005-0000-0000-000017780000}"/>
    <cellStyle name="Note 3 3 2 3 2 2" xfId="30740" xr:uid="{00000000-0005-0000-0000-000018780000}"/>
    <cellStyle name="Note 3 3 2 3 2 2 2" xfId="30741" xr:uid="{00000000-0005-0000-0000-000019780000}"/>
    <cellStyle name="Note 3 3 2 3 2 3" xfId="30742" xr:uid="{00000000-0005-0000-0000-00001A780000}"/>
    <cellStyle name="Note 3 3 2 3 2 3 2" xfId="30743" xr:uid="{00000000-0005-0000-0000-00001B780000}"/>
    <cellStyle name="Note 3 3 2 3 2 4" xfId="30744" xr:uid="{00000000-0005-0000-0000-00001C780000}"/>
    <cellStyle name="Note 3 3 2 3 3" xfId="30745" xr:uid="{00000000-0005-0000-0000-00001D780000}"/>
    <cellStyle name="Note 3 3 2 3 3 2" xfId="30746" xr:uid="{00000000-0005-0000-0000-00001E780000}"/>
    <cellStyle name="Note 3 3 2 3 3 2 2" xfId="30747" xr:uid="{00000000-0005-0000-0000-00001F780000}"/>
    <cellStyle name="Note 3 3 2 3 3 3" xfId="30748" xr:uid="{00000000-0005-0000-0000-000020780000}"/>
    <cellStyle name="Note 3 3 2 3 4" xfId="30749" xr:uid="{00000000-0005-0000-0000-000021780000}"/>
    <cellStyle name="Note 3 3 2 3 4 2" xfId="30750" xr:uid="{00000000-0005-0000-0000-000022780000}"/>
    <cellStyle name="Note 3 3 2 3 5" xfId="30751" xr:uid="{00000000-0005-0000-0000-000023780000}"/>
    <cellStyle name="Note 3 3 2 3 5 2" xfId="30752" xr:uid="{00000000-0005-0000-0000-000024780000}"/>
    <cellStyle name="Note 3 3 2 3 6" xfId="30753" xr:uid="{00000000-0005-0000-0000-000025780000}"/>
    <cellStyle name="Note 3 3 2 4" xfId="30754" xr:uid="{00000000-0005-0000-0000-000026780000}"/>
    <cellStyle name="Note 3 3 2 4 2" xfId="30755" xr:uid="{00000000-0005-0000-0000-000027780000}"/>
    <cellStyle name="Note 3 3 2 4 2 2" xfId="30756" xr:uid="{00000000-0005-0000-0000-000028780000}"/>
    <cellStyle name="Note 3 3 2 4 2 2 2" xfId="30757" xr:uid="{00000000-0005-0000-0000-000029780000}"/>
    <cellStyle name="Note 3 3 2 4 2 3" xfId="30758" xr:uid="{00000000-0005-0000-0000-00002A780000}"/>
    <cellStyle name="Note 3 3 2 4 2 3 2" xfId="30759" xr:uid="{00000000-0005-0000-0000-00002B780000}"/>
    <cellStyle name="Note 3 3 2 4 2 4" xfId="30760" xr:uid="{00000000-0005-0000-0000-00002C780000}"/>
    <cellStyle name="Note 3 3 2 4 3" xfId="30761" xr:uid="{00000000-0005-0000-0000-00002D780000}"/>
    <cellStyle name="Note 3 3 2 4 3 2" xfId="30762" xr:uid="{00000000-0005-0000-0000-00002E780000}"/>
    <cellStyle name="Note 3 3 2 4 3 2 2" xfId="30763" xr:uid="{00000000-0005-0000-0000-00002F780000}"/>
    <cellStyle name="Note 3 3 2 4 3 3" xfId="30764" xr:uid="{00000000-0005-0000-0000-000030780000}"/>
    <cellStyle name="Note 3 3 2 4 4" xfId="30765" xr:uid="{00000000-0005-0000-0000-000031780000}"/>
    <cellStyle name="Note 3 3 2 4 4 2" xfId="30766" xr:uid="{00000000-0005-0000-0000-000032780000}"/>
    <cellStyle name="Note 3 3 2 4 5" xfId="30767" xr:uid="{00000000-0005-0000-0000-000033780000}"/>
    <cellStyle name="Note 3 3 2 4 5 2" xfId="30768" xr:uid="{00000000-0005-0000-0000-000034780000}"/>
    <cellStyle name="Note 3 3 2 4 6" xfId="30769" xr:uid="{00000000-0005-0000-0000-000035780000}"/>
    <cellStyle name="Note 3 3 2 5" xfId="30770" xr:uid="{00000000-0005-0000-0000-000036780000}"/>
    <cellStyle name="Note 3 3 2 5 2" xfId="30771" xr:uid="{00000000-0005-0000-0000-000037780000}"/>
    <cellStyle name="Note 3 3 2 5 2 2" xfId="30772" xr:uid="{00000000-0005-0000-0000-000038780000}"/>
    <cellStyle name="Note 3 3 2 5 2 2 2" xfId="30773" xr:uid="{00000000-0005-0000-0000-000039780000}"/>
    <cellStyle name="Note 3 3 2 5 2 3" xfId="30774" xr:uid="{00000000-0005-0000-0000-00003A780000}"/>
    <cellStyle name="Note 3 3 2 5 2 3 2" xfId="30775" xr:uid="{00000000-0005-0000-0000-00003B780000}"/>
    <cellStyle name="Note 3 3 2 5 2 4" xfId="30776" xr:uid="{00000000-0005-0000-0000-00003C780000}"/>
    <cellStyle name="Note 3 3 2 5 3" xfId="30777" xr:uid="{00000000-0005-0000-0000-00003D780000}"/>
    <cellStyle name="Note 3 3 2 5 3 2" xfId="30778" xr:uid="{00000000-0005-0000-0000-00003E780000}"/>
    <cellStyle name="Note 3 3 2 5 3 2 2" xfId="30779" xr:uid="{00000000-0005-0000-0000-00003F780000}"/>
    <cellStyle name="Note 3 3 2 5 3 3" xfId="30780" xr:uid="{00000000-0005-0000-0000-000040780000}"/>
    <cellStyle name="Note 3 3 2 5 4" xfId="30781" xr:uid="{00000000-0005-0000-0000-000041780000}"/>
    <cellStyle name="Note 3 3 2 5 4 2" xfId="30782" xr:uid="{00000000-0005-0000-0000-000042780000}"/>
    <cellStyle name="Note 3 3 2 5 5" xfId="30783" xr:uid="{00000000-0005-0000-0000-000043780000}"/>
    <cellStyle name="Note 3 3 2 5 5 2" xfId="30784" xr:uid="{00000000-0005-0000-0000-000044780000}"/>
    <cellStyle name="Note 3 3 2 5 6" xfId="30785" xr:uid="{00000000-0005-0000-0000-000045780000}"/>
    <cellStyle name="Note 3 3 2 6" xfId="30786" xr:uid="{00000000-0005-0000-0000-000046780000}"/>
    <cellStyle name="Note 3 3 2 6 2" xfId="30787" xr:uid="{00000000-0005-0000-0000-000047780000}"/>
    <cellStyle name="Note 3 3 2 6 2 2" xfId="30788" xr:uid="{00000000-0005-0000-0000-000048780000}"/>
    <cellStyle name="Note 3 3 2 6 2 2 2" xfId="30789" xr:uid="{00000000-0005-0000-0000-000049780000}"/>
    <cellStyle name="Note 3 3 2 6 2 3" xfId="30790" xr:uid="{00000000-0005-0000-0000-00004A780000}"/>
    <cellStyle name="Note 3 3 2 6 2 3 2" xfId="30791" xr:uid="{00000000-0005-0000-0000-00004B780000}"/>
    <cellStyle name="Note 3 3 2 6 2 4" xfId="30792" xr:uid="{00000000-0005-0000-0000-00004C780000}"/>
    <cellStyle name="Note 3 3 2 6 3" xfId="30793" xr:uid="{00000000-0005-0000-0000-00004D780000}"/>
    <cellStyle name="Note 3 3 2 6 3 2" xfId="30794" xr:uid="{00000000-0005-0000-0000-00004E780000}"/>
    <cellStyle name="Note 3 3 2 6 4" xfId="30795" xr:uid="{00000000-0005-0000-0000-00004F780000}"/>
    <cellStyle name="Note 3 3 2 6 4 2" xfId="30796" xr:uid="{00000000-0005-0000-0000-000050780000}"/>
    <cellStyle name="Note 3 3 2 6 5" xfId="30797" xr:uid="{00000000-0005-0000-0000-000051780000}"/>
    <cellStyle name="Note 3 3 2 7" xfId="30798" xr:uid="{00000000-0005-0000-0000-000052780000}"/>
    <cellStyle name="Note 3 3 2 7 2" xfId="30799" xr:uid="{00000000-0005-0000-0000-000053780000}"/>
    <cellStyle name="Note 3 3 2 7 2 2" xfId="30800" xr:uid="{00000000-0005-0000-0000-000054780000}"/>
    <cellStyle name="Note 3 3 2 7 3" xfId="30801" xr:uid="{00000000-0005-0000-0000-000055780000}"/>
    <cellStyle name="Note 3 3 2 7 3 2" xfId="30802" xr:uid="{00000000-0005-0000-0000-000056780000}"/>
    <cellStyle name="Note 3 3 2 7 4" xfId="30803" xr:uid="{00000000-0005-0000-0000-000057780000}"/>
    <cellStyle name="Note 3 3 2 8" xfId="30804" xr:uid="{00000000-0005-0000-0000-000058780000}"/>
    <cellStyle name="Note 3 3 2 8 2" xfId="30805" xr:uid="{00000000-0005-0000-0000-000059780000}"/>
    <cellStyle name="Note 3 3 2 8 2 2" xfId="30806" xr:uid="{00000000-0005-0000-0000-00005A780000}"/>
    <cellStyle name="Note 3 3 2 8 3" xfId="30807" xr:uid="{00000000-0005-0000-0000-00005B780000}"/>
    <cellStyle name="Note 3 3 2 8 3 2" xfId="30808" xr:uid="{00000000-0005-0000-0000-00005C780000}"/>
    <cellStyle name="Note 3 3 2 8 4" xfId="30809" xr:uid="{00000000-0005-0000-0000-00005D780000}"/>
    <cellStyle name="Note 3 3 2 9" xfId="30810" xr:uid="{00000000-0005-0000-0000-00005E780000}"/>
    <cellStyle name="Note 3 3 2 9 2" xfId="30811" xr:uid="{00000000-0005-0000-0000-00005F780000}"/>
    <cellStyle name="Note 3 3 2 9 2 2" xfId="30812" xr:uid="{00000000-0005-0000-0000-000060780000}"/>
    <cellStyle name="Note 3 3 2 9 3" xfId="30813" xr:uid="{00000000-0005-0000-0000-000061780000}"/>
    <cellStyle name="Note 3 3 3" xfId="30814" xr:uid="{00000000-0005-0000-0000-000062780000}"/>
    <cellStyle name="Note 3 3 3 10" xfId="30815" xr:uid="{00000000-0005-0000-0000-000063780000}"/>
    <cellStyle name="Note 3 3 3 10 2" xfId="30816" xr:uid="{00000000-0005-0000-0000-000064780000}"/>
    <cellStyle name="Note 3 3 3 11" xfId="30817" xr:uid="{00000000-0005-0000-0000-000065780000}"/>
    <cellStyle name="Note 3 3 3 11 2" xfId="30818" xr:uid="{00000000-0005-0000-0000-000066780000}"/>
    <cellStyle name="Note 3 3 3 12" xfId="30819" xr:uid="{00000000-0005-0000-0000-000067780000}"/>
    <cellStyle name="Note 3 3 3 2" xfId="30820" xr:uid="{00000000-0005-0000-0000-000068780000}"/>
    <cellStyle name="Note 3 3 3 2 2" xfId="30821" xr:uid="{00000000-0005-0000-0000-000069780000}"/>
    <cellStyle name="Note 3 3 3 2 2 2" xfId="30822" xr:uid="{00000000-0005-0000-0000-00006A780000}"/>
    <cellStyle name="Note 3 3 3 2 2 2 2" xfId="30823" xr:uid="{00000000-0005-0000-0000-00006B780000}"/>
    <cellStyle name="Note 3 3 3 2 2 3" xfId="30824" xr:uid="{00000000-0005-0000-0000-00006C780000}"/>
    <cellStyle name="Note 3 3 3 2 2 3 2" xfId="30825" xr:uid="{00000000-0005-0000-0000-00006D780000}"/>
    <cellStyle name="Note 3 3 3 2 2 4" xfId="30826" xr:uid="{00000000-0005-0000-0000-00006E780000}"/>
    <cellStyle name="Note 3 3 3 2 3" xfId="30827" xr:uid="{00000000-0005-0000-0000-00006F780000}"/>
    <cellStyle name="Note 3 3 3 2 3 2" xfId="30828" xr:uid="{00000000-0005-0000-0000-000070780000}"/>
    <cellStyle name="Note 3 3 3 2 3 2 2" xfId="30829" xr:uid="{00000000-0005-0000-0000-000071780000}"/>
    <cellStyle name="Note 3 3 3 2 3 3" xfId="30830" xr:uid="{00000000-0005-0000-0000-000072780000}"/>
    <cellStyle name="Note 3 3 3 2 4" xfId="30831" xr:uid="{00000000-0005-0000-0000-000073780000}"/>
    <cellStyle name="Note 3 3 3 2 4 2" xfId="30832" xr:uid="{00000000-0005-0000-0000-000074780000}"/>
    <cellStyle name="Note 3 3 3 2 5" xfId="30833" xr:uid="{00000000-0005-0000-0000-000075780000}"/>
    <cellStyle name="Note 3 3 3 2 5 2" xfId="30834" xr:uid="{00000000-0005-0000-0000-000076780000}"/>
    <cellStyle name="Note 3 3 3 2 6" xfId="30835" xr:uid="{00000000-0005-0000-0000-000077780000}"/>
    <cellStyle name="Note 3 3 3 3" xfId="30836" xr:uid="{00000000-0005-0000-0000-000078780000}"/>
    <cellStyle name="Note 3 3 3 3 2" xfId="30837" xr:uid="{00000000-0005-0000-0000-000079780000}"/>
    <cellStyle name="Note 3 3 3 3 2 2" xfId="30838" xr:uid="{00000000-0005-0000-0000-00007A780000}"/>
    <cellStyle name="Note 3 3 3 3 2 2 2" xfId="30839" xr:uid="{00000000-0005-0000-0000-00007B780000}"/>
    <cellStyle name="Note 3 3 3 3 2 3" xfId="30840" xr:uid="{00000000-0005-0000-0000-00007C780000}"/>
    <cellStyle name="Note 3 3 3 3 2 3 2" xfId="30841" xr:uid="{00000000-0005-0000-0000-00007D780000}"/>
    <cellStyle name="Note 3 3 3 3 2 4" xfId="30842" xr:uid="{00000000-0005-0000-0000-00007E780000}"/>
    <cellStyle name="Note 3 3 3 3 3" xfId="30843" xr:uid="{00000000-0005-0000-0000-00007F780000}"/>
    <cellStyle name="Note 3 3 3 3 3 2" xfId="30844" xr:uid="{00000000-0005-0000-0000-000080780000}"/>
    <cellStyle name="Note 3 3 3 3 3 2 2" xfId="30845" xr:uid="{00000000-0005-0000-0000-000081780000}"/>
    <cellStyle name="Note 3 3 3 3 3 3" xfId="30846" xr:uid="{00000000-0005-0000-0000-000082780000}"/>
    <cellStyle name="Note 3 3 3 3 4" xfId="30847" xr:uid="{00000000-0005-0000-0000-000083780000}"/>
    <cellStyle name="Note 3 3 3 3 4 2" xfId="30848" xr:uid="{00000000-0005-0000-0000-000084780000}"/>
    <cellStyle name="Note 3 3 3 3 5" xfId="30849" xr:uid="{00000000-0005-0000-0000-000085780000}"/>
    <cellStyle name="Note 3 3 3 3 5 2" xfId="30850" xr:uid="{00000000-0005-0000-0000-000086780000}"/>
    <cellStyle name="Note 3 3 3 3 6" xfId="30851" xr:uid="{00000000-0005-0000-0000-000087780000}"/>
    <cellStyle name="Note 3 3 3 4" xfId="30852" xr:uid="{00000000-0005-0000-0000-000088780000}"/>
    <cellStyle name="Note 3 3 3 4 2" xfId="30853" xr:uid="{00000000-0005-0000-0000-000089780000}"/>
    <cellStyle name="Note 3 3 3 4 2 2" xfId="30854" xr:uid="{00000000-0005-0000-0000-00008A780000}"/>
    <cellStyle name="Note 3 3 3 4 2 2 2" xfId="30855" xr:uid="{00000000-0005-0000-0000-00008B780000}"/>
    <cellStyle name="Note 3 3 3 4 2 3" xfId="30856" xr:uid="{00000000-0005-0000-0000-00008C780000}"/>
    <cellStyle name="Note 3 3 3 4 2 3 2" xfId="30857" xr:uid="{00000000-0005-0000-0000-00008D780000}"/>
    <cellStyle name="Note 3 3 3 4 2 4" xfId="30858" xr:uid="{00000000-0005-0000-0000-00008E780000}"/>
    <cellStyle name="Note 3 3 3 4 3" xfId="30859" xr:uid="{00000000-0005-0000-0000-00008F780000}"/>
    <cellStyle name="Note 3 3 3 4 3 2" xfId="30860" xr:uid="{00000000-0005-0000-0000-000090780000}"/>
    <cellStyle name="Note 3 3 3 4 3 2 2" xfId="30861" xr:uid="{00000000-0005-0000-0000-000091780000}"/>
    <cellStyle name="Note 3 3 3 4 3 3" xfId="30862" xr:uid="{00000000-0005-0000-0000-000092780000}"/>
    <cellStyle name="Note 3 3 3 4 4" xfId="30863" xr:uid="{00000000-0005-0000-0000-000093780000}"/>
    <cellStyle name="Note 3 3 3 4 4 2" xfId="30864" xr:uid="{00000000-0005-0000-0000-000094780000}"/>
    <cellStyle name="Note 3 3 3 4 5" xfId="30865" xr:uid="{00000000-0005-0000-0000-000095780000}"/>
    <cellStyle name="Note 3 3 3 4 5 2" xfId="30866" xr:uid="{00000000-0005-0000-0000-000096780000}"/>
    <cellStyle name="Note 3 3 3 4 6" xfId="30867" xr:uid="{00000000-0005-0000-0000-000097780000}"/>
    <cellStyle name="Note 3 3 3 5" xfId="30868" xr:uid="{00000000-0005-0000-0000-000098780000}"/>
    <cellStyle name="Note 3 3 3 5 2" xfId="30869" xr:uid="{00000000-0005-0000-0000-000099780000}"/>
    <cellStyle name="Note 3 3 3 5 2 2" xfId="30870" xr:uid="{00000000-0005-0000-0000-00009A780000}"/>
    <cellStyle name="Note 3 3 3 5 2 2 2" xfId="30871" xr:uid="{00000000-0005-0000-0000-00009B780000}"/>
    <cellStyle name="Note 3 3 3 5 2 3" xfId="30872" xr:uid="{00000000-0005-0000-0000-00009C780000}"/>
    <cellStyle name="Note 3 3 3 5 2 3 2" xfId="30873" xr:uid="{00000000-0005-0000-0000-00009D780000}"/>
    <cellStyle name="Note 3 3 3 5 2 4" xfId="30874" xr:uid="{00000000-0005-0000-0000-00009E780000}"/>
    <cellStyle name="Note 3 3 3 5 3" xfId="30875" xr:uid="{00000000-0005-0000-0000-00009F780000}"/>
    <cellStyle name="Note 3 3 3 5 3 2" xfId="30876" xr:uid="{00000000-0005-0000-0000-0000A0780000}"/>
    <cellStyle name="Note 3 3 3 5 3 2 2" xfId="30877" xr:uid="{00000000-0005-0000-0000-0000A1780000}"/>
    <cellStyle name="Note 3 3 3 5 3 3" xfId="30878" xr:uid="{00000000-0005-0000-0000-0000A2780000}"/>
    <cellStyle name="Note 3 3 3 5 4" xfId="30879" xr:uid="{00000000-0005-0000-0000-0000A3780000}"/>
    <cellStyle name="Note 3 3 3 5 4 2" xfId="30880" xr:uid="{00000000-0005-0000-0000-0000A4780000}"/>
    <cellStyle name="Note 3 3 3 5 5" xfId="30881" xr:uid="{00000000-0005-0000-0000-0000A5780000}"/>
    <cellStyle name="Note 3 3 3 5 5 2" xfId="30882" xr:uid="{00000000-0005-0000-0000-0000A6780000}"/>
    <cellStyle name="Note 3 3 3 5 6" xfId="30883" xr:uid="{00000000-0005-0000-0000-0000A7780000}"/>
    <cellStyle name="Note 3 3 3 6" xfId="30884" xr:uid="{00000000-0005-0000-0000-0000A8780000}"/>
    <cellStyle name="Note 3 3 3 6 2" xfId="30885" xr:uid="{00000000-0005-0000-0000-0000A9780000}"/>
    <cellStyle name="Note 3 3 3 6 2 2" xfId="30886" xr:uid="{00000000-0005-0000-0000-0000AA780000}"/>
    <cellStyle name="Note 3 3 3 6 2 2 2" xfId="30887" xr:uid="{00000000-0005-0000-0000-0000AB780000}"/>
    <cellStyle name="Note 3 3 3 6 2 3" xfId="30888" xr:uid="{00000000-0005-0000-0000-0000AC780000}"/>
    <cellStyle name="Note 3 3 3 6 2 3 2" xfId="30889" xr:uid="{00000000-0005-0000-0000-0000AD780000}"/>
    <cellStyle name="Note 3 3 3 6 2 4" xfId="30890" xr:uid="{00000000-0005-0000-0000-0000AE780000}"/>
    <cellStyle name="Note 3 3 3 6 3" xfId="30891" xr:uid="{00000000-0005-0000-0000-0000AF780000}"/>
    <cellStyle name="Note 3 3 3 6 3 2" xfId="30892" xr:uid="{00000000-0005-0000-0000-0000B0780000}"/>
    <cellStyle name="Note 3 3 3 6 4" xfId="30893" xr:uid="{00000000-0005-0000-0000-0000B1780000}"/>
    <cellStyle name="Note 3 3 3 6 4 2" xfId="30894" xr:uid="{00000000-0005-0000-0000-0000B2780000}"/>
    <cellStyle name="Note 3 3 3 6 5" xfId="30895" xr:uid="{00000000-0005-0000-0000-0000B3780000}"/>
    <cellStyle name="Note 3 3 3 7" xfId="30896" xr:uid="{00000000-0005-0000-0000-0000B4780000}"/>
    <cellStyle name="Note 3 3 3 7 2" xfId="30897" xr:uid="{00000000-0005-0000-0000-0000B5780000}"/>
    <cellStyle name="Note 3 3 3 7 2 2" xfId="30898" xr:uid="{00000000-0005-0000-0000-0000B6780000}"/>
    <cellStyle name="Note 3 3 3 7 3" xfId="30899" xr:uid="{00000000-0005-0000-0000-0000B7780000}"/>
    <cellStyle name="Note 3 3 3 7 3 2" xfId="30900" xr:uid="{00000000-0005-0000-0000-0000B8780000}"/>
    <cellStyle name="Note 3 3 3 7 4" xfId="30901" xr:uid="{00000000-0005-0000-0000-0000B9780000}"/>
    <cellStyle name="Note 3 3 3 8" xfId="30902" xr:uid="{00000000-0005-0000-0000-0000BA780000}"/>
    <cellStyle name="Note 3 3 3 8 2" xfId="30903" xr:uid="{00000000-0005-0000-0000-0000BB780000}"/>
    <cellStyle name="Note 3 3 3 8 2 2" xfId="30904" xr:uid="{00000000-0005-0000-0000-0000BC780000}"/>
    <cellStyle name="Note 3 3 3 8 3" xfId="30905" xr:uid="{00000000-0005-0000-0000-0000BD780000}"/>
    <cellStyle name="Note 3 3 3 8 3 2" xfId="30906" xr:uid="{00000000-0005-0000-0000-0000BE780000}"/>
    <cellStyle name="Note 3 3 3 8 4" xfId="30907" xr:uid="{00000000-0005-0000-0000-0000BF780000}"/>
    <cellStyle name="Note 3 3 3 9" xfId="30908" xr:uid="{00000000-0005-0000-0000-0000C0780000}"/>
    <cellStyle name="Note 3 3 3 9 2" xfId="30909" xr:uid="{00000000-0005-0000-0000-0000C1780000}"/>
    <cellStyle name="Note 3 3 3 9 2 2" xfId="30910" xr:uid="{00000000-0005-0000-0000-0000C2780000}"/>
    <cellStyle name="Note 3 3 3 9 3" xfId="30911" xr:uid="{00000000-0005-0000-0000-0000C3780000}"/>
    <cellStyle name="Note 3 3 4" xfId="30912" xr:uid="{00000000-0005-0000-0000-0000C4780000}"/>
    <cellStyle name="Note 3 3 4 2" xfId="30913" xr:uid="{00000000-0005-0000-0000-0000C5780000}"/>
    <cellStyle name="Note 3 3 4 2 2" xfId="30914" xr:uid="{00000000-0005-0000-0000-0000C6780000}"/>
    <cellStyle name="Note 3 3 4 2 2 2" xfId="30915" xr:uid="{00000000-0005-0000-0000-0000C7780000}"/>
    <cellStyle name="Note 3 3 4 2 3" xfId="30916" xr:uid="{00000000-0005-0000-0000-0000C8780000}"/>
    <cellStyle name="Note 3 3 4 3" xfId="30917" xr:uid="{00000000-0005-0000-0000-0000C9780000}"/>
    <cellStyle name="Note 3 3 4 3 2" xfId="30918" xr:uid="{00000000-0005-0000-0000-0000CA780000}"/>
    <cellStyle name="Note 3 3 4 3 2 2" xfId="30919" xr:uid="{00000000-0005-0000-0000-0000CB780000}"/>
    <cellStyle name="Note 3 3 4 3 3" xfId="30920" xr:uid="{00000000-0005-0000-0000-0000CC780000}"/>
    <cellStyle name="Note 3 3 4 4" xfId="30921" xr:uid="{00000000-0005-0000-0000-0000CD780000}"/>
    <cellStyle name="Note 3 3 4 4 2" xfId="30922" xr:uid="{00000000-0005-0000-0000-0000CE780000}"/>
    <cellStyle name="Note 3 3 4 4 2 2" xfId="30923" xr:uid="{00000000-0005-0000-0000-0000CF780000}"/>
    <cellStyle name="Note 3 3 4 4 3" xfId="30924" xr:uid="{00000000-0005-0000-0000-0000D0780000}"/>
    <cellStyle name="Note 3 3 4 5" xfId="30925" xr:uid="{00000000-0005-0000-0000-0000D1780000}"/>
    <cellStyle name="Note 3 3 4 5 2" xfId="30926" xr:uid="{00000000-0005-0000-0000-0000D2780000}"/>
    <cellStyle name="Note 3 3 4 5 2 2" xfId="30927" xr:uid="{00000000-0005-0000-0000-0000D3780000}"/>
    <cellStyle name="Note 3 3 4 5 3" xfId="30928" xr:uid="{00000000-0005-0000-0000-0000D4780000}"/>
    <cellStyle name="Note 3 3 4 6" xfId="30929" xr:uid="{00000000-0005-0000-0000-0000D5780000}"/>
    <cellStyle name="Note 3 3 4 6 2" xfId="30930" xr:uid="{00000000-0005-0000-0000-0000D6780000}"/>
    <cellStyle name="Note 3 3 4 6 2 2" xfId="30931" xr:uid="{00000000-0005-0000-0000-0000D7780000}"/>
    <cellStyle name="Note 3 3 4 6 3" xfId="30932" xr:uid="{00000000-0005-0000-0000-0000D8780000}"/>
    <cellStyle name="Note 3 3 4 7" xfId="30933" xr:uid="{00000000-0005-0000-0000-0000D9780000}"/>
    <cellStyle name="Note 3 3 4 7 2" xfId="30934" xr:uid="{00000000-0005-0000-0000-0000DA780000}"/>
    <cellStyle name="Note 3 3 4 8" xfId="30935" xr:uid="{00000000-0005-0000-0000-0000DB780000}"/>
    <cellStyle name="Note 3 3 4 8 2" xfId="30936" xr:uid="{00000000-0005-0000-0000-0000DC780000}"/>
    <cellStyle name="Note 3 3 4 9" xfId="30937" xr:uid="{00000000-0005-0000-0000-0000DD780000}"/>
    <cellStyle name="Note 3 3 5" xfId="30938" xr:uid="{00000000-0005-0000-0000-0000DE780000}"/>
    <cellStyle name="Note 3 3 5 2" xfId="30939" xr:uid="{00000000-0005-0000-0000-0000DF780000}"/>
    <cellStyle name="Note 3 3 5 2 2" xfId="30940" xr:uid="{00000000-0005-0000-0000-0000E0780000}"/>
    <cellStyle name="Note 3 3 5 2 2 2" xfId="30941" xr:uid="{00000000-0005-0000-0000-0000E1780000}"/>
    <cellStyle name="Note 3 3 5 2 3" xfId="30942" xr:uid="{00000000-0005-0000-0000-0000E2780000}"/>
    <cellStyle name="Note 3 3 5 3" xfId="30943" xr:uid="{00000000-0005-0000-0000-0000E3780000}"/>
    <cellStyle name="Note 3 3 5 3 2" xfId="30944" xr:uid="{00000000-0005-0000-0000-0000E4780000}"/>
    <cellStyle name="Note 3 3 5 4" xfId="30945" xr:uid="{00000000-0005-0000-0000-0000E5780000}"/>
    <cellStyle name="Note 3 3 5 4 2" xfId="30946" xr:uid="{00000000-0005-0000-0000-0000E6780000}"/>
    <cellStyle name="Note 3 3 5 5" xfId="30947" xr:uid="{00000000-0005-0000-0000-0000E7780000}"/>
    <cellStyle name="Note 3 3 6" xfId="30948" xr:uid="{00000000-0005-0000-0000-0000E8780000}"/>
    <cellStyle name="Note 3 3 6 2" xfId="30949" xr:uid="{00000000-0005-0000-0000-0000E9780000}"/>
    <cellStyle name="Note 3 3 7" xfId="30950" xr:uid="{00000000-0005-0000-0000-0000EA780000}"/>
    <cellStyle name="Note 3 4" xfId="30951" xr:uid="{00000000-0005-0000-0000-0000EB780000}"/>
    <cellStyle name="Note 3 4 10" xfId="30952" xr:uid="{00000000-0005-0000-0000-0000EC780000}"/>
    <cellStyle name="Note 3 4 10 2" xfId="30953" xr:uid="{00000000-0005-0000-0000-0000ED780000}"/>
    <cellStyle name="Note 3 4 11" xfId="30954" xr:uid="{00000000-0005-0000-0000-0000EE780000}"/>
    <cellStyle name="Note 3 4 11 2" xfId="30955" xr:uid="{00000000-0005-0000-0000-0000EF780000}"/>
    <cellStyle name="Note 3 4 12" xfId="30956" xr:uid="{00000000-0005-0000-0000-0000F0780000}"/>
    <cellStyle name="Note 3 4 2" xfId="30957" xr:uid="{00000000-0005-0000-0000-0000F1780000}"/>
    <cellStyle name="Note 3 4 2 2" xfId="30958" xr:uid="{00000000-0005-0000-0000-0000F2780000}"/>
    <cellStyle name="Note 3 4 2 2 2" xfId="30959" xr:uid="{00000000-0005-0000-0000-0000F3780000}"/>
    <cellStyle name="Note 3 4 2 2 2 2" xfId="30960" xr:uid="{00000000-0005-0000-0000-0000F4780000}"/>
    <cellStyle name="Note 3 4 2 2 3" xfId="30961" xr:uid="{00000000-0005-0000-0000-0000F5780000}"/>
    <cellStyle name="Note 3 4 2 2 3 2" xfId="30962" xr:uid="{00000000-0005-0000-0000-0000F6780000}"/>
    <cellStyle name="Note 3 4 2 2 4" xfId="30963" xr:uid="{00000000-0005-0000-0000-0000F7780000}"/>
    <cellStyle name="Note 3 4 2 3" xfId="30964" xr:uid="{00000000-0005-0000-0000-0000F8780000}"/>
    <cellStyle name="Note 3 4 2 3 2" xfId="30965" xr:uid="{00000000-0005-0000-0000-0000F9780000}"/>
    <cellStyle name="Note 3 4 2 3 2 2" xfId="30966" xr:uid="{00000000-0005-0000-0000-0000FA780000}"/>
    <cellStyle name="Note 3 4 2 3 3" xfId="30967" xr:uid="{00000000-0005-0000-0000-0000FB780000}"/>
    <cellStyle name="Note 3 4 2 4" xfId="30968" xr:uid="{00000000-0005-0000-0000-0000FC780000}"/>
    <cellStyle name="Note 3 4 2 4 2" xfId="30969" xr:uid="{00000000-0005-0000-0000-0000FD780000}"/>
    <cellStyle name="Note 3 4 2 5" xfId="30970" xr:uid="{00000000-0005-0000-0000-0000FE780000}"/>
    <cellStyle name="Note 3 4 2 5 2" xfId="30971" xr:uid="{00000000-0005-0000-0000-0000FF780000}"/>
    <cellStyle name="Note 3 4 2 6" xfId="30972" xr:uid="{00000000-0005-0000-0000-000000790000}"/>
    <cellStyle name="Note 3 4 3" xfId="30973" xr:uid="{00000000-0005-0000-0000-000001790000}"/>
    <cellStyle name="Note 3 4 3 2" xfId="30974" xr:uid="{00000000-0005-0000-0000-000002790000}"/>
    <cellStyle name="Note 3 4 3 2 2" xfId="30975" xr:uid="{00000000-0005-0000-0000-000003790000}"/>
    <cellStyle name="Note 3 4 3 2 2 2" xfId="30976" xr:uid="{00000000-0005-0000-0000-000004790000}"/>
    <cellStyle name="Note 3 4 3 2 3" xfId="30977" xr:uid="{00000000-0005-0000-0000-000005790000}"/>
    <cellStyle name="Note 3 4 3 2 3 2" xfId="30978" xr:uid="{00000000-0005-0000-0000-000006790000}"/>
    <cellStyle name="Note 3 4 3 2 4" xfId="30979" xr:uid="{00000000-0005-0000-0000-000007790000}"/>
    <cellStyle name="Note 3 4 3 3" xfId="30980" xr:uid="{00000000-0005-0000-0000-000008790000}"/>
    <cellStyle name="Note 3 4 3 3 2" xfId="30981" xr:uid="{00000000-0005-0000-0000-000009790000}"/>
    <cellStyle name="Note 3 4 3 3 2 2" xfId="30982" xr:uid="{00000000-0005-0000-0000-00000A790000}"/>
    <cellStyle name="Note 3 4 3 3 3" xfId="30983" xr:uid="{00000000-0005-0000-0000-00000B790000}"/>
    <cellStyle name="Note 3 4 3 4" xfId="30984" xr:uid="{00000000-0005-0000-0000-00000C790000}"/>
    <cellStyle name="Note 3 4 3 4 2" xfId="30985" xr:uid="{00000000-0005-0000-0000-00000D790000}"/>
    <cellStyle name="Note 3 4 3 5" xfId="30986" xr:uid="{00000000-0005-0000-0000-00000E790000}"/>
    <cellStyle name="Note 3 4 3 5 2" xfId="30987" xr:uid="{00000000-0005-0000-0000-00000F790000}"/>
    <cellStyle name="Note 3 4 3 6" xfId="30988" xr:uid="{00000000-0005-0000-0000-000010790000}"/>
    <cellStyle name="Note 3 4 4" xfId="30989" xr:uid="{00000000-0005-0000-0000-000011790000}"/>
    <cellStyle name="Note 3 4 4 2" xfId="30990" xr:uid="{00000000-0005-0000-0000-000012790000}"/>
    <cellStyle name="Note 3 4 4 2 2" xfId="30991" xr:uid="{00000000-0005-0000-0000-000013790000}"/>
    <cellStyle name="Note 3 4 4 2 2 2" xfId="30992" xr:uid="{00000000-0005-0000-0000-000014790000}"/>
    <cellStyle name="Note 3 4 4 2 3" xfId="30993" xr:uid="{00000000-0005-0000-0000-000015790000}"/>
    <cellStyle name="Note 3 4 4 2 3 2" xfId="30994" xr:uid="{00000000-0005-0000-0000-000016790000}"/>
    <cellStyle name="Note 3 4 4 2 4" xfId="30995" xr:uid="{00000000-0005-0000-0000-000017790000}"/>
    <cellStyle name="Note 3 4 4 3" xfId="30996" xr:uid="{00000000-0005-0000-0000-000018790000}"/>
    <cellStyle name="Note 3 4 4 3 2" xfId="30997" xr:uid="{00000000-0005-0000-0000-000019790000}"/>
    <cellStyle name="Note 3 4 4 3 2 2" xfId="30998" xr:uid="{00000000-0005-0000-0000-00001A790000}"/>
    <cellStyle name="Note 3 4 4 3 3" xfId="30999" xr:uid="{00000000-0005-0000-0000-00001B790000}"/>
    <cellStyle name="Note 3 4 4 4" xfId="31000" xr:uid="{00000000-0005-0000-0000-00001C790000}"/>
    <cellStyle name="Note 3 4 4 4 2" xfId="31001" xr:uid="{00000000-0005-0000-0000-00001D790000}"/>
    <cellStyle name="Note 3 4 4 5" xfId="31002" xr:uid="{00000000-0005-0000-0000-00001E790000}"/>
    <cellStyle name="Note 3 4 4 5 2" xfId="31003" xr:uid="{00000000-0005-0000-0000-00001F790000}"/>
    <cellStyle name="Note 3 4 4 6" xfId="31004" xr:uid="{00000000-0005-0000-0000-000020790000}"/>
    <cellStyle name="Note 3 4 5" xfId="31005" xr:uid="{00000000-0005-0000-0000-000021790000}"/>
    <cellStyle name="Note 3 4 5 2" xfId="31006" xr:uid="{00000000-0005-0000-0000-000022790000}"/>
    <cellStyle name="Note 3 4 5 2 2" xfId="31007" xr:uid="{00000000-0005-0000-0000-000023790000}"/>
    <cellStyle name="Note 3 4 5 2 2 2" xfId="31008" xr:uid="{00000000-0005-0000-0000-000024790000}"/>
    <cellStyle name="Note 3 4 5 2 3" xfId="31009" xr:uid="{00000000-0005-0000-0000-000025790000}"/>
    <cellStyle name="Note 3 4 5 2 3 2" xfId="31010" xr:uid="{00000000-0005-0000-0000-000026790000}"/>
    <cellStyle name="Note 3 4 5 2 4" xfId="31011" xr:uid="{00000000-0005-0000-0000-000027790000}"/>
    <cellStyle name="Note 3 4 5 3" xfId="31012" xr:uid="{00000000-0005-0000-0000-000028790000}"/>
    <cellStyle name="Note 3 4 5 3 2" xfId="31013" xr:uid="{00000000-0005-0000-0000-000029790000}"/>
    <cellStyle name="Note 3 4 5 3 2 2" xfId="31014" xr:uid="{00000000-0005-0000-0000-00002A790000}"/>
    <cellStyle name="Note 3 4 5 3 3" xfId="31015" xr:uid="{00000000-0005-0000-0000-00002B790000}"/>
    <cellStyle name="Note 3 4 5 4" xfId="31016" xr:uid="{00000000-0005-0000-0000-00002C790000}"/>
    <cellStyle name="Note 3 4 5 4 2" xfId="31017" xr:uid="{00000000-0005-0000-0000-00002D790000}"/>
    <cellStyle name="Note 3 4 5 5" xfId="31018" xr:uid="{00000000-0005-0000-0000-00002E790000}"/>
    <cellStyle name="Note 3 4 5 5 2" xfId="31019" xr:uid="{00000000-0005-0000-0000-00002F790000}"/>
    <cellStyle name="Note 3 4 5 6" xfId="31020" xr:uid="{00000000-0005-0000-0000-000030790000}"/>
    <cellStyle name="Note 3 4 6" xfId="31021" xr:uid="{00000000-0005-0000-0000-000031790000}"/>
    <cellStyle name="Note 3 4 6 2" xfId="31022" xr:uid="{00000000-0005-0000-0000-000032790000}"/>
    <cellStyle name="Note 3 4 6 2 2" xfId="31023" xr:uid="{00000000-0005-0000-0000-000033790000}"/>
    <cellStyle name="Note 3 4 6 2 2 2" xfId="31024" xr:uid="{00000000-0005-0000-0000-000034790000}"/>
    <cellStyle name="Note 3 4 6 2 3" xfId="31025" xr:uid="{00000000-0005-0000-0000-000035790000}"/>
    <cellStyle name="Note 3 4 6 2 3 2" xfId="31026" xr:uid="{00000000-0005-0000-0000-000036790000}"/>
    <cellStyle name="Note 3 4 6 2 4" xfId="31027" xr:uid="{00000000-0005-0000-0000-000037790000}"/>
    <cellStyle name="Note 3 4 6 3" xfId="31028" xr:uid="{00000000-0005-0000-0000-000038790000}"/>
    <cellStyle name="Note 3 4 6 3 2" xfId="31029" xr:uid="{00000000-0005-0000-0000-000039790000}"/>
    <cellStyle name="Note 3 4 6 4" xfId="31030" xr:uid="{00000000-0005-0000-0000-00003A790000}"/>
    <cellStyle name="Note 3 4 6 4 2" xfId="31031" xr:uid="{00000000-0005-0000-0000-00003B790000}"/>
    <cellStyle name="Note 3 4 6 5" xfId="31032" xr:uid="{00000000-0005-0000-0000-00003C790000}"/>
    <cellStyle name="Note 3 4 7" xfId="31033" xr:uid="{00000000-0005-0000-0000-00003D790000}"/>
    <cellStyle name="Note 3 4 7 2" xfId="31034" xr:uid="{00000000-0005-0000-0000-00003E790000}"/>
    <cellStyle name="Note 3 4 7 2 2" xfId="31035" xr:uid="{00000000-0005-0000-0000-00003F790000}"/>
    <cellStyle name="Note 3 4 7 3" xfId="31036" xr:uid="{00000000-0005-0000-0000-000040790000}"/>
    <cellStyle name="Note 3 4 7 3 2" xfId="31037" xr:uid="{00000000-0005-0000-0000-000041790000}"/>
    <cellStyle name="Note 3 4 7 4" xfId="31038" xr:uid="{00000000-0005-0000-0000-000042790000}"/>
    <cellStyle name="Note 3 4 8" xfId="31039" xr:uid="{00000000-0005-0000-0000-000043790000}"/>
    <cellStyle name="Note 3 4 8 2" xfId="31040" xr:uid="{00000000-0005-0000-0000-000044790000}"/>
    <cellStyle name="Note 3 4 8 2 2" xfId="31041" xr:uid="{00000000-0005-0000-0000-000045790000}"/>
    <cellStyle name="Note 3 4 8 3" xfId="31042" xr:uid="{00000000-0005-0000-0000-000046790000}"/>
    <cellStyle name="Note 3 4 8 3 2" xfId="31043" xr:uid="{00000000-0005-0000-0000-000047790000}"/>
    <cellStyle name="Note 3 4 8 4" xfId="31044" xr:uid="{00000000-0005-0000-0000-000048790000}"/>
    <cellStyle name="Note 3 4 9" xfId="31045" xr:uid="{00000000-0005-0000-0000-000049790000}"/>
    <cellStyle name="Note 3 4 9 2" xfId="31046" xr:uid="{00000000-0005-0000-0000-00004A790000}"/>
    <cellStyle name="Note 3 4 9 2 2" xfId="31047" xr:uid="{00000000-0005-0000-0000-00004B790000}"/>
    <cellStyle name="Note 3 4 9 3" xfId="31048" xr:uid="{00000000-0005-0000-0000-00004C790000}"/>
    <cellStyle name="Note 3 5" xfId="31049" xr:uid="{00000000-0005-0000-0000-00004D790000}"/>
    <cellStyle name="Note 3 5 10" xfId="31050" xr:uid="{00000000-0005-0000-0000-00004E790000}"/>
    <cellStyle name="Note 3 5 10 2" xfId="31051" xr:uid="{00000000-0005-0000-0000-00004F790000}"/>
    <cellStyle name="Note 3 5 11" xfId="31052" xr:uid="{00000000-0005-0000-0000-000050790000}"/>
    <cellStyle name="Note 3 5 11 2" xfId="31053" xr:uid="{00000000-0005-0000-0000-000051790000}"/>
    <cellStyle name="Note 3 5 12" xfId="31054" xr:uid="{00000000-0005-0000-0000-000052790000}"/>
    <cellStyle name="Note 3 5 2" xfId="31055" xr:uid="{00000000-0005-0000-0000-000053790000}"/>
    <cellStyle name="Note 3 5 2 2" xfId="31056" xr:uid="{00000000-0005-0000-0000-000054790000}"/>
    <cellStyle name="Note 3 5 2 2 2" xfId="31057" xr:uid="{00000000-0005-0000-0000-000055790000}"/>
    <cellStyle name="Note 3 5 2 2 2 2" xfId="31058" xr:uid="{00000000-0005-0000-0000-000056790000}"/>
    <cellStyle name="Note 3 5 2 2 3" xfId="31059" xr:uid="{00000000-0005-0000-0000-000057790000}"/>
    <cellStyle name="Note 3 5 2 2 3 2" xfId="31060" xr:uid="{00000000-0005-0000-0000-000058790000}"/>
    <cellStyle name="Note 3 5 2 2 4" xfId="31061" xr:uid="{00000000-0005-0000-0000-000059790000}"/>
    <cellStyle name="Note 3 5 2 3" xfId="31062" xr:uid="{00000000-0005-0000-0000-00005A790000}"/>
    <cellStyle name="Note 3 5 2 3 2" xfId="31063" xr:uid="{00000000-0005-0000-0000-00005B790000}"/>
    <cellStyle name="Note 3 5 2 3 2 2" xfId="31064" xr:uid="{00000000-0005-0000-0000-00005C790000}"/>
    <cellStyle name="Note 3 5 2 3 3" xfId="31065" xr:uid="{00000000-0005-0000-0000-00005D790000}"/>
    <cellStyle name="Note 3 5 2 4" xfId="31066" xr:uid="{00000000-0005-0000-0000-00005E790000}"/>
    <cellStyle name="Note 3 5 2 4 2" xfId="31067" xr:uid="{00000000-0005-0000-0000-00005F790000}"/>
    <cellStyle name="Note 3 5 2 5" xfId="31068" xr:uid="{00000000-0005-0000-0000-000060790000}"/>
    <cellStyle name="Note 3 5 2 5 2" xfId="31069" xr:uid="{00000000-0005-0000-0000-000061790000}"/>
    <cellStyle name="Note 3 5 2 6" xfId="31070" xr:uid="{00000000-0005-0000-0000-000062790000}"/>
    <cellStyle name="Note 3 5 3" xfId="31071" xr:uid="{00000000-0005-0000-0000-000063790000}"/>
    <cellStyle name="Note 3 5 3 2" xfId="31072" xr:uid="{00000000-0005-0000-0000-000064790000}"/>
    <cellStyle name="Note 3 5 3 2 2" xfId="31073" xr:uid="{00000000-0005-0000-0000-000065790000}"/>
    <cellStyle name="Note 3 5 3 2 2 2" xfId="31074" xr:uid="{00000000-0005-0000-0000-000066790000}"/>
    <cellStyle name="Note 3 5 3 2 3" xfId="31075" xr:uid="{00000000-0005-0000-0000-000067790000}"/>
    <cellStyle name="Note 3 5 3 2 3 2" xfId="31076" xr:uid="{00000000-0005-0000-0000-000068790000}"/>
    <cellStyle name="Note 3 5 3 2 4" xfId="31077" xr:uid="{00000000-0005-0000-0000-000069790000}"/>
    <cellStyle name="Note 3 5 3 3" xfId="31078" xr:uid="{00000000-0005-0000-0000-00006A790000}"/>
    <cellStyle name="Note 3 5 3 3 2" xfId="31079" xr:uid="{00000000-0005-0000-0000-00006B790000}"/>
    <cellStyle name="Note 3 5 3 3 2 2" xfId="31080" xr:uid="{00000000-0005-0000-0000-00006C790000}"/>
    <cellStyle name="Note 3 5 3 3 3" xfId="31081" xr:uid="{00000000-0005-0000-0000-00006D790000}"/>
    <cellStyle name="Note 3 5 3 4" xfId="31082" xr:uid="{00000000-0005-0000-0000-00006E790000}"/>
    <cellStyle name="Note 3 5 3 4 2" xfId="31083" xr:uid="{00000000-0005-0000-0000-00006F790000}"/>
    <cellStyle name="Note 3 5 3 5" xfId="31084" xr:uid="{00000000-0005-0000-0000-000070790000}"/>
    <cellStyle name="Note 3 5 3 5 2" xfId="31085" xr:uid="{00000000-0005-0000-0000-000071790000}"/>
    <cellStyle name="Note 3 5 3 6" xfId="31086" xr:uid="{00000000-0005-0000-0000-000072790000}"/>
    <cellStyle name="Note 3 5 4" xfId="31087" xr:uid="{00000000-0005-0000-0000-000073790000}"/>
    <cellStyle name="Note 3 5 4 2" xfId="31088" xr:uid="{00000000-0005-0000-0000-000074790000}"/>
    <cellStyle name="Note 3 5 4 2 2" xfId="31089" xr:uid="{00000000-0005-0000-0000-000075790000}"/>
    <cellStyle name="Note 3 5 4 2 2 2" xfId="31090" xr:uid="{00000000-0005-0000-0000-000076790000}"/>
    <cellStyle name="Note 3 5 4 2 3" xfId="31091" xr:uid="{00000000-0005-0000-0000-000077790000}"/>
    <cellStyle name="Note 3 5 4 2 3 2" xfId="31092" xr:uid="{00000000-0005-0000-0000-000078790000}"/>
    <cellStyle name="Note 3 5 4 2 4" xfId="31093" xr:uid="{00000000-0005-0000-0000-000079790000}"/>
    <cellStyle name="Note 3 5 4 3" xfId="31094" xr:uid="{00000000-0005-0000-0000-00007A790000}"/>
    <cellStyle name="Note 3 5 4 3 2" xfId="31095" xr:uid="{00000000-0005-0000-0000-00007B790000}"/>
    <cellStyle name="Note 3 5 4 3 2 2" xfId="31096" xr:uid="{00000000-0005-0000-0000-00007C790000}"/>
    <cellStyle name="Note 3 5 4 3 3" xfId="31097" xr:uid="{00000000-0005-0000-0000-00007D790000}"/>
    <cellStyle name="Note 3 5 4 4" xfId="31098" xr:uid="{00000000-0005-0000-0000-00007E790000}"/>
    <cellStyle name="Note 3 5 4 4 2" xfId="31099" xr:uid="{00000000-0005-0000-0000-00007F790000}"/>
    <cellStyle name="Note 3 5 4 5" xfId="31100" xr:uid="{00000000-0005-0000-0000-000080790000}"/>
    <cellStyle name="Note 3 5 4 5 2" xfId="31101" xr:uid="{00000000-0005-0000-0000-000081790000}"/>
    <cellStyle name="Note 3 5 4 6" xfId="31102" xr:uid="{00000000-0005-0000-0000-000082790000}"/>
    <cellStyle name="Note 3 5 5" xfId="31103" xr:uid="{00000000-0005-0000-0000-000083790000}"/>
    <cellStyle name="Note 3 5 5 2" xfId="31104" xr:uid="{00000000-0005-0000-0000-000084790000}"/>
    <cellStyle name="Note 3 5 5 2 2" xfId="31105" xr:uid="{00000000-0005-0000-0000-000085790000}"/>
    <cellStyle name="Note 3 5 5 2 2 2" xfId="31106" xr:uid="{00000000-0005-0000-0000-000086790000}"/>
    <cellStyle name="Note 3 5 5 2 3" xfId="31107" xr:uid="{00000000-0005-0000-0000-000087790000}"/>
    <cellStyle name="Note 3 5 5 2 3 2" xfId="31108" xr:uid="{00000000-0005-0000-0000-000088790000}"/>
    <cellStyle name="Note 3 5 5 2 4" xfId="31109" xr:uid="{00000000-0005-0000-0000-000089790000}"/>
    <cellStyle name="Note 3 5 5 3" xfId="31110" xr:uid="{00000000-0005-0000-0000-00008A790000}"/>
    <cellStyle name="Note 3 5 5 3 2" xfId="31111" xr:uid="{00000000-0005-0000-0000-00008B790000}"/>
    <cellStyle name="Note 3 5 5 3 2 2" xfId="31112" xr:uid="{00000000-0005-0000-0000-00008C790000}"/>
    <cellStyle name="Note 3 5 5 3 3" xfId="31113" xr:uid="{00000000-0005-0000-0000-00008D790000}"/>
    <cellStyle name="Note 3 5 5 4" xfId="31114" xr:uid="{00000000-0005-0000-0000-00008E790000}"/>
    <cellStyle name="Note 3 5 5 4 2" xfId="31115" xr:uid="{00000000-0005-0000-0000-00008F790000}"/>
    <cellStyle name="Note 3 5 5 5" xfId="31116" xr:uid="{00000000-0005-0000-0000-000090790000}"/>
    <cellStyle name="Note 3 5 5 5 2" xfId="31117" xr:uid="{00000000-0005-0000-0000-000091790000}"/>
    <cellStyle name="Note 3 5 5 6" xfId="31118" xr:uid="{00000000-0005-0000-0000-000092790000}"/>
    <cellStyle name="Note 3 5 6" xfId="31119" xr:uid="{00000000-0005-0000-0000-000093790000}"/>
    <cellStyle name="Note 3 5 6 2" xfId="31120" xr:uid="{00000000-0005-0000-0000-000094790000}"/>
    <cellStyle name="Note 3 5 6 2 2" xfId="31121" xr:uid="{00000000-0005-0000-0000-000095790000}"/>
    <cellStyle name="Note 3 5 6 2 2 2" xfId="31122" xr:uid="{00000000-0005-0000-0000-000096790000}"/>
    <cellStyle name="Note 3 5 6 2 3" xfId="31123" xr:uid="{00000000-0005-0000-0000-000097790000}"/>
    <cellStyle name="Note 3 5 6 2 3 2" xfId="31124" xr:uid="{00000000-0005-0000-0000-000098790000}"/>
    <cellStyle name="Note 3 5 6 2 4" xfId="31125" xr:uid="{00000000-0005-0000-0000-000099790000}"/>
    <cellStyle name="Note 3 5 6 3" xfId="31126" xr:uid="{00000000-0005-0000-0000-00009A790000}"/>
    <cellStyle name="Note 3 5 6 3 2" xfId="31127" xr:uid="{00000000-0005-0000-0000-00009B790000}"/>
    <cellStyle name="Note 3 5 6 4" xfId="31128" xr:uid="{00000000-0005-0000-0000-00009C790000}"/>
    <cellStyle name="Note 3 5 6 4 2" xfId="31129" xr:uid="{00000000-0005-0000-0000-00009D790000}"/>
    <cellStyle name="Note 3 5 6 5" xfId="31130" xr:uid="{00000000-0005-0000-0000-00009E790000}"/>
    <cellStyle name="Note 3 5 7" xfId="31131" xr:uid="{00000000-0005-0000-0000-00009F790000}"/>
    <cellStyle name="Note 3 5 7 2" xfId="31132" xr:uid="{00000000-0005-0000-0000-0000A0790000}"/>
    <cellStyle name="Note 3 5 7 2 2" xfId="31133" xr:uid="{00000000-0005-0000-0000-0000A1790000}"/>
    <cellStyle name="Note 3 5 7 3" xfId="31134" xr:uid="{00000000-0005-0000-0000-0000A2790000}"/>
    <cellStyle name="Note 3 5 7 3 2" xfId="31135" xr:uid="{00000000-0005-0000-0000-0000A3790000}"/>
    <cellStyle name="Note 3 5 7 4" xfId="31136" xr:uid="{00000000-0005-0000-0000-0000A4790000}"/>
    <cellStyle name="Note 3 5 8" xfId="31137" xr:uid="{00000000-0005-0000-0000-0000A5790000}"/>
    <cellStyle name="Note 3 5 8 2" xfId="31138" xr:uid="{00000000-0005-0000-0000-0000A6790000}"/>
    <cellStyle name="Note 3 5 8 2 2" xfId="31139" xr:uid="{00000000-0005-0000-0000-0000A7790000}"/>
    <cellStyle name="Note 3 5 8 3" xfId="31140" xr:uid="{00000000-0005-0000-0000-0000A8790000}"/>
    <cellStyle name="Note 3 5 8 3 2" xfId="31141" xr:uid="{00000000-0005-0000-0000-0000A9790000}"/>
    <cellStyle name="Note 3 5 8 4" xfId="31142" xr:uid="{00000000-0005-0000-0000-0000AA790000}"/>
    <cellStyle name="Note 3 5 9" xfId="31143" xr:uid="{00000000-0005-0000-0000-0000AB790000}"/>
    <cellStyle name="Note 3 5 9 2" xfId="31144" xr:uid="{00000000-0005-0000-0000-0000AC790000}"/>
    <cellStyle name="Note 3 5 9 2 2" xfId="31145" xr:uid="{00000000-0005-0000-0000-0000AD790000}"/>
    <cellStyle name="Note 3 5 9 3" xfId="31146" xr:uid="{00000000-0005-0000-0000-0000AE790000}"/>
    <cellStyle name="Note 3 6" xfId="31147" xr:uid="{00000000-0005-0000-0000-0000AF790000}"/>
    <cellStyle name="Note 3 6 2" xfId="31148" xr:uid="{00000000-0005-0000-0000-0000B0790000}"/>
    <cellStyle name="Note 3 6 2 2" xfId="31149" xr:uid="{00000000-0005-0000-0000-0000B1790000}"/>
    <cellStyle name="Note 3 6 2 2 2" xfId="31150" xr:uid="{00000000-0005-0000-0000-0000B2790000}"/>
    <cellStyle name="Note 3 6 2 2 2 2" xfId="31151" xr:uid="{00000000-0005-0000-0000-0000B3790000}"/>
    <cellStyle name="Note 3 6 2 2 3" xfId="31152" xr:uid="{00000000-0005-0000-0000-0000B4790000}"/>
    <cellStyle name="Note 3 6 2 3" xfId="31153" xr:uid="{00000000-0005-0000-0000-0000B5790000}"/>
    <cellStyle name="Note 3 6 2 3 2" xfId="31154" xr:uid="{00000000-0005-0000-0000-0000B6790000}"/>
    <cellStyle name="Note 3 6 2 4" xfId="31155" xr:uid="{00000000-0005-0000-0000-0000B7790000}"/>
    <cellStyle name="Note 3 6 2 4 2" xfId="31156" xr:uid="{00000000-0005-0000-0000-0000B8790000}"/>
    <cellStyle name="Note 3 6 2 5" xfId="31157" xr:uid="{00000000-0005-0000-0000-0000B9790000}"/>
    <cellStyle name="Note 3 6 3" xfId="31158" xr:uid="{00000000-0005-0000-0000-0000BA790000}"/>
    <cellStyle name="Note 3 6 3 2" xfId="31159" xr:uid="{00000000-0005-0000-0000-0000BB790000}"/>
    <cellStyle name="Note 3 6 3 2 2" xfId="31160" xr:uid="{00000000-0005-0000-0000-0000BC790000}"/>
    <cellStyle name="Note 3 6 3 3" xfId="31161" xr:uid="{00000000-0005-0000-0000-0000BD790000}"/>
    <cellStyle name="Note 3 6 4" xfId="31162" xr:uid="{00000000-0005-0000-0000-0000BE790000}"/>
    <cellStyle name="Note 3 6 4 2" xfId="31163" xr:uid="{00000000-0005-0000-0000-0000BF790000}"/>
    <cellStyle name="Note 3 6 4 2 2" xfId="31164" xr:uid="{00000000-0005-0000-0000-0000C0790000}"/>
    <cellStyle name="Note 3 6 4 3" xfId="31165" xr:uid="{00000000-0005-0000-0000-0000C1790000}"/>
    <cellStyle name="Note 3 6 5" xfId="31166" xr:uid="{00000000-0005-0000-0000-0000C2790000}"/>
    <cellStyle name="Note 3 6 5 2" xfId="31167" xr:uid="{00000000-0005-0000-0000-0000C3790000}"/>
    <cellStyle name="Note 3 6 5 2 2" xfId="31168" xr:uid="{00000000-0005-0000-0000-0000C4790000}"/>
    <cellStyle name="Note 3 6 5 3" xfId="31169" xr:uid="{00000000-0005-0000-0000-0000C5790000}"/>
    <cellStyle name="Note 3 6 6" xfId="31170" xr:uid="{00000000-0005-0000-0000-0000C6790000}"/>
    <cellStyle name="Note 3 6 6 2" xfId="31171" xr:uid="{00000000-0005-0000-0000-0000C7790000}"/>
    <cellStyle name="Note 3 6 6 2 2" xfId="31172" xr:uid="{00000000-0005-0000-0000-0000C8790000}"/>
    <cellStyle name="Note 3 6 6 3" xfId="31173" xr:uid="{00000000-0005-0000-0000-0000C9790000}"/>
    <cellStyle name="Note 3 6 7" xfId="31174" xr:uid="{00000000-0005-0000-0000-0000CA790000}"/>
    <cellStyle name="Note 3 6 7 2" xfId="31175" xr:uid="{00000000-0005-0000-0000-0000CB790000}"/>
    <cellStyle name="Note 3 6 8" xfId="31176" xr:uid="{00000000-0005-0000-0000-0000CC790000}"/>
    <cellStyle name="Note 3 6 8 2" xfId="31177" xr:uid="{00000000-0005-0000-0000-0000CD790000}"/>
    <cellStyle name="Note 3 6 9" xfId="31178" xr:uid="{00000000-0005-0000-0000-0000CE790000}"/>
    <cellStyle name="Note 3 7" xfId="31179" xr:uid="{00000000-0005-0000-0000-0000CF790000}"/>
    <cellStyle name="Note 3 7 2" xfId="31180" xr:uid="{00000000-0005-0000-0000-0000D0790000}"/>
    <cellStyle name="Note 3 7 2 2" xfId="31181" xr:uid="{00000000-0005-0000-0000-0000D1790000}"/>
    <cellStyle name="Note 3 7 2 2 2" xfId="31182" xr:uid="{00000000-0005-0000-0000-0000D2790000}"/>
    <cellStyle name="Note 3 7 2 3" xfId="31183" xr:uid="{00000000-0005-0000-0000-0000D3790000}"/>
    <cellStyle name="Note 3 7 2 3 2" xfId="31184" xr:uid="{00000000-0005-0000-0000-0000D4790000}"/>
    <cellStyle name="Note 3 7 2 4" xfId="31185" xr:uid="{00000000-0005-0000-0000-0000D5790000}"/>
    <cellStyle name="Note 3 7 3" xfId="31186" xr:uid="{00000000-0005-0000-0000-0000D6790000}"/>
    <cellStyle name="Note 3 7 3 2" xfId="31187" xr:uid="{00000000-0005-0000-0000-0000D7790000}"/>
    <cellStyle name="Note 3 7 4" xfId="31188" xr:uid="{00000000-0005-0000-0000-0000D8790000}"/>
    <cellStyle name="Note 3 7 4 2" xfId="31189" xr:uid="{00000000-0005-0000-0000-0000D9790000}"/>
    <cellStyle name="Note 3 7 5" xfId="31190" xr:uid="{00000000-0005-0000-0000-0000DA790000}"/>
    <cellStyle name="Note 3 8" xfId="31191" xr:uid="{00000000-0005-0000-0000-0000DB790000}"/>
    <cellStyle name="Note 3 8 2" xfId="31192" xr:uid="{00000000-0005-0000-0000-0000DC790000}"/>
    <cellStyle name="Note 3 8 2 2" xfId="31193" xr:uid="{00000000-0005-0000-0000-0000DD790000}"/>
    <cellStyle name="Note 3 8 2 2 2" xfId="31194" xr:uid="{00000000-0005-0000-0000-0000DE790000}"/>
    <cellStyle name="Note 3 8 2 3" xfId="31195" xr:uid="{00000000-0005-0000-0000-0000DF790000}"/>
    <cellStyle name="Note 3 8 2 3 2" xfId="31196" xr:uid="{00000000-0005-0000-0000-0000E0790000}"/>
    <cellStyle name="Note 3 8 2 4" xfId="31197" xr:uid="{00000000-0005-0000-0000-0000E1790000}"/>
    <cellStyle name="Note 3 8 3" xfId="31198" xr:uid="{00000000-0005-0000-0000-0000E2790000}"/>
    <cellStyle name="Note 3 8 3 2" xfId="31199" xr:uid="{00000000-0005-0000-0000-0000E3790000}"/>
    <cellStyle name="Note 3 8 4" xfId="31200" xr:uid="{00000000-0005-0000-0000-0000E4790000}"/>
    <cellStyle name="Note 3 8 4 2" xfId="31201" xr:uid="{00000000-0005-0000-0000-0000E5790000}"/>
    <cellStyle name="Note 3 8 5" xfId="31202" xr:uid="{00000000-0005-0000-0000-0000E6790000}"/>
    <cellStyle name="Note 3 9" xfId="31203" xr:uid="{00000000-0005-0000-0000-0000E7790000}"/>
    <cellStyle name="Note 3 9 2" xfId="31204" xr:uid="{00000000-0005-0000-0000-0000E8790000}"/>
    <cellStyle name="Note 3 9 2 2" xfId="31205" xr:uid="{00000000-0005-0000-0000-0000E9790000}"/>
    <cellStyle name="Note 3 9 2 2 2" xfId="31206" xr:uid="{00000000-0005-0000-0000-0000EA790000}"/>
    <cellStyle name="Note 3 9 2 3" xfId="31207" xr:uid="{00000000-0005-0000-0000-0000EB790000}"/>
    <cellStyle name="Note 3 9 2 3 2" xfId="31208" xr:uid="{00000000-0005-0000-0000-0000EC790000}"/>
    <cellStyle name="Note 3 9 2 4" xfId="31209" xr:uid="{00000000-0005-0000-0000-0000ED790000}"/>
    <cellStyle name="Note 3 9 3" xfId="31210" xr:uid="{00000000-0005-0000-0000-0000EE790000}"/>
    <cellStyle name="Note 3 9 3 2" xfId="31211" xr:uid="{00000000-0005-0000-0000-0000EF790000}"/>
    <cellStyle name="Note 3 9 4" xfId="31212" xr:uid="{00000000-0005-0000-0000-0000F0790000}"/>
    <cellStyle name="Note 3 9 4 2" xfId="31213" xr:uid="{00000000-0005-0000-0000-0000F1790000}"/>
    <cellStyle name="Note 3 9 5" xfId="31214" xr:uid="{00000000-0005-0000-0000-0000F2790000}"/>
    <cellStyle name="Note 4" xfId="31215" xr:uid="{00000000-0005-0000-0000-0000F3790000}"/>
    <cellStyle name="Note 4 2" xfId="31216" xr:uid="{00000000-0005-0000-0000-0000F4790000}"/>
    <cellStyle name="Note 4 2 2" xfId="31217" xr:uid="{00000000-0005-0000-0000-0000F5790000}"/>
    <cellStyle name="Note 4 2 2 2" xfId="31218" xr:uid="{00000000-0005-0000-0000-0000F6790000}"/>
    <cellStyle name="Note 4 2 3" xfId="31219" xr:uid="{00000000-0005-0000-0000-0000F7790000}"/>
    <cellStyle name="Note 4 3" xfId="31220" xr:uid="{00000000-0005-0000-0000-0000F8790000}"/>
    <cellStyle name="Note 4 3 2" xfId="31221" xr:uid="{00000000-0005-0000-0000-0000F9790000}"/>
    <cellStyle name="Note 4 3 2 2" xfId="31222" xr:uid="{00000000-0005-0000-0000-0000FA790000}"/>
    <cellStyle name="Note 4 3 3" xfId="31223" xr:uid="{00000000-0005-0000-0000-0000FB790000}"/>
    <cellStyle name="Note 4 4" xfId="31224" xr:uid="{00000000-0005-0000-0000-0000FC790000}"/>
    <cellStyle name="Note 4 4 2" xfId="31225" xr:uid="{00000000-0005-0000-0000-0000FD790000}"/>
    <cellStyle name="Note 4 4 2 2" xfId="31226" xr:uid="{00000000-0005-0000-0000-0000FE790000}"/>
    <cellStyle name="Note 4 4 3" xfId="31227" xr:uid="{00000000-0005-0000-0000-0000FF790000}"/>
    <cellStyle name="Note 4 5" xfId="31228" xr:uid="{00000000-0005-0000-0000-0000007A0000}"/>
    <cellStyle name="Note 4 5 2" xfId="31229" xr:uid="{00000000-0005-0000-0000-0000017A0000}"/>
    <cellStyle name="Note 4 5 2 2" xfId="31230" xr:uid="{00000000-0005-0000-0000-0000027A0000}"/>
    <cellStyle name="Note 4 5 3" xfId="31231" xr:uid="{00000000-0005-0000-0000-0000037A0000}"/>
    <cellStyle name="Note 4 6" xfId="31232" xr:uid="{00000000-0005-0000-0000-0000047A0000}"/>
    <cellStyle name="Note 4 6 2" xfId="31233" xr:uid="{00000000-0005-0000-0000-0000057A0000}"/>
    <cellStyle name="Note 4 7" xfId="31234" xr:uid="{00000000-0005-0000-0000-0000067A0000}"/>
    <cellStyle name="Note 5" xfId="31235" xr:uid="{00000000-0005-0000-0000-0000077A0000}"/>
    <cellStyle name="Note 5 2" xfId="31236" xr:uid="{00000000-0005-0000-0000-0000087A0000}"/>
    <cellStyle name="Note 5 2 2" xfId="31237" xr:uid="{00000000-0005-0000-0000-0000097A0000}"/>
    <cellStyle name="Note 5 2 2 2" xfId="31238" xr:uid="{00000000-0005-0000-0000-00000A7A0000}"/>
    <cellStyle name="Note 5 2 3" xfId="31239" xr:uid="{00000000-0005-0000-0000-00000B7A0000}"/>
    <cellStyle name="Note 5 3" xfId="31240" xr:uid="{00000000-0005-0000-0000-00000C7A0000}"/>
    <cellStyle name="Note 5 3 2" xfId="31241" xr:uid="{00000000-0005-0000-0000-00000D7A0000}"/>
    <cellStyle name="Note 5 3 2 2" xfId="31242" xr:uid="{00000000-0005-0000-0000-00000E7A0000}"/>
    <cellStyle name="Note 5 3 3" xfId="31243" xr:uid="{00000000-0005-0000-0000-00000F7A0000}"/>
    <cellStyle name="Note 5 4" xfId="31244" xr:uid="{00000000-0005-0000-0000-0000107A0000}"/>
    <cellStyle name="Note 5 4 2" xfId="31245" xr:uid="{00000000-0005-0000-0000-0000117A0000}"/>
    <cellStyle name="Note 5 4 2 2" xfId="31246" xr:uid="{00000000-0005-0000-0000-0000127A0000}"/>
    <cellStyle name="Note 5 4 3" xfId="31247" xr:uid="{00000000-0005-0000-0000-0000137A0000}"/>
    <cellStyle name="Note 5 5" xfId="31248" xr:uid="{00000000-0005-0000-0000-0000147A0000}"/>
    <cellStyle name="Note 5 5 2" xfId="31249" xr:uid="{00000000-0005-0000-0000-0000157A0000}"/>
    <cellStyle name="Note 5 5 2 2" xfId="31250" xr:uid="{00000000-0005-0000-0000-0000167A0000}"/>
    <cellStyle name="Note 5 5 3" xfId="31251" xr:uid="{00000000-0005-0000-0000-0000177A0000}"/>
    <cellStyle name="Note 5 6" xfId="31252" xr:uid="{00000000-0005-0000-0000-0000187A0000}"/>
    <cellStyle name="Note 5 6 2" xfId="31253" xr:uid="{00000000-0005-0000-0000-0000197A0000}"/>
    <cellStyle name="Note 5 7" xfId="31254" xr:uid="{00000000-0005-0000-0000-00001A7A0000}"/>
    <cellStyle name="Note 6" xfId="31255" xr:uid="{00000000-0005-0000-0000-00001B7A0000}"/>
    <cellStyle name="Note 6 2" xfId="31256" xr:uid="{00000000-0005-0000-0000-00001C7A0000}"/>
    <cellStyle name="Note 7" xfId="31257" xr:uid="{00000000-0005-0000-0000-00001D7A0000}"/>
    <cellStyle name="Note 8" xfId="31258" xr:uid="{00000000-0005-0000-0000-00001E7A0000}"/>
    <cellStyle name="Note 9" xfId="31259" xr:uid="{00000000-0005-0000-0000-00001F7A0000}"/>
    <cellStyle name="Output" xfId="31260" xr:uid="{00000000-0005-0000-0000-0000207A0000}"/>
    <cellStyle name="Output 10" xfId="31261" xr:uid="{00000000-0005-0000-0000-0000217A0000}"/>
    <cellStyle name="Output 2" xfId="31262" xr:uid="{00000000-0005-0000-0000-0000227A0000}"/>
    <cellStyle name="Output 2 10" xfId="31263" xr:uid="{00000000-0005-0000-0000-0000237A0000}"/>
    <cellStyle name="Output 2 10 2" xfId="31264" xr:uid="{00000000-0005-0000-0000-0000247A0000}"/>
    <cellStyle name="Output 2 10 2 2" xfId="31265" xr:uid="{00000000-0005-0000-0000-0000257A0000}"/>
    <cellStyle name="Output 2 10 3" xfId="31266" xr:uid="{00000000-0005-0000-0000-0000267A0000}"/>
    <cellStyle name="Output 2 10 3 2" xfId="31267" xr:uid="{00000000-0005-0000-0000-0000277A0000}"/>
    <cellStyle name="Output 2 10 4" xfId="31268" xr:uid="{00000000-0005-0000-0000-0000287A0000}"/>
    <cellStyle name="Output 2 10 4 2" xfId="31269" xr:uid="{00000000-0005-0000-0000-0000297A0000}"/>
    <cellStyle name="Output 2 10 5" xfId="31270" xr:uid="{00000000-0005-0000-0000-00002A7A0000}"/>
    <cellStyle name="Output 2 11" xfId="31271" xr:uid="{00000000-0005-0000-0000-00002B7A0000}"/>
    <cellStyle name="Output 2 11 2" xfId="31272" xr:uid="{00000000-0005-0000-0000-00002C7A0000}"/>
    <cellStyle name="Output 2 11 2 2" xfId="31273" xr:uid="{00000000-0005-0000-0000-00002D7A0000}"/>
    <cellStyle name="Output 2 11 3" xfId="31274" xr:uid="{00000000-0005-0000-0000-00002E7A0000}"/>
    <cellStyle name="Output 2 11 3 2" xfId="31275" xr:uid="{00000000-0005-0000-0000-00002F7A0000}"/>
    <cellStyle name="Output 2 11 4" xfId="31276" xr:uid="{00000000-0005-0000-0000-0000307A0000}"/>
    <cellStyle name="Output 2 11 4 2" xfId="31277" xr:uid="{00000000-0005-0000-0000-0000317A0000}"/>
    <cellStyle name="Output 2 11 5" xfId="31278" xr:uid="{00000000-0005-0000-0000-0000327A0000}"/>
    <cellStyle name="Output 2 12" xfId="31279" xr:uid="{00000000-0005-0000-0000-0000337A0000}"/>
    <cellStyle name="Output 2 12 2" xfId="31280" xr:uid="{00000000-0005-0000-0000-0000347A0000}"/>
    <cellStyle name="Output 2 12 2 2" xfId="31281" xr:uid="{00000000-0005-0000-0000-0000357A0000}"/>
    <cellStyle name="Output 2 12 3" xfId="31282" xr:uid="{00000000-0005-0000-0000-0000367A0000}"/>
    <cellStyle name="Output 2 12 3 2" xfId="31283" xr:uid="{00000000-0005-0000-0000-0000377A0000}"/>
    <cellStyle name="Output 2 12 4" xfId="31284" xr:uid="{00000000-0005-0000-0000-0000387A0000}"/>
    <cellStyle name="Output 2 13" xfId="31285" xr:uid="{00000000-0005-0000-0000-0000397A0000}"/>
    <cellStyle name="Output 2 13 2" xfId="31286" xr:uid="{00000000-0005-0000-0000-00003A7A0000}"/>
    <cellStyle name="Output 2 14" xfId="31287" xr:uid="{00000000-0005-0000-0000-00003B7A0000}"/>
    <cellStyle name="Output 2 14 2" xfId="31288" xr:uid="{00000000-0005-0000-0000-00003C7A0000}"/>
    <cellStyle name="Output 2 15" xfId="31289" xr:uid="{00000000-0005-0000-0000-00003D7A0000}"/>
    <cellStyle name="Output 2 2" xfId="31290" xr:uid="{00000000-0005-0000-0000-00003E7A0000}"/>
    <cellStyle name="Output 2 2 10" xfId="31291" xr:uid="{00000000-0005-0000-0000-00003F7A0000}"/>
    <cellStyle name="Output 2 2 10 2" xfId="31292" xr:uid="{00000000-0005-0000-0000-0000407A0000}"/>
    <cellStyle name="Output 2 2 10 2 2" xfId="31293" xr:uid="{00000000-0005-0000-0000-0000417A0000}"/>
    <cellStyle name="Output 2 2 10 3" xfId="31294" xr:uid="{00000000-0005-0000-0000-0000427A0000}"/>
    <cellStyle name="Output 2 2 10 3 2" xfId="31295" xr:uid="{00000000-0005-0000-0000-0000437A0000}"/>
    <cellStyle name="Output 2 2 10 4" xfId="31296" xr:uid="{00000000-0005-0000-0000-0000447A0000}"/>
    <cellStyle name="Output 2 2 10 4 2" xfId="31297" xr:uid="{00000000-0005-0000-0000-0000457A0000}"/>
    <cellStyle name="Output 2 2 10 5" xfId="31298" xr:uid="{00000000-0005-0000-0000-0000467A0000}"/>
    <cellStyle name="Output 2 2 11" xfId="31299" xr:uid="{00000000-0005-0000-0000-0000477A0000}"/>
    <cellStyle name="Output 2 2 11 2" xfId="31300" xr:uid="{00000000-0005-0000-0000-0000487A0000}"/>
    <cellStyle name="Output 2 2 11 2 2" xfId="31301" xr:uid="{00000000-0005-0000-0000-0000497A0000}"/>
    <cellStyle name="Output 2 2 11 3" xfId="31302" xr:uid="{00000000-0005-0000-0000-00004A7A0000}"/>
    <cellStyle name="Output 2 2 11 3 2" xfId="31303" xr:uid="{00000000-0005-0000-0000-00004B7A0000}"/>
    <cellStyle name="Output 2 2 11 4" xfId="31304" xr:uid="{00000000-0005-0000-0000-00004C7A0000}"/>
    <cellStyle name="Output 2 2 12" xfId="31305" xr:uid="{00000000-0005-0000-0000-00004D7A0000}"/>
    <cellStyle name="Output 2 2 12 2" xfId="31306" xr:uid="{00000000-0005-0000-0000-00004E7A0000}"/>
    <cellStyle name="Output 2 2 13" xfId="31307" xr:uid="{00000000-0005-0000-0000-00004F7A0000}"/>
    <cellStyle name="Output 2 2 13 2" xfId="31308" xr:uid="{00000000-0005-0000-0000-0000507A0000}"/>
    <cellStyle name="Output 2 2 14" xfId="31309" xr:uid="{00000000-0005-0000-0000-0000517A0000}"/>
    <cellStyle name="Output 2 2 14 2" xfId="31310" xr:uid="{00000000-0005-0000-0000-0000527A0000}"/>
    <cellStyle name="Output 2 2 15" xfId="31311" xr:uid="{00000000-0005-0000-0000-0000537A0000}"/>
    <cellStyle name="Output 2 2 2" xfId="31312" xr:uid="{00000000-0005-0000-0000-0000547A0000}"/>
    <cellStyle name="Output 2 2 2 10" xfId="31313" xr:uid="{00000000-0005-0000-0000-0000557A0000}"/>
    <cellStyle name="Output 2 2 2 10 2" xfId="31314" xr:uid="{00000000-0005-0000-0000-0000567A0000}"/>
    <cellStyle name="Output 2 2 2 10 2 2" xfId="31315" xr:uid="{00000000-0005-0000-0000-0000577A0000}"/>
    <cellStyle name="Output 2 2 2 10 3" xfId="31316" xr:uid="{00000000-0005-0000-0000-0000587A0000}"/>
    <cellStyle name="Output 2 2 2 10 3 2" xfId="31317" xr:uid="{00000000-0005-0000-0000-0000597A0000}"/>
    <cellStyle name="Output 2 2 2 10 4" xfId="31318" xr:uid="{00000000-0005-0000-0000-00005A7A0000}"/>
    <cellStyle name="Output 2 2 2 11" xfId="31319" xr:uid="{00000000-0005-0000-0000-00005B7A0000}"/>
    <cellStyle name="Output 2 2 2 11 2" xfId="31320" xr:uid="{00000000-0005-0000-0000-00005C7A0000}"/>
    <cellStyle name="Output 2 2 2 12" xfId="31321" xr:uid="{00000000-0005-0000-0000-00005D7A0000}"/>
    <cellStyle name="Output 2 2 2 12 2" xfId="31322" xr:uid="{00000000-0005-0000-0000-00005E7A0000}"/>
    <cellStyle name="Output 2 2 2 13" xfId="31323" xr:uid="{00000000-0005-0000-0000-00005F7A0000}"/>
    <cellStyle name="Output 2 2 2 2" xfId="31324" xr:uid="{00000000-0005-0000-0000-0000607A0000}"/>
    <cellStyle name="Output 2 2 2 2 10" xfId="31325" xr:uid="{00000000-0005-0000-0000-0000617A0000}"/>
    <cellStyle name="Output 2 2 2 2 10 2" xfId="31326" xr:uid="{00000000-0005-0000-0000-0000627A0000}"/>
    <cellStyle name="Output 2 2 2 2 11" xfId="31327" xr:uid="{00000000-0005-0000-0000-0000637A0000}"/>
    <cellStyle name="Output 2 2 2 2 11 2" xfId="31328" xr:uid="{00000000-0005-0000-0000-0000647A0000}"/>
    <cellStyle name="Output 2 2 2 2 12" xfId="31329" xr:uid="{00000000-0005-0000-0000-0000657A0000}"/>
    <cellStyle name="Output 2 2 2 2 12 2" xfId="31330" xr:uid="{00000000-0005-0000-0000-0000667A0000}"/>
    <cellStyle name="Output 2 2 2 2 13" xfId="31331" xr:uid="{00000000-0005-0000-0000-0000677A0000}"/>
    <cellStyle name="Output 2 2 2 2 2" xfId="31332" xr:uid="{00000000-0005-0000-0000-0000687A0000}"/>
    <cellStyle name="Output 2 2 2 2 2 2" xfId="31333" xr:uid="{00000000-0005-0000-0000-0000697A0000}"/>
    <cellStyle name="Output 2 2 2 2 2 2 2" xfId="31334" xr:uid="{00000000-0005-0000-0000-00006A7A0000}"/>
    <cellStyle name="Output 2 2 2 2 2 2 2 2" xfId="31335" xr:uid="{00000000-0005-0000-0000-00006B7A0000}"/>
    <cellStyle name="Output 2 2 2 2 2 2 3" xfId="31336" xr:uid="{00000000-0005-0000-0000-00006C7A0000}"/>
    <cellStyle name="Output 2 2 2 2 2 2 3 2" xfId="31337" xr:uid="{00000000-0005-0000-0000-00006D7A0000}"/>
    <cellStyle name="Output 2 2 2 2 2 2 4" xfId="31338" xr:uid="{00000000-0005-0000-0000-00006E7A0000}"/>
    <cellStyle name="Output 2 2 2 2 2 2 4 2" xfId="31339" xr:uid="{00000000-0005-0000-0000-00006F7A0000}"/>
    <cellStyle name="Output 2 2 2 2 2 2 5" xfId="31340" xr:uid="{00000000-0005-0000-0000-0000707A0000}"/>
    <cellStyle name="Output 2 2 2 2 2 3" xfId="31341" xr:uid="{00000000-0005-0000-0000-0000717A0000}"/>
    <cellStyle name="Output 2 2 2 2 2 3 2" xfId="31342" xr:uid="{00000000-0005-0000-0000-0000727A0000}"/>
    <cellStyle name="Output 2 2 2 2 2 3 2 2" xfId="31343" xr:uid="{00000000-0005-0000-0000-0000737A0000}"/>
    <cellStyle name="Output 2 2 2 2 2 3 3" xfId="31344" xr:uid="{00000000-0005-0000-0000-0000747A0000}"/>
    <cellStyle name="Output 2 2 2 2 2 3 3 2" xfId="31345" xr:uid="{00000000-0005-0000-0000-0000757A0000}"/>
    <cellStyle name="Output 2 2 2 2 2 3 4" xfId="31346" xr:uid="{00000000-0005-0000-0000-0000767A0000}"/>
    <cellStyle name="Output 2 2 2 2 2 4" xfId="31347" xr:uid="{00000000-0005-0000-0000-0000777A0000}"/>
    <cellStyle name="Output 2 2 2 2 2 4 2" xfId="31348" xr:uid="{00000000-0005-0000-0000-0000787A0000}"/>
    <cellStyle name="Output 2 2 2 2 2 5" xfId="31349" xr:uid="{00000000-0005-0000-0000-0000797A0000}"/>
    <cellStyle name="Output 2 2 2 2 2 5 2" xfId="31350" xr:uid="{00000000-0005-0000-0000-00007A7A0000}"/>
    <cellStyle name="Output 2 2 2 2 2 6" xfId="31351" xr:uid="{00000000-0005-0000-0000-00007B7A0000}"/>
    <cellStyle name="Output 2 2 2 2 2 6 2" xfId="31352" xr:uid="{00000000-0005-0000-0000-00007C7A0000}"/>
    <cellStyle name="Output 2 2 2 2 2 7" xfId="31353" xr:uid="{00000000-0005-0000-0000-00007D7A0000}"/>
    <cellStyle name="Output 2 2 2 2 3" xfId="31354" xr:uid="{00000000-0005-0000-0000-00007E7A0000}"/>
    <cellStyle name="Output 2 2 2 2 3 2" xfId="31355" xr:uid="{00000000-0005-0000-0000-00007F7A0000}"/>
    <cellStyle name="Output 2 2 2 2 3 2 2" xfId="31356" xr:uid="{00000000-0005-0000-0000-0000807A0000}"/>
    <cellStyle name="Output 2 2 2 2 3 2 2 2" xfId="31357" xr:uid="{00000000-0005-0000-0000-0000817A0000}"/>
    <cellStyle name="Output 2 2 2 2 3 2 3" xfId="31358" xr:uid="{00000000-0005-0000-0000-0000827A0000}"/>
    <cellStyle name="Output 2 2 2 2 3 2 3 2" xfId="31359" xr:uid="{00000000-0005-0000-0000-0000837A0000}"/>
    <cellStyle name="Output 2 2 2 2 3 2 4" xfId="31360" xr:uid="{00000000-0005-0000-0000-0000847A0000}"/>
    <cellStyle name="Output 2 2 2 2 3 2 4 2" xfId="31361" xr:uid="{00000000-0005-0000-0000-0000857A0000}"/>
    <cellStyle name="Output 2 2 2 2 3 2 5" xfId="31362" xr:uid="{00000000-0005-0000-0000-0000867A0000}"/>
    <cellStyle name="Output 2 2 2 2 3 3" xfId="31363" xr:uid="{00000000-0005-0000-0000-0000877A0000}"/>
    <cellStyle name="Output 2 2 2 2 3 3 2" xfId="31364" xr:uid="{00000000-0005-0000-0000-0000887A0000}"/>
    <cellStyle name="Output 2 2 2 2 3 3 2 2" xfId="31365" xr:uid="{00000000-0005-0000-0000-0000897A0000}"/>
    <cellStyle name="Output 2 2 2 2 3 3 3" xfId="31366" xr:uid="{00000000-0005-0000-0000-00008A7A0000}"/>
    <cellStyle name="Output 2 2 2 2 3 3 3 2" xfId="31367" xr:uid="{00000000-0005-0000-0000-00008B7A0000}"/>
    <cellStyle name="Output 2 2 2 2 3 3 4" xfId="31368" xr:uid="{00000000-0005-0000-0000-00008C7A0000}"/>
    <cellStyle name="Output 2 2 2 2 3 4" xfId="31369" xr:uid="{00000000-0005-0000-0000-00008D7A0000}"/>
    <cellStyle name="Output 2 2 2 2 3 4 2" xfId="31370" xr:uid="{00000000-0005-0000-0000-00008E7A0000}"/>
    <cellStyle name="Output 2 2 2 2 3 5" xfId="31371" xr:uid="{00000000-0005-0000-0000-00008F7A0000}"/>
    <cellStyle name="Output 2 2 2 2 3 5 2" xfId="31372" xr:uid="{00000000-0005-0000-0000-0000907A0000}"/>
    <cellStyle name="Output 2 2 2 2 3 6" xfId="31373" xr:uid="{00000000-0005-0000-0000-0000917A0000}"/>
    <cellStyle name="Output 2 2 2 2 3 6 2" xfId="31374" xr:uid="{00000000-0005-0000-0000-0000927A0000}"/>
    <cellStyle name="Output 2 2 2 2 3 7" xfId="31375" xr:uid="{00000000-0005-0000-0000-0000937A0000}"/>
    <cellStyle name="Output 2 2 2 2 4" xfId="31376" xr:uid="{00000000-0005-0000-0000-0000947A0000}"/>
    <cellStyle name="Output 2 2 2 2 4 2" xfId="31377" xr:uid="{00000000-0005-0000-0000-0000957A0000}"/>
    <cellStyle name="Output 2 2 2 2 4 2 2" xfId="31378" xr:uid="{00000000-0005-0000-0000-0000967A0000}"/>
    <cellStyle name="Output 2 2 2 2 4 2 2 2" xfId="31379" xr:uid="{00000000-0005-0000-0000-0000977A0000}"/>
    <cellStyle name="Output 2 2 2 2 4 2 3" xfId="31380" xr:uid="{00000000-0005-0000-0000-0000987A0000}"/>
    <cellStyle name="Output 2 2 2 2 4 2 3 2" xfId="31381" xr:uid="{00000000-0005-0000-0000-0000997A0000}"/>
    <cellStyle name="Output 2 2 2 2 4 2 4" xfId="31382" xr:uid="{00000000-0005-0000-0000-00009A7A0000}"/>
    <cellStyle name="Output 2 2 2 2 4 2 4 2" xfId="31383" xr:uid="{00000000-0005-0000-0000-00009B7A0000}"/>
    <cellStyle name="Output 2 2 2 2 4 2 5" xfId="31384" xr:uid="{00000000-0005-0000-0000-00009C7A0000}"/>
    <cellStyle name="Output 2 2 2 2 4 3" xfId="31385" xr:uid="{00000000-0005-0000-0000-00009D7A0000}"/>
    <cellStyle name="Output 2 2 2 2 4 3 2" xfId="31386" xr:uid="{00000000-0005-0000-0000-00009E7A0000}"/>
    <cellStyle name="Output 2 2 2 2 4 3 2 2" xfId="31387" xr:uid="{00000000-0005-0000-0000-00009F7A0000}"/>
    <cellStyle name="Output 2 2 2 2 4 3 3" xfId="31388" xr:uid="{00000000-0005-0000-0000-0000A07A0000}"/>
    <cellStyle name="Output 2 2 2 2 4 3 3 2" xfId="31389" xr:uid="{00000000-0005-0000-0000-0000A17A0000}"/>
    <cellStyle name="Output 2 2 2 2 4 3 4" xfId="31390" xr:uid="{00000000-0005-0000-0000-0000A27A0000}"/>
    <cellStyle name="Output 2 2 2 2 4 4" xfId="31391" xr:uid="{00000000-0005-0000-0000-0000A37A0000}"/>
    <cellStyle name="Output 2 2 2 2 4 4 2" xfId="31392" xr:uid="{00000000-0005-0000-0000-0000A47A0000}"/>
    <cellStyle name="Output 2 2 2 2 4 5" xfId="31393" xr:uid="{00000000-0005-0000-0000-0000A57A0000}"/>
    <cellStyle name="Output 2 2 2 2 4 5 2" xfId="31394" xr:uid="{00000000-0005-0000-0000-0000A67A0000}"/>
    <cellStyle name="Output 2 2 2 2 4 6" xfId="31395" xr:uid="{00000000-0005-0000-0000-0000A77A0000}"/>
    <cellStyle name="Output 2 2 2 2 4 6 2" xfId="31396" xr:uid="{00000000-0005-0000-0000-0000A87A0000}"/>
    <cellStyle name="Output 2 2 2 2 4 7" xfId="31397" xr:uid="{00000000-0005-0000-0000-0000A97A0000}"/>
    <cellStyle name="Output 2 2 2 2 5" xfId="31398" xr:uid="{00000000-0005-0000-0000-0000AA7A0000}"/>
    <cellStyle name="Output 2 2 2 2 5 2" xfId="31399" xr:uid="{00000000-0005-0000-0000-0000AB7A0000}"/>
    <cellStyle name="Output 2 2 2 2 5 2 2" xfId="31400" xr:uid="{00000000-0005-0000-0000-0000AC7A0000}"/>
    <cellStyle name="Output 2 2 2 2 5 2 2 2" xfId="31401" xr:uid="{00000000-0005-0000-0000-0000AD7A0000}"/>
    <cellStyle name="Output 2 2 2 2 5 2 3" xfId="31402" xr:uid="{00000000-0005-0000-0000-0000AE7A0000}"/>
    <cellStyle name="Output 2 2 2 2 5 2 3 2" xfId="31403" xr:uid="{00000000-0005-0000-0000-0000AF7A0000}"/>
    <cellStyle name="Output 2 2 2 2 5 2 4" xfId="31404" xr:uid="{00000000-0005-0000-0000-0000B07A0000}"/>
    <cellStyle name="Output 2 2 2 2 5 2 4 2" xfId="31405" xr:uid="{00000000-0005-0000-0000-0000B17A0000}"/>
    <cellStyle name="Output 2 2 2 2 5 2 5" xfId="31406" xr:uid="{00000000-0005-0000-0000-0000B27A0000}"/>
    <cellStyle name="Output 2 2 2 2 5 3" xfId="31407" xr:uid="{00000000-0005-0000-0000-0000B37A0000}"/>
    <cellStyle name="Output 2 2 2 2 5 3 2" xfId="31408" xr:uid="{00000000-0005-0000-0000-0000B47A0000}"/>
    <cellStyle name="Output 2 2 2 2 5 3 2 2" xfId="31409" xr:uid="{00000000-0005-0000-0000-0000B57A0000}"/>
    <cellStyle name="Output 2 2 2 2 5 3 3" xfId="31410" xr:uid="{00000000-0005-0000-0000-0000B67A0000}"/>
    <cellStyle name="Output 2 2 2 2 5 3 3 2" xfId="31411" xr:uid="{00000000-0005-0000-0000-0000B77A0000}"/>
    <cellStyle name="Output 2 2 2 2 5 3 4" xfId="31412" xr:uid="{00000000-0005-0000-0000-0000B87A0000}"/>
    <cellStyle name="Output 2 2 2 2 5 4" xfId="31413" xr:uid="{00000000-0005-0000-0000-0000B97A0000}"/>
    <cellStyle name="Output 2 2 2 2 5 4 2" xfId="31414" xr:uid="{00000000-0005-0000-0000-0000BA7A0000}"/>
    <cellStyle name="Output 2 2 2 2 5 5" xfId="31415" xr:uid="{00000000-0005-0000-0000-0000BB7A0000}"/>
    <cellStyle name="Output 2 2 2 2 5 5 2" xfId="31416" xr:uid="{00000000-0005-0000-0000-0000BC7A0000}"/>
    <cellStyle name="Output 2 2 2 2 5 6" xfId="31417" xr:uid="{00000000-0005-0000-0000-0000BD7A0000}"/>
    <cellStyle name="Output 2 2 2 2 5 6 2" xfId="31418" xr:uid="{00000000-0005-0000-0000-0000BE7A0000}"/>
    <cellStyle name="Output 2 2 2 2 5 7" xfId="31419" xr:uid="{00000000-0005-0000-0000-0000BF7A0000}"/>
    <cellStyle name="Output 2 2 2 2 6" xfId="31420" xr:uid="{00000000-0005-0000-0000-0000C07A0000}"/>
    <cellStyle name="Output 2 2 2 2 6 2" xfId="31421" xr:uid="{00000000-0005-0000-0000-0000C17A0000}"/>
    <cellStyle name="Output 2 2 2 2 6 2 2" xfId="31422" xr:uid="{00000000-0005-0000-0000-0000C27A0000}"/>
    <cellStyle name="Output 2 2 2 2 6 2 2 2" xfId="31423" xr:uid="{00000000-0005-0000-0000-0000C37A0000}"/>
    <cellStyle name="Output 2 2 2 2 6 2 3" xfId="31424" xr:uid="{00000000-0005-0000-0000-0000C47A0000}"/>
    <cellStyle name="Output 2 2 2 2 6 2 3 2" xfId="31425" xr:uid="{00000000-0005-0000-0000-0000C57A0000}"/>
    <cellStyle name="Output 2 2 2 2 6 2 4" xfId="31426" xr:uid="{00000000-0005-0000-0000-0000C67A0000}"/>
    <cellStyle name="Output 2 2 2 2 6 2 4 2" xfId="31427" xr:uid="{00000000-0005-0000-0000-0000C77A0000}"/>
    <cellStyle name="Output 2 2 2 2 6 2 5" xfId="31428" xr:uid="{00000000-0005-0000-0000-0000C87A0000}"/>
    <cellStyle name="Output 2 2 2 2 6 3" xfId="31429" xr:uid="{00000000-0005-0000-0000-0000C97A0000}"/>
    <cellStyle name="Output 2 2 2 2 6 3 2" xfId="31430" xr:uid="{00000000-0005-0000-0000-0000CA7A0000}"/>
    <cellStyle name="Output 2 2 2 2 6 4" xfId="31431" xr:uid="{00000000-0005-0000-0000-0000CB7A0000}"/>
    <cellStyle name="Output 2 2 2 2 6 4 2" xfId="31432" xr:uid="{00000000-0005-0000-0000-0000CC7A0000}"/>
    <cellStyle name="Output 2 2 2 2 6 5" xfId="31433" xr:uid="{00000000-0005-0000-0000-0000CD7A0000}"/>
    <cellStyle name="Output 2 2 2 2 6 5 2" xfId="31434" xr:uid="{00000000-0005-0000-0000-0000CE7A0000}"/>
    <cellStyle name="Output 2 2 2 2 6 6" xfId="31435" xr:uid="{00000000-0005-0000-0000-0000CF7A0000}"/>
    <cellStyle name="Output 2 2 2 2 7" xfId="31436" xr:uid="{00000000-0005-0000-0000-0000D07A0000}"/>
    <cellStyle name="Output 2 2 2 2 7 2" xfId="31437" xr:uid="{00000000-0005-0000-0000-0000D17A0000}"/>
    <cellStyle name="Output 2 2 2 2 7 2 2" xfId="31438" xr:uid="{00000000-0005-0000-0000-0000D27A0000}"/>
    <cellStyle name="Output 2 2 2 2 7 3" xfId="31439" xr:uid="{00000000-0005-0000-0000-0000D37A0000}"/>
    <cellStyle name="Output 2 2 2 2 7 3 2" xfId="31440" xr:uid="{00000000-0005-0000-0000-0000D47A0000}"/>
    <cellStyle name="Output 2 2 2 2 7 4" xfId="31441" xr:uid="{00000000-0005-0000-0000-0000D57A0000}"/>
    <cellStyle name="Output 2 2 2 2 7 4 2" xfId="31442" xr:uid="{00000000-0005-0000-0000-0000D67A0000}"/>
    <cellStyle name="Output 2 2 2 2 7 5" xfId="31443" xr:uid="{00000000-0005-0000-0000-0000D77A0000}"/>
    <cellStyle name="Output 2 2 2 2 8" xfId="31444" xr:uid="{00000000-0005-0000-0000-0000D87A0000}"/>
    <cellStyle name="Output 2 2 2 2 8 2" xfId="31445" xr:uid="{00000000-0005-0000-0000-0000D97A0000}"/>
    <cellStyle name="Output 2 2 2 2 8 2 2" xfId="31446" xr:uid="{00000000-0005-0000-0000-0000DA7A0000}"/>
    <cellStyle name="Output 2 2 2 2 8 3" xfId="31447" xr:uid="{00000000-0005-0000-0000-0000DB7A0000}"/>
    <cellStyle name="Output 2 2 2 2 8 3 2" xfId="31448" xr:uid="{00000000-0005-0000-0000-0000DC7A0000}"/>
    <cellStyle name="Output 2 2 2 2 8 4" xfId="31449" xr:uid="{00000000-0005-0000-0000-0000DD7A0000}"/>
    <cellStyle name="Output 2 2 2 2 8 4 2" xfId="31450" xr:uid="{00000000-0005-0000-0000-0000DE7A0000}"/>
    <cellStyle name="Output 2 2 2 2 8 5" xfId="31451" xr:uid="{00000000-0005-0000-0000-0000DF7A0000}"/>
    <cellStyle name="Output 2 2 2 2 9" xfId="31452" xr:uid="{00000000-0005-0000-0000-0000E07A0000}"/>
    <cellStyle name="Output 2 2 2 2 9 2" xfId="31453" xr:uid="{00000000-0005-0000-0000-0000E17A0000}"/>
    <cellStyle name="Output 2 2 2 2 9 2 2" xfId="31454" xr:uid="{00000000-0005-0000-0000-0000E27A0000}"/>
    <cellStyle name="Output 2 2 2 2 9 3" xfId="31455" xr:uid="{00000000-0005-0000-0000-0000E37A0000}"/>
    <cellStyle name="Output 2 2 2 2 9 3 2" xfId="31456" xr:uid="{00000000-0005-0000-0000-0000E47A0000}"/>
    <cellStyle name="Output 2 2 2 2 9 4" xfId="31457" xr:uid="{00000000-0005-0000-0000-0000E57A0000}"/>
    <cellStyle name="Output 2 2 2 3" xfId="31458" xr:uid="{00000000-0005-0000-0000-0000E67A0000}"/>
    <cellStyle name="Output 2 2 2 3 10" xfId="31459" xr:uid="{00000000-0005-0000-0000-0000E77A0000}"/>
    <cellStyle name="Output 2 2 2 3 2" xfId="31460" xr:uid="{00000000-0005-0000-0000-0000E87A0000}"/>
    <cellStyle name="Output 2 2 2 3 2 2" xfId="31461" xr:uid="{00000000-0005-0000-0000-0000E97A0000}"/>
    <cellStyle name="Output 2 2 2 3 2 2 2" xfId="31462" xr:uid="{00000000-0005-0000-0000-0000EA7A0000}"/>
    <cellStyle name="Output 2 2 2 3 2 2 2 2" xfId="31463" xr:uid="{00000000-0005-0000-0000-0000EB7A0000}"/>
    <cellStyle name="Output 2 2 2 3 2 2 3" xfId="31464" xr:uid="{00000000-0005-0000-0000-0000EC7A0000}"/>
    <cellStyle name="Output 2 2 2 3 2 2 3 2" xfId="31465" xr:uid="{00000000-0005-0000-0000-0000ED7A0000}"/>
    <cellStyle name="Output 2 2 2 3 2 2 4" xfId="31466" xr:uid="{00000000-0005-0000-0000-0000EE7A0000}"/>
    <cellStyle name="Output 2 2 2 3 2 3" xfId="31467" xr:uid="{00000000-0005-0000-0000-0000EF7A0000}"/>
    <cellStyle name="Output 2 2 2 3 2 3 2" xfId="31468" xr:uid="{00000000-0005-0000-0000-0000F07A0000}"/>
    <cellStyle name="Output 2 2 2 3 2 4" xfId="31469" xr:uid="{00000000-0005-0000-0000-0000F17A0000}"/>
    <cellStyle name="Output 2 2 2 3 2 4 2" xfId="31470" xr:uid="{00000000-0005-0000-0000-0000F27A0000}"/>
    <cellStyle name="Output 2 2 2 3 2 5" xfId="31471" xr:uid="{00000000-0005-0000-0000-0000F37A0000}"/>
    <cellStyle name="Output 2 2 2 3 2 5 2" xfId="31472" xr:uid="{00000000-0005-0000-0000-0000F47A0000}"/>
    <cellStyle name="Output 2 2 2 3 2 6" xfId="31473" xr:uid="{00000000-0005-0000-0000-0000F57A0000}"/>
    <cellStyle name="Output 2 2 2 3 3" xfId="31474" xr:uid="{00000000-0005-0000-0000-0000F67A0000}"/>
    <cellStyle name="Output 2 2 2 3 3 2" xfId="31475" xr:uid="{00000000-0005-0000-0000-0000F77A0000}"/>
    <cellStyle name="Output 2 2 2 3 3 2 2" xfId="31476" xr:uid="{00000000-0005-0000-0000-0000F87A0000}"/>
    <cellStyle name="Output 2 2 2 3 3 3" xfId="31477" xr:uid="{00000000-0005-0000-0000-0000F97A0000}"/>
    <cellStyle name="Output 2 2 2 3 3 3 2" xfId="31478" xr:uid="{00000000-0005-0000-0000-0000FA7A0000}"/>
    <cellStyle name="Output 2 2 2 3 3 4" xfId="31479" xr:uid="{00000000-0005-0000-0000-0000FB7A0000}"/>
    <cellStyle name="Output 2 2 2 3 4" xfId="31480" xr:uid="{00000000-0005-0000-0000-0000FC7A0000}"/>
    <cellStyle name="Output 2 2 2 3 4 2" xfId="31481" xr:uid="{00000000-0005-0000-0000-0000FD7A0000}"/>
    <cellStyle name="Output 2 2 2 3 4 2 2" xfId="31482" xr:uid="{00000000-0005-0000-0000-0000FE7A0000}"/>
    <cellStyle name="Output 2 2 2 3 4 3" xfId="31483" xr:uid="{00000000-0005-0000-0000-0000FF7A0000}"/>
    <cellStyle name="Output 2 2 2 3 4 3 2" xfId="31484" xr:uid="{00000000-0005-0000-0000-0000007B0000}"/>
    <cellStyle name="Output 2 2 2 3 4 4" xfId="31485" xr:uid="{00000000-0005-0000-0000-0000017B0000}"/>
    <cellStyle name="Output 2 2 2 3 5" xfId="31486" xr:uid="{00000000-0005-0000-0000-0000027B0000}"/>
    <cellStyle name="Output 2 2 2 3 5 2" xfId="31487" xr:uid="{00000000-0005-0000-0000-0000037B0000}"/>
    <cellStyle name="Output 2 2 2 3 5 2 2" xfId="31488" xr:uid="{00000000-0005-0000-0000-0000047B0000}"/>
    <cellStyle name="Output 2 2 2 3 5 3" xfId="31489" xr:uid="{00000000-0005-0000-0000-0000057B0000}"/>
    <cellStyle name="Output 2 2 2 3 5 3 2" xfId="31490" xr:uid="{00000000-0005-0000-0000-0000067B0000}"/>
    <cellStyle name="Output 2 2 2 3 5 4" xfId="31491" xr:uid="{00000000-0005-0000-0000-0000077B0000}"/>
    <cellStyle name="Output 2 2 2 3 6" xfId="31492" xr:uid="{00000000-0005-0000-0000-0000087B0000}"/>
    <cellStyle name="Output 2 2 2 3 6 2" xfId="31493" xr:uid="{00000000-0005-0000-0000-0000097B0000}"/>
    <cellStyle name="Output 2 2 2 3 6 2 2" xfId="31494" xr:uid="{00000000-0005-0000-0000-00000A7B0000}"/>
    <cellStyle name="Output 2 2 2 3 6 3" xfId="31495" xr:uid="{00000000-0005-0000-0000-00000B7B0000}"/>
    <cellStyle name="Output 2 2 2 3 6 3 2" xfId="31496" xr:uid="{00000000-0005-0000-0000-00000C7B0000}"/>
    <cellStyle name="Output 2 2 2 3 6 4" xfId="31497" xr:uid="{00000000-0005-0000-0000-00000D7B0000}"/>
    <cellStyle name="Output 2 2 2 3 7" xfId="31498" xr:uid="{00000000-0005-0000-0000-00000E7B0000}"/>
    <cellStyle name="Output 2 2 2 3 7 2" xfId="31499" xr:uid="{00000000-0005-0000-0000-00000F7B0000}"/>
    <cellStyle name="Output 2 2 2 3 8" xfId="31500" xr:uid="{00000000-0005-0000-0000-0000107B0000}"/>
    <cellStyle name="Output 2 2 2 3 8 2" xfId="31501" xr:uid="{00000000-0005-0000-0000-0000117B0000}"/>
    <cellStyle name="Output 2 2 2 3 9" xfId="31502" xr:uid="{00000000-0005-0000-0000-0000127B0000}"/>
    <cellStyle name="Output 2 2 2 3 9 2" xfId="31503" xr:uid="{00000000-0005-0000-0000-0000137B0000}"/>
    <cellStyle name="Output 2 2 2 4" xfId="31504" xr:uid="{00000000-0005-0000-0000-0000147B0000}"/>
    <cellStyle name="Output 2 2 2 4 2" xfId="31505" xr:uid="{00000000-0005-0000-0000-0000157B0000}"/>
    <cellStyle name="Output 2 2 2 4 2 2" xfId="31506" xr:uid="{00000000-0005-0000-0000-0000167B0000}"/>
    <cellStyle name="Output 2 2 2 4 2 2 2" xfId="31507" xr:uid="{00000000-0005-0000-0000-0000177B0000}"/>
    <cellStyle name="Output 2 2 2 4 2 3" xfId="31508" xr:uid="{00000000-0005-0000-0000-0000187B0000}"/>
    <cellStyle name="Output 2 2 2 4 2 3 2" xfId="31509" xr:uid="{00000000-0005-0000-0000-0000197B0000}"/>
    <cellStyle name="Output 2 2 2 4 2 4" xfId="31510" xr:uid="{00000000-0005-0000-0000-00001A7B0000}"/>
    <cellStyle name="Output 2 2 2 4 2 4 2" xfId="31511" xr:uid="{00000000-0005-0000-0000-00001B7B0000}"/>
    <cellStyle name="Output 2 2 2 4 2 5" xfId="31512" xr:uid="{00000000-0005-0000-0000-00001C7B0000}"/>
    <cellStyle name="Output 2 2 2 4 3" xfId="31513" xr:uid="{00000000-0005-0000-0000-00001D7B0000}"/>
    <cellStyle name="Output 2 2 2 4 3 2" xfId="31514" xr:uid="{00000000-0005-0000-0000-00001E7B0000}"/>
    <cellStyle name="Output 2 2 2 4 3 2 2" xfId="31515" xr:uid="{00000000-0005-0000-0000-00001F7B0000}"/>
    <cellStyle name="Output 2 2 2 4 3 3" xfId="31516" xr:uid="{00000000-0005-0000-0000-0000207B0000}"/>
    <cellStyle name="Output 2 2 2 4 3 3 2" xfId="31517" xr:uid="{00000000-0005-0000-0000-0000217B0000}"/>
    <cellStyle name="Output 2 2 2 4 3 4" xfId="31518" xr:uid="{00000000-0005-0000-0000-0000227B0000}"/>
    <cellStyle name="Output 2 2 2 4 4" xfId="31519" xr:uid="{00000000-0005-0000-0000-0000237B0000}"/>
    <cellStyle name="Output 2 2 2 4 4 2" xfId="31520" xr:uid="{00000000-0005-0000-0000-0000247B0000}"/>
    <cellStyle name="Output 2 2 2 4 5" xfId="31521" xr:uid="{00000000-0005-0000-0000-0000257B0000}"/>
    <cellStyle name="Output 2 2 2 4 5 2" xfId="31522" xr:uid="{00000000-0005-0000-0000-0000267B0000}"/>
    <cellStyle name="Output 2 2 2 4 6" xfId="31523" xr:uid="{00000000-0005-0000-0000-0000277B0000}"/>
    <cellStyle name="Output 2 2 2 4 6 2" xfId="31524" xr:uid="{00000000-0005-0000-0000-0000287B0000}"/>
    <cellStyle name="Output 2 2 2 4 7" xfId="31525" xr:uid="{00000000-0005-0000-0000-0000297B0000}"/>
    <cellStyle name="Output 2 2 2 5" xfId="31526" xr:uid="{00000000-0005-0000-0000-00002A7B0000}"/>
    <cellStyle name="Output 2 2 2 5 2" xfId="31527" xr:uid="{00000000-0005-0000-0000-00002B7B0000}"/>
    <cellStyle name="Output 2 2 2 5 2 2" xfId="31528" xr:uid="{00000000-0005-0000-0000-00002C7B0000}"/>
    <cellStyle name="Output 2 2 2 5 2 2 2" xfId="31529" xr:uid="{00000000-0005-0000-0000-00002D7B0000}"/>
    <cellStyle name="Output 2 2 2 5 2 3" xfId="31530" xr:uid="{00000000-0005-0000-0000-00002E7B0000}"/>
    <cellStyle name="Output 2 2 2 5 2 3 2" xfId="31531" xr:uid="{00000000-0005-0000-0000-00002F7B0000}"/>
    <cellStyle name="Output 2 2 2 5 2 4" xfId="31532" xr:uid="{00000000-0005-0000-0000-0000307B0000}"/>
    <cellStyle name="Output 2 2 2 5 2 4 2" xfId="31533" xr:uid="{00000000-0005-0000-0000-0000317B0000}"/>
    <cellStyle name="Output 2 2 2 5 2 5" xfId="31534" xr:uid="{00000000-0005-0000-0000-0000327B0000}"/>
    <cellStyle name="Output 2 2 2 5 3" xfId="31535" xr:uid="{00000000-0005-0000-0000-0000337B0000}"/>
    <cellStyle name="Output 2 2 2 5 3 2" xfId="31536" xr:uid="{00000000-0005-0000-0000-0000347B0000}"/>
    <cellStyle name="Output 2 2 2 5 4" xfId="31537" xr:uid="{00000000-0005-0000-0000-0000357B0000}"/>
    <cellStyle name="Output 2 2 2 5 4 2" xfId="31538" xr:uid="{00000000-0005-0000-0000-0000367B0000}"/>
    <cellStyle name="Output 2 2 2 5 5" xfId="31539" xr:uid="{00000000-0005-0000-0000-0000377B0000}"/>
    <cellStyle name="Output 2 2 2 5 5 2" xfId="31540" xr:uid="{00000000-0005-0000-0000-0000387B0000}"/>
    <cellStyle name="Output 2 2 2 5 6" xfId="31541" xr:uid="{00000000-0005-0000-0000-0000397B0000}"/>
    <cellStyle name="Output 2 2 2 6" xfId="31542" xr:uid="{00000000-0005-0000-0000-00003A7B0000}"/>
    <cellStyle name="Output 2 2 2 6 2" xfId="31543" xr:uid="{00000000-0005-0000-0000-00003B7B0000}"/>
    <cellStyle name="Output 2 2 2 6 2 2" xfId="31544" xr:uid="{00000000-0005-0000-0000-00003C7B0000}"/>
    <cellStyle name="Output 2 2 2 6 2 2 2" xfId="31545" xr:uid="{00000000-0005-0000-0000-00003D7B0000}"/>
    <cellStyle name="Output 2 2 2 6 2 3" xfId="31546" xr:uid="{00000000-0005-0000-0000-00003E7B0000}"/>
    <cellStyle name="Output 2 2 2 6 2 3 2" xfId="31547" xr:uid="{00000000-0005-0000-0000-00003F7B0000}"/>
    <cellStyle name="Output 2 2 2 6 2 4" xfId="31548" xr:uid="{00000000-0005-0000-0000-0000407B0000}"/>
    <cellStyle name="Output 2 2 2 6 2 4 2" xfId="31549" xr:uid="{00000000-0005-0000-0000-0000417B0000}"/>
    <cellStyle name="Output 2 2 2 6 2 5" xfId="31550" xr:uid="{00000000-0005-0000-0000-0000427B0000}"/>
    <cellStyle name="Output 2 2 2 6 3" xfId="31551" xr:uid="{00000000-0005-0000-0000-0000437B0000}"/>
    <cellStyle name="Output 2 2 2 6 3 2" xfId="31552" xr:uid="{00000000-0005-0000-0000-0000447B0000}"/>
    <cellStyle name="Output 2 2 2 6 4" xfId="31553" xr:uid="{00000000-0005-0000-0000-0000457B0000}"/>
    <cellStyle name="Output 2 2 2 6 4 2" xfId="31554" xr:uid="{00000000-0005-0000-0000-0000467B0000}"/>
    <cellStyle name="Output 2 2 2 6 5" xfId="31555" xr:uid="{00000000-0005-0000-0000-0000477B0000}"/>
    <cellStyle name="Output 2 2 2 6 5 2" xfId="31556" xr:uid="{00000000-0005-0000-0000-0000487B0000}"/>
    <cellStyle name="Output 2 2 2 6 6" xfId="31557" xr:uid="{00000000-0005-0000-0000-0000497B0000}"/>
    <cellStyle name="Output 2 2 2 7" xfId="31558" xr:uid="{00000000-0005-0000-0000-00004A7B0000}"/>
    <cellStyle name="Output 2 2 2 7 2" xfId="31559" xr:uid="{00000000-0005-0000-0000-00004B7B0000}"/>
    <cellStyle name="Output 2 2 2 7 2 2" xfId="31560" xr:uid="{00000000-0005-0000-0000-00004C7B0000}"/>
    <cellStyle name="Output 2 2 2 7 2 2 2" xfId="31561" xr:uid="{00000000-0005-0000-0000-00004D7B0000}"/>
    <cellStyle name="Output 2 2 2 7 2 3" xfId="31562" xr:uid="{00000000-0005-0000-0000-00004E7B0000}"/>
    <cellStyle name="Output 2 2 2 7 2 3 2" xfId="31563" xr:uid="{00000000-0005-0000-0000-00004F7B0000}"/>
    <cellStyle name="Output 2 2 2 7 2 4" xfId="31564" xr:uid="{00000000-0005-0000-0000-0000507B0000}"/>
    <cellStyle name="Output 2 2 2 7 2 4 2" xfId="31565" xr:uid="{00000000-0005-0000-0000-0000517B0000}"/>
    <cellStyle name="Output 2 2 2 7 2 5" xfId="31566" xr:uid="{00000000-0005-0000-0000-0000527B0000}"/>
    <cellStyle name="Output 2 2 2 7 3" xfId="31567" xr:uid="{00000000-0005-0000-0000-0000537B0000}"/>
    <cellStyle name="Output 2 2 2 7 3 2" xfId="31568" xr:uid="{00000000-0005-0000-0000-0000547B0000}"/>
    <cellStyle name="Output 2 2 2 7 4" xfId="31569" xr:uid="{00000000-0005-0000-0000-0000557B0000}"/>
    <cellStyle name="Output 2 2 2 7 4 2" xfId="31570" xr:uid="{00000000-0005-0000-0000-0000567B0000}"/>
    <cellStyle name="Output 2 2 2 7 5" xfId="31571" xr:uid="{00000000-0005-0000-0000-0000577B0000}"/>
    <cellStyle name="Output 2 2 2 7 5 2" xfId="31572" xr:uid="{00000000-0005-0000-0000-0000587B0000}"/>
    <cellStyle name="Output 2 2 2 7 6" xfId="31573" xr:uid="{00000000-0005-0000-0000-0000597B0000}"/>
    <cellStyle name="Output 2 2 2 8" xfId="31574" xr:uid="{00000000-0005-0000-0000-00005A7B0000}"/>
    <cellStyle name="Output 2 2 2 8 2" xfId="31575" xr:uid="{00000000-0005-0000-0000-00005B7B0000}"/>
    <cellStyle name="Output 2 2 2 8 2 2" xfId="31576" xr:uid="{00000000-0005-0000-0000-00005C7B0000}"/>
    <cellStyle name="Output 2 2 2 8 3" xfId="31577" xr:uid="{00000000-0005-0000-0000-00005D7B0000}"/>
    <cellStyle name="Output 2 2 2 8 3 2" xfId="31578" xr:uid="{00000000-0005-0000-0000-00005E7B0000}"/>
    <cellStyle name="Output 2 2 2 8 4" xfId="31579" xr:uid="{00000000-0005-0000-0000-00005F7B0000}"/>
    <cellStyle name="Output 2 2 2 8 4 2" xfId="31580" xr:uid="{00000000-0005-0000-0000-0000607B0000}"/>
    <cellStyle name="Output 2 2 2 8 5" xfId="31581" xr:uid="{00000000-0005-0000-0000-0000617B0000}"/>
    <cellStyle name="Output 2 2 2 9" xfId="31582" xr:uid="{00000000-0005-0000-0000-0000627B0000}"/>
    <cellStyle name="Output 2 2 2 9 2" xfId="31583" xr:uid="{00000000-0005-0000-0000-0000637B0000}"/>
    <cellStyle name="Output 2 2 2 9 2 2" xfId="31584" xr:uid="{00000000-0005-0000-0000-0000647B0000}"/>
    <cellStyle name="Output 2 2 2 9 3" xfId="31585" xr:uid="{00000000-0005-0000-0000-0000657B0000}"/>
    <cellStyle name="Output 2 2 2 9 3 2" xfId="31586" xr:uid="{00000000-0005-0000-0000-0000667B0000}"/>
    <cellStyle name="Output 2 2 2 9 4" xfId="31587" xr:uid="{00000000-0005-0000-0000-0000677B0000}"/>
    <cellStyle name="Output 2 2 2 9 4 2" xfId="31588" xr:uid="{00000000-0005-0000-0000-0000687B0000}"/>
    <cellStyle name="Output 2 2 2 9 5" xfId="31589" xr:uid="{00000000-0005-0000-0000-0000697B0000}"/>
    <cellStyle name="Output 2 2 3" xfId="31590" xr:uid="{00000000-0005-0000-0000-00006A7B0000}"/>
    <cellStyle name="Output 2 2 3 10" xfId="31591" xr:uid="{00000000-0005-0000-0000-00006B7B0000}"/>
    <cellStyle name="Output 2 2 3 10 2" xfId="31592" xr:uid="{00000000-0005-0000-0000-00006C7B0000}"/>
    <cellStyle name="Output 2 2 3 11" xfId="31593" xr:uid="{00000000-0005-0000-0000-00006D7B0000}"/>
    <cellStyle name="Output 2 2 3 11 2" xfId="31594" xr:uid="{00000000-0005-0000-0000-00006E7B0000}"/>
    <cellStyle name="Output 2 2 3 12" xfId="31595" xr:uid="{00000000-0005-0000-0000-00006F7B0000}"/>
    <cellStyle name="Output 2 2 3 12 2" xfId="31596" xr:uid="{00000000-0005-0000-0000-0000707B0000}"/>
    <cellStyle name="Output 2 2 3 13" xfId="31597" xr:uid="{00000000-0005-0000-0000-0000717B0000}"/>
    <cellStyle name="Output 2 2 3 2" xfId="31598" xr:uid="{00000000-0005-0000-0000-0000727B0000}"/>
    <cellStyle name="Output 2 2 3 2 2" xfId="31599" xr:uid="{00000000-0005-0000-0000-0000737B0000}"/>
    <cellStyle name="Output 2 2 3 2 2 2" xfId="31600" xr:uid="{00000000-0005-0000-0000-0000747B0000}"/>
    <cellStyle name="Output 2 2 3 2 2 2 2" xfId="31601" xr:uid="{00000000-0005-0000-0000-0000757B0000}"/>
    <cellStyle name="Output 2 2 3 2 2 3" xfId="31602" xr:uid="{00000000-0005-0000-0000-0000767B0000}"/>
    <cellStyle name="Output 2 2 3 2 2 3 2" xfId="31603" xr:uid="{00000000-0005-0000-0000-0000777B0000}"/>
    <cellStyle name="Output 2 2 3 2 2 4" xfId="31604" xr:uid="{00000000-0005-0000-0000-0000787B0000}"/>
    <cellStyle name="Output 2 2 3 2 2 4 2" xfId="31605" xr:uid="{00000000-0005-0000-0000-0000797B0000}"/>
    <cellStyle name="Output 2 2 3 2 2 5" xfId="31606" xr:uid="{00000000-0005-0000-0000-00007A7B0000}"/>
    <cellStyle name="Output 2 2 3 2 3" xfId="31607" xr:uid="{00000000-0005-0000-0000-00007B7B0000}"/>
    <cellStyle name="Output 2 2 3 2 3 2" xfId="31608" xr:uid="{00000000-0005-0000-0000-00007C7B0000}"/>
    <cellStyle name="Output 2 2 3 2 3 2 2" xfId="31609" xr:uid="{00000000-0005-0000-0000-00007D7B0000}"/>
    <cellStyle name="Output 2 2 3 2 3 3" xfId="31610" xr:uid="{00000000-0005-0000-0000-00007E7B0000}"/>
    <cellStyle name="Output 2 2 3 2 3 3 2" xfId="31611" xr:uid="{00000000-0005-0000-0000-00007F7B0000}"/>
    <cellStyle name="Output 2 2 3 2 3 4" xfId="31612" xr:uid="{00000000-0005-0000-0000-0000807B0000}"/>
    <cellStyle name="Output 2 2 3 2 4" xfId="31613" xr:uid="{00000000-0005-0000-0000-0000817B0000}"/>
    <cellStyle name="Output 2 2 3 2 4 2" xfId="31614" xr:uid="{00000000-0005-0000-0000-0000827B0000}"/>
    <cellStyle name="Output 2 2 3 2 5" xfId="31615" xr:uid="{00000000-0005-0000-0000-0000837B0000}"/>
    <cellStyle name="Output 2 2 3 2 5 2" xfId="31616" xr:uid="{00000000-0005-0000-0000-0000847B0000}"/>
    <cellStyle name="Output 2 2 3 2 6" xfId="31617" xr:uid="{00000000-0005-0000-0000-0000857B0000}"/>
    <cellStyle name="Output 2 2 3 2 6 2" xfId="31618" xr:uid="{00000000-0005-0000-0000-0000867B0000}"/>
    <cellStyle name="Output 2 2 3 2 7" xfId="31619" xr:uid="{00000000-0005-0000-0000-0000877B0000}"/>
    <cellStyle name="Output 2 2 3 3" xfId="31620" xr:uid="{00000000-0005-0000-0000-0000887B0000}"/>
    <cellStyle name="Output 2 2 3 3 2" xfId="31621" xr:uid="{00000000-0005-0000-0000-0000897B0000}"/>
    <cellStyle name="Output 2 2 3 3 2 2" xfId="31622" xr:uid="{00000000-0005-0000-0000-00008A7B0000}"/>
    <cellStyle name="Output 2 2 3 3 2 2 2" xfId="31623" xr:uid="{00000000-0005-0000-0000-00008B7B0000}"/>
    <cellStyle name="Output 2 2 3 3 2 3" xfId="31624" xr:uid="{00000000-0005-0000-0000-00008C7B0000}"/>
    <cellStyle name="Output 2 2 3 3 2 3 2" xfId="31625" xr:uid="{00000000-0005-0000-0000-00008D7B0000}"/>
    <cellStyle name="Output 2 2 3 3 2 4" xfId="31626" xr:uid="{00000000-0005-0000-0000-00008E7B0000}"/>
    <cellStyle name="Output 2 2 3 3 2 4 2" xfId="31627" xr:uid="{00000000-0005-0000-0000-00008F7B0000}"/>
    <cellStyle name="Output 2 2 3 3 2 5" xfId="31628" xr:uid="{00000000-0005-0000-0000-0000907B0000}"/>
    <cellStyle name="Output 2 2 3 3 3" xfId="31629" xr:uid="{00000000-0005-0000-0000-0000917B0000}"/>
    <cellStyle name="Output 2 2 3 3 3 2" xfId="31630" xr:uid="{00000000-0005-0000-0000-0000927B0000}"/>
    <cellStyle name="Output 2 2 3 3 3 2 2" xfId="31631" xr:uid="{00000000-0005-0000-0000-0000937B0000}"/>
    <cellStyle name="Output 2 2 3 3 3 3" xfId="31632" xr:uid="{00000000-0005-0000-0000-0000947B0000}"/>
    <cellStyle name="Output 2 2 3 3 3 3 2" xfId="31633" xr:uid="{00000000-0005-0000-0000-0000957B0000}"/>
    <cellStyle name="Output 2 2 3 3 3 4" xfId="31634" xr:uid="{00000000-0005-0000-0000-0000967B0000}"/>
    <cellStyle name="Output 2 2 3 3 4" xfId="31635" xr:uid="{00000000-0005-0000-0000-0000977B0000}"/>
    <cellStyle name="Output 2 2 3 3 4 2" xfId="31636" xr:uid="{00000000-0005-0000-0000-0000987B0000}"/>
    <cellStyle name="Output 2 2 3 3 5" xfId="31637" xr:uid="{00000000-0005-0000-0000-0000997B0000}"/>
    <cellStyle name="Output 2 2 3 3 5 2" xfId="31638" xr:uid="{00000000-0005-0000-0000-00009A7B0000}"/>
    <cellStyle name="Output 2 2 3 3 6" xfId="31639" xr:uid="{00000000-0005-0000-0000-00009B7B0000}"/>
    <cellStyle name="Output 2 2 3 3 6 2" xfId="31640" xr:uid="{00000000-0005-0000-0000-00009C7B0000}"/>
    <cellStyle name="Output 2 2 3 3 7" xfId="31641" xr:uid="{00000000-0005-0000-0000-00009D7B0000}"/>
    <cellStyle name="Output 2 2 3 4" xfId="31642" xr:uid="{00000000-0005-0000-0000-00009E7B0000}"/>
    <cellStyle name="Output 2 2 3 4 2" xfId="31643" xr:uid="{00000000-0005-0000-0000-00009F7B0000}"/>
    <cellStyle name="Output 2 2 3 4 2 2" xfId="31644" xr:uid="{00000000-0005-0000-0000-0000A07B0000}"/>
    <cellStyle name="Output 2 2 3 4 2 2 2" xfId="31645" xr:uid="{00000000-0005-0000-0000-0000A17B0000}"/>
    <cellStyle name="Output 2 2 3 4 2 3" xfId="31646" xr:uid="{00000000-0005-0000-0000-0000A27B0000}"/>
    <cellStyle name="Output 2 2 3 4 2 3 2" xfId="31647" xr:uid="{00000000-0005-0000-0000-0000A37B0000}"/>
    <cellStyle name="Output 2 2 3 4 2 4" xfId="31648" xr:uid="{00000000-0005-0000-0000-0000A47B0000}"/>
    <cellStyle name="Output 2 2 3 4 2 4 2" xfId="31649" xr:uid="{00000000-0005-0000-0000-0000A57B0000}"/>
    <cellStyle name="Output 2 2 3 4 2 5" xfId="31650" xr:uid="{00000000-0005-0000-0000-0000A67B0000}"/>
    <cellStyle name="Output 2 2 3 4 3" xfId="31651" xr:uid="{00000000-0005-0000-0000-0000A77B0000}"/>
    <cellStyle name="Output 2 2 3 4 3 2" xfId="31652" xr:uid="{00000000-0005-0000-0000-0000A87B0000}"/>
    <cellStyle name="Output 2 2 3 4 3 2 2" xfId="31653" xr:uid="{00000000-0005-0000-0000-0000A97B0000}"/>
    <cellStyle name="Output 2 2 3 4 3 3" xfId="31654" xr:uid="{00000000-0005-0000-0000-0000AA7B0000}"/>
    <cellStyle name="Output 2 2 3 4 3 3 2" xfId="31655" xr:uid="{00000000-0005-0000-0000-0000AB7B0000}"/>
    <cellStyle name="Output 2 2 3 4 3 4" xfId="31656" xr:uid="{00000000-0005-0000-0000-0000AC7B0000}"/>
    <cellStyle name="Output 2 2 3 4 4" xfId="31657" xr:uid="{00000000-0005-0000-0000-0000AD7B0000}"/>
    <cellStyle name="Output 2 2 3 4 4 2" xfId="31658" xr:uid="{00000000-0005-0000-0000-0000AE7B0000}"/>
    <cellStyle name="Output 2 2 3 4 5" xfId="31659" xr:uid="{00000000-0005-0000-0000-0000AF7B0000}"/>
    <cellStyle name="Output 2 2 3 4 5 2" xfId="31660" xr:uid="{00000000-0005-0000-0000-0000B07B0000}"/>
    <cellStyle name="Output 2 2 3 4 6" xfId="31661" xr:uid="{00000000-0005-0000-0000-0000B17B0000}"/>
    <cellStyle name="Output 2 2 3 4 6 2" xfId="31662" xr:uid="{00000000-0005-0000-0000-0000B27B0000}"/>
    <cellStyle name="Output 2 2 3 4 7" xfId="31663" xr:uid="{00000000-0005-0000-0000-0000B37B0000}"/>
    <cellStyle name="Output 2 2 3 5" xfId="31664" xr:uid="{00000000-0005-0000-0000-0000B47B0000}"/>
    <cellStyle name="Output 2 2 3 5 2" xfId="31665" xr:uid="{00000000-0005-0000-0000-0000B57B0000}"/>
    <cellStyle name="Output 2 2 3 5 2 2" xfId="31666" xr:uid="{00000000-0005-0000-0000-0000B67B0000}"/>
    <cellStyle name="Output 2 2 3 5 2 2 2" xfId="31667" xr:uid="{00000000-0005-0000-0000-0000B77B0000}"/>
    <cellStyle name="Output 2 2 3 5 2 3" xfId="31668" xr:uid="{00000000-0005-0000-0000-0000B87B0000}"/>
    <cellStyle name="Output 2 2 3 5 2 3 2" xfId="31669" xr:uid="{00000000-0005-0000-0000-0000B97B0000}"/>
    <cellStyle name="Output 2 2 3 5 2 4" xfId="31670" xr:uid="{00000000-0005-0000-0000-0000BA7B0000}"/>
    <cellStyle name="Output 2 2 3 5 2 4 2" xfId="31671" xr:uid="{00000000-0005-0000-0000-0000BB7B0000}"/>
    <cellStyle name="Output 2 2 3 5 2 5" xfId="31672" xr:uid="{00000000-0005-0000-0000-0000BC7B0000}"/>
    <cellStyle name="Output 2 2 3 5 3" xfId="31673" xr:uid="{00000000-0005-0000-0000-0000BD7B0000}"/>
    <cellStyle name="Output 2 2 3 5 3 2" xfId="31674" xr:uid="{00000000-0005-0000-0000-0000BE7B0000}"/>
    <cellStyle name="Output 2 2 3 5 3 2 2" xfId="31675" xr:uid="{00000000-0005-0000-0000-0000BF7B0000}"/>
    <cellStyle name="Output 2 2 3 5 3 3" xfId="31676" xr:uid="{00000000-0005-0000-0000-0000C07B0000}"/>
    <cellStyle name="Output 2 2 3 5 3 3 2" xfId="31677" xr:uid="{00000000-0005-0000-0000-0000C17B0000}"/>
    <cellStyle name="Output 2 2 3 5 3 4" xfId="31678" xr:uid="{00000000-0005-0000-0000-0000C27B0000}"/>
    <cellStyle name="Output 2 2 3 5 4" xfId="31679" xr:uid="{00000000-0005-0000-0000-0000C37B0000}"/>
    <cellStyle name="Output 2 2 3 5 4 2" xfId="31680" xr:uid="{00000000-0005-0000-0000-0000C47B0000}"/>
    <cellStyle name="Output 2 2 3 5 5" xfId="31681" xr:uid="{00000000-0005-0000-0000-0000C57B0000}"/>
    <cellStyle name="Output 2 2 3 5 5 2" xfId="31682" xr:uid="{00000000-0005-0000-0000-0000C67B0000}"/>
    <cellStyle name="Output 2 2 3 5 6" xfId="31683" xr:uid="{00000000-0005-0000-0000-0000C77B0000}"/>
    <cellStyle name="Output 2 2 3 5 6 2" xfId="31684" xr:uid="{00000000-0005-0000-0000-0000C87B0000}"/>
    <cellStyle name="Output 2 2 3 5 7" xfId="31685" xr:uid="{00000000-0005-0000-0000-0000C97B0000}"/>
    <cellStyle name="Output 2 2 3 6" xfId="31686" xr:uid="{00000000-0005-0000-0000-0000CA7B0000}"/>
    <cellStyle name="Output 2 2 3 6 2" xfId="31687" xr:uid="{00000000-0005-0000-0000-0000CB7B0000}"/>
    <cellStyle name="Output 2 2 3 6 2 2" xfId="31688" xr:uid="{00000000-0005-0000-0000-0000CC7B0000}"/>
    <cellStyle name="Output 2 2 3 6 2 2 2" xfId="31689" xr:uid="{00000000-0005-0000-0000-0000CD7B0000}"/>
    <cellStyle name="Output 2 2 3 6 2 3" xfId="31690" xr:uid="{00000000-0005-0000-0000-0000CE7B0000}"/>
    <cellStyle name="Output 2 2 3 6 2 3 2" xfId="31691" xr:uid="{00000000-0005-0000-0000-0000CF7B0000}"/>
    <cellStyle name="Output 2 2 3 6 2 4" xfId="31692" xr:uid="{00000000-0005-0000-0000-0000D07B0000}"/>
    <cellStyle name="Output 2 2 3 6 2 4 2" xfId="31693" xr:uid="{00000000-0005-0000-0000-0000D17B0000}"/>
    <cellStyle name="Output 2 2 3 6 2 5" xfId="31694" xr:uid="{00000000-0005-0000-0000-0000D27B0000}"/>
    <cellStyle name="Output 2 2 3 6 3" xfId="31695" xr:uid="{00000000-0005-0000-0000-0000D37B0000}"/>
    <cellStyle name="Output 2 2 3 6 3 2" xfId="31696" xr:uid="{00000000-0005-0000-0000-0000D47B0000}"/>
    <cellStyle name="Output 2 2 3 6 4" xfId="31697" xr:uid="{00000000-0005-0000-0000-0000D57B0000}"/>
    <cellStyle name="Output 2 2 3 6 4 2" xfId="31698" xr:uid="{00000000-0005-0000-0000-0000D67B0000}"/>
    <cellStyle name="Output 2 2 3 6 5" xfId="31699" xr:uid="{00000000-0005-0000-0000-0000D77B0000}"/>
    <cellStyle name="Output 2 2 3 6 5 2" xfId="31700" xr:uid="{00000000-0005-0000-0000-0000D87B0000}"/>
    <cellStyle name="Output 2 2 3 6 6" xfId="31701" xr:uid="{00000000-0005-0000-0000-0000D97B0000}"/>
    <cellStyle name="Output 2 2 3 7" xfId="31702" xr:uid="{00000000-0005-0000-0000-0000DA7B0000}"/>
    <cellStyle name="Output 2 2 3 7 2" xfId="31703" xr:uid="{00000000-0005-0000-0000-0000DB7B0000}"/>
    <cellStyle name="Output 2 2 3 7 2 2" xfId="31704" xr:uid="{00000000-0005-0000-0000-0000DC7B0000}"/>
    <cellStyle name="Output 2 2 3 7 3" xfId="31705" xr:uid="{00000000-0005-0000-0000-0000DD7B0000}"/>
    <cellStyle name="Output 2 2 3 7 3 2" xfId="31706" xr:uid="{00000000-0005-0000-0000-0000DE7B0000}"/>
    <cellStyle name="Output 2 2 3 7 4" xfId="31707" xr:uid="{00000000-0005-0000-0000-0000DF7B0000}"/>
    <cellStyle name="Output 2 2 3 7 4 2" xfId="31708" xr:uid="{00000000-0005-0000-0000-0000E07B0000}"/>
    <cellStyle name="Output 2 2 3 7 5" xfId="31709" xr:uid="{00000000-0005-0000-0000-0000E17B0000}"/>
    <cellStyle name="Output 2 2 3 8" xfId="31710" xr:uid="{00000000-0005-0000-0000-0000E27B0000}"/>
    <cellStyle name="Output 2 2 3 8 2" xfId="31711" xr:uid="{00000000-0005-0000-0000-0000E37B0000}"/>
    <cellStyle name="Output 2 2 3 8 2 2" xfId="31712" xr:uid="{00000000-0005-0000-0000-0000E47B0000}"/>
    <cellStyle name="Output 2 2 3 8 3" xfId="31713" xr:uid="{00000000-0005-0000-0000-0000E57B0000}"/>
    <cellStyle name="Output 2 2 3 8 3 2" xfId="31714" xr:uid="{00000000-0005-0000-0000-0000E67B0000}"/>
    <cellStyle name="Output 2 2 3 8 4" xfId="31715" xr:uid="{00000000-0005-0000-0000-0000E77B0000}"/>
    <cellStyle name="Output 2 2 3 8 4 2" xfId="31716" xr:uid="{00000000-0005-0000-0000-0000E87B0000}"/>
    <cellStyle name="Output 2 2 3 8 5" xfId="31717" xr:uid="{00000000-0005-0000-0000-0000E97B0000}"/>
    <cellStyle name="Output 2 2 3 9" xfId="31718" xr:uid="{00000000-0005-0000-0000-0000EA7B0000}"/>
    <cellStyle name="Output 2 2 3 9 2" xfId="31719" xr:uid="{00000000-0005-0000-0000-0000EB7B0000}"/>
    <cellStyle name="Output 2 2 3 9 2 2" xfId="31720" xr:uid="{00000000-0005-0000-0000-0000EC7B0000}"/>
    <cellStyle name="Output 2 2 3 9 3" xfId="31721" xr:uid="{00000000-0005-0000-0000-0000ED7B0000}"/>
    <cellStyle name="Output 2 2 3 9 3 2" xfId="31722" xr:uid="{00000000-0005-0000-0000-0000EE7B0000}"/>
    <cellStyle name="Output 2 2 3 9 4" xfId="31723" xr:uid="{00000000-0005-0000-0000-0000EF7B0000}"/>
    <cellStyle name="Output 2 2 4" xfId="31724" xr:uid="{00000000-0005-0000-0000-0000F07B0000}"/>
    <cellStyle name="Output 2 2 4 10" xfId="31725" xr:uid="{00000000-0005-0000-0000-0000F17B0000}"/>
    <cellStyle name="Output 2 2 4 2" xfId="31726" xr:uid="{00000000-0005-0000-0000-0000F27B0000}"/>
    <cellStyle name="Output 2 2 4 2 2" xfId="31727" xr:uid="{00000000-0005-0000-0000-0000F37B0000}"/>
    <cellStyle name="Output 2 2 4 2 2 2" xfId="31728" xr:uid="{00000000-0005-0000-0000-0000F47B0000}"/>
    <cellStyle name="Output 2 2 4 2 2 2 2" xfId="31729" xr:uid="{00000000-0005-0000-0000-0000F57B0000}"/>
    <cellStyle name="Output 2 2 4 2 2 3" xfId="31730" xr:uid="{00000000-0005-0000-0000-0000F67B0000}"/>
    <cellStyle name="Output 2 2 4 2 2 3 2" xfId="31731" xr:uid="{00000000-0005-0000-0000-0000F77B0000}"/>
    <cellStyle name="Output 2 2 4 2 2 4" xfId="31732" xr:uid="{00000000-0005-0000-0000-0000F87B0000}"/>
    <cellStyle name="Output 2 2 4 2 3" xfId="31733" xr:uid="{00000000-0005-0000-0000-0000F97B0000}"/>
    <cellStyle name="Output 2 2 4 2 3 2" xfId="31734" xr:uid="{00000000-0005-0000-0000-0000FA7B0000}"/>
    <cellStyle name="Output 2 2 4 2 4" xfId="31735" xr:uid="{00000000-0005-0000-0000-0000FB7B0000}"/>
    <cellStyle name="Output 2 2 4 2 4 2" xfId="31736" xr:uid="{00000000-0005-0000-0000-0000FC7B0000}"/>
    <cellStyle name="Output 2 2 4 2 5" xfId="31737" xr:uid="{00000000-0005-0000-0000-0000FD7B0000}"/>
    <cellStyle name="Output 2 2 4 2 5 2" xfId="31738" xr:uid="{00000000-0005-0000-0000-0000FE7B0000}"/>
    <cellStyle name="Output 2 2 4 2 6" xfId="31739" xr:uid="{00000000-0005-0000-0000-0000FF7B0000}"/>
    <cellStyle name="Output 2 2 4 3" xfId="31740" xr:uid="{00000000-0005-0000-0000-0000007C0000}"/>
    <cellStyle name="Output 2 2 4 3 2" xfId="31741" xr:uid="{00000000-0005-0000-0000-0000017C0000}"/>
    <cellStyle name="Output 2 2 4 3 2 2" xfId="31742" xr:uid="{00000000-0005-0000-0000-0000027C0000}"/>
    <cellStyle name="Output 2 2 4 3 3" xfId="31743" xr:uid="{00000000-0005-0000-0000-0000037C0000}"/>
    <cellStyle name="Output 2 2 4 3 3 2" xfId="31744" xr:uid="{00000000-0005-0000-0000-0000047C0000}"/>
    <cellStyle name="Output 2 2 4 3 4" xfId="31745" xr:uid="{00000000-0005-0000-0000-0000057C0000}"/>
    <cellStyle name="Output 2 2 4 4" xfId="31746" xr:uid="{00000000-0005-0000-0000-0000067C0000}"/>
    <cellStyle name="Output 2 2 4 4 2" xfId="31747" xr:uid="{00000000-0005-0000-0000-0000077C0000}"/>
    <cellStyle name="Output 2 2 4 4 2 2" xfId="31748" xr:uid="{00000000-0005-0000-0000-0000087C0000}"/>
    <cellStyle name="Output 2 2 4 4 3" xfId="31749" xr:uid="{00000000-0005-0000-0000-0000097C0000}"/>
    <cellStyle name="Output 2 2 4 4 3 2" xfId="31750" xr:uid="{00000000-0005-0000-0000-00000A7C0000}"/>
    <cellStyle name="Output 2 2 4 4 4" xfId="31751" xr:uid="{00000000-0005-0000-0000-00000B7C0000}"/>
    <cellStyle name="Output 2 2 4 5" xfId="31752" xr:uid="{00000000-0005-0000-0000-00000C7C0000}"/>
    <cellStyle name="Output 2 2 4 5 2" xfId="31753" xr:uid="{00000000-0005-0000-0000-00000D7C0000}"/>
    <cellStyle name="Output 2 2 4 5 2 2" xfId="31754" xr:uid="{00000000-0005-0000-0000-00000E7C0000}"/>
    <cellStyle name="Output 2 2 4 5 3" xfId="31755" xr:uid="{00000000-0005-0000-0000-00000F7C0000}"/>
    <cellStyle name="Output 2 2 4 5 3 2" xfId="31756" xr:uid="{00000000-0005-0000-0000-0000107C0000}"/>
    <cellStyle name="Output 2 2 4 5 4" xfId="31757" xr:uid="{00000000-0005-0000-0000-0000117C0000}"/>
    <cellStyle name="Output 2 2 4 6" xfId="31758" xr:uid="{00000000-0005-0000-0000-0000127C0000}"/>
    <cellStyle name="Output 2 2 4 6 2" xfId="31759" xr:uid="{00000000-0005-0000-0000-0000137C0000}"/>
    <cellStyle name="Output 2 2 4 6 2 2" xfId="31760" xr:uid="{00000000-0005-0000-0000-0000147C0000}"/>
    <cellStyle name="Output 2 2 4 6 3" xfId="31761" xr:uid="{00000000-0005-0000-0000-0000157C0000}"/>
    <cellStyle name="Output 2 2 4 6 3 2" xfId="31762" xr:uid="{00000000-0005-0000-0000-0000167C0000}"/>
    <cellStyle name="Output 2 2 4 6 4" xfId="31763" xr:uid="{00000000-0005-0000-0000-0000177C0000}"/>
    <cellStyle name="Output 2 2 4 7" xfId="31764" xr:uid="{00000000-0005-0000-0000-0000187C0000}"/>
    <cellStyle name="Output 2 2 4 7 2" xfId="31765" xr:uid="{00000000-0005-0000-0000-0000197C0000}"/>
    <cellStyle name="Output 2 2 4 8" xfId="31766" xr:uid="{00000000-0005-0000-0000-00001A7C0000}"/>
    <cellStyle name="Output 2 2 4 8 2" xfId="31767" xr:uid="{00000000-0005-0000-0000-00001B7C0000}"/>
    <cellStyle name="Output 2 2 4 9" xfId="31768" xr:uid="{00000000-0005-0000-0000-00001C7C0000}"/>
    <cellStyle name="Output 2 2 4 9 2" xfId="31769" xr:uid="{00000000-0005-0000-0000-00001D7C0000}"/>
    <cellStyle name="Output 2 2 5" xfId="31770" xr:uid="{00000000-0005-0000-0000-00001E7C0000}"/>
    <cellStyle name="Output 2 2 5 2" xfId="31771" xr:uid="{00000000-0005-0000-0000-00001F7C0000}"/>
    <cellStyle name="Output 2 2 5 2 2" xfId="31772" xr:uid="{00000000-0005-0000-0000-0000207C0000}"/>
    <cellStyle name="Output 2 2 5 2 2 2" xfId="31773" xr:uid="{00000000-0005-0000-0000-0000217C0000}"/>
    <cellStyle name="Output 2 2 5 2 3" xfId="31774" xr:uid="{00000000-0005-0000-0000-0000227C0000}"/>
    <cellStyle name="Output 2 2 5 2 3 2" xfId="31775" xr:uid="{00000000-0005-0000-0000-0000237C0000}"/>
    <cellStyle name="Output 2 2 5 2 4" xfId="31776" xr:uid="{00000000-0005-0000-0000-0000247C0000}"/>
    <cellStyle name="Output 2 2 5 2 4 2" xfId="31777" xr:uid="{00000000-0005-0000-0000-0000257C0000}"/>
    <cellStyle name="Output 2 2 5 2 5" xfId="31778" xr:uid="{00000000-0005-0000-0000-0000267C0000}"/>
    <cellStyle name="Output 2 2 5 3" xfId="31779" xr:uid="{00000000-0005-0000-0000-0000277C0000}"/>
    <cellStyle name="Output 2 2 5 3 2" xfId="31780" xr:uid="{00000000-0005-0000-0000-0000287C0000}"/>
    <cellStyle name="Output 2 2 5 4" xfId="31781" xr:uid="{00000000-0005-0000-0000-0000297C0000}"/>
    <cellStyle name="Output 2 2 5 4 2" xfId="31782" xr:uid="{00000000-0005-0000-0000-00002A7C0000}"/>
    <cellStyle name="Output 2 2 5 5" xfId="31783" xr:uid="{00000000-0005-0000-0000-00002B7C0000}"/>
    <cellStyle name="Output 2 2 5 5 2" xfId="31784" xr:uid="{00000000-0005-0000-0000-00002C7C0000}"/>
    <cellStyle name="Output 2 2 5 6" xfId="31785" xr:uid="{00000000-0005-0000-0000-00002D7C0000}"/>
    <cellStyle name="Output 2 2 6" xfId="31786" xr:uid="{00000000-0005-0000-0000-00002E7C0000}"/>
    <cellStyle name="Output 2 2 6 2" xfId="31787" xr:uid="{00000000-0005-0000-0000-00002F7C0000}"/>
    <cellStyle name="Output 2 2 6 2 2" xfId="31788" xr:uid="{00000000-0005-0000-0000-0000307C0000}"/>
    <cellStyle name="Output 2 2 6 2 2 2" xfId="31789" xr:uid="{00000000-0005-0000-0000-0000317C0000}"/>
    <cellStyle name="Output 2 2 6 2 3" xfId="31790" xr:uid="{00000000-0005-0000-0000-0000327C0000}"/>
    <cellStyle name="Output 2 2 6 2 3 2" xfId="31791" xr:uid="{00000000-0005-0000-0000-0000337C0000}"/>
    <cellStyle name="Output 2 2 6 2 4" xfId="31792" xr:uid="{00000000-0005-0000-0000-0000347C0000}"/>
    <cellStyle name="Output 2 2 6 2 4 2" xfId="31793" xr:uid="{00000000-0005-0000-0000-0000357C0000}"/>
    <cellStyle name="Output 2 2 6 2 5" xfId="31794" xr:uid="{00000000-0005-0000-0000-0000367C0000}"/>
    <cellStyle name="Output 2 2 6 3" xfId="31795" xr:uid="{00000000-0005-0000-0000-0000377C0000}"/>
    <cellStyle name="Output 2 2 6 3 2" xfId="31796" xr:uid="{00000000-0005-0000-0000-0000387C0000}"/>
    <cellStyle name="Output 2 2 6 4" xfId="31797" xr:uid="{00000000-0005-0000-0000-0000397C0000}"/>
    <cellStyle name="Output 2 2 6 4 2" xfId="31798" xr:uid="{00000000-0005-0000-0000-00003A7C0000}"/>
    <cellStyle name="Output 2 2 6 5" xfId="31799" xr:uid="{00000000-0005-0000-0000-00003B7C0000}"/>
    <cellStyle name="Output 2 2 6 5 2" xfId="31800" xr:uid="{00000000-0005-0000-0000-00003C7C0000}"/>
    <cellStyle name="Output 2 2 6 6" xfId="31801" xr:uid="{00000000-0005-0000-0000-00003D7C0000}"/>
    <cellStyle name="Output 2 2 7" xfId="31802" xr:uid="{00000000-0005-0000-0000-00003E7C0000}"/>
    <cellStyle name="Output 2 2 7 2" xfId="31803" xr:uid="{00000000-0005-0000-0000-00003F7C0000}"/>
    <cellStyle name="Output 2 2 7 2 2" xfId="31804" xr:uid="{00000000-0005-0000-0000-0000407C0000}"/>
    <cellStyle name="Output 2 2 7 2 2 2" xfId="31805" xr:uid="{00000000-0005-0000-0000-0000417C0000}"/>
    <cellStyle name="Output 2 2 7 2 3" xfId="31806" xr:uid="{00000000-0005-0000-0000-0000427C0000}"/>
    <cellStyle name="Output 2 2 7 2 3 2" xfId="31807" xr:uid="{00000000-0005-0000-0000-0000437C0000}"/>
    <cellStyle name="Output 2 2 7 2 4" xfId="31808" xr:uid="{00000000-0005-0000-0000-0000447C0000}"/>
    <cellStyle name="Output 2 2 7 2 4 2" xfId="31809" xr:uid="{00000000-0005-0000-0000-0000457C0000}"/>
    <cellStyle name="Output 2 2 7 2 5" xfId="31810" xr:uid="{00000000-0005-0000-0000-0000467C0000}"/>
    <cellStyle name="Output 2 2 7 3" xfId="31811" xr:uid="{00000000-0005-0000-0000-0000477C0000}"/>
    <cellStyle name="Output 2 2 7 3 2" xfId="31812" xr:uid="{00000000-0005-0000-0000-0000487C0000}"/>
    <cellStyle name="Output 2 2 7 4" xfId="31813" xr:uid="{00000000-0005-0000-0000-0000497C0000}"/>
    <cellStyle name="Output 2 2 7 4 2" xfId="31814" xr:uid="{00000000-0005-0000-0000-00004A7C0000}"/>
    <cellStyle name="Output 2 2 7 5" xfId="31815" xr:uid="{00000000-0005-0000-0000-00004B7C0000}"/>
    <cellStyle name="Output 2 2 7 5 2" xfId="31816" xr:uid="{00000000-0005-0000-0000-00004C7C0000}"/>
    <cellStyle name="Output 2 2 7 6" xfId="31817" xr:uid="{00000000-0005-0000-0000-00004D7C0000}"/>
    <cellStyle name="Output 2 2 8" xfId="31818" xr:uid="{00000000-0005-0000-0000-00004E7C0000}"/>
    <cellStyle name="Output 2 2 8 2" xfId="31819" xr:uid="{00000000-0005-0000-0000-00004F7C0000}"/>
    <cellStyle name="Output 2 2 8 2 2" xfId="31820" xr:uid="{00000000-0005-0000-0000-0000507C0000}"/>
    <cellStyle name="Output 2 2 8 2 2 2" xfId="31821" xr:uid="{00000000-0005-0000-0000-0000517C0000}"/>
    <cellStyle name="Output 2 2 8 2 3" xfId="31822" xr:uid="{00000000-0005-0000-0000-0000527C0000}"/>
    <cellStyle name="Output 2 2 8 2 3 2" xfId="31823" xr:uid="{00000000-0005-0000-0000-0000537C0000}"/>
    <cellStyle name="Output 2 2 8 2 4" xfId="31824" xr:uid="{00000000-0005-0000-0000-0000547C0000}"/>
    <cellStyle name="Output 2 2 8 2 4 2" xfId="31825" xr:uid="{00000000-0005-0000-0000-0000557C0000}"/>
    <cellStyle name="Output 2 2 8 2 5" xfId="31826" xr:uid="{00000000-0005-0000-0000-0000567C0000}"/>
    <cellStyle name="Output 2 2 8 3" xfId="31827" xr:uid="{00000000-0005-0000-0000-0000577C0000}"/>
    <cellStyle name="Output 2 2 8 3 2" xfId="31828" xr:uid="{00000000-0005-0000-0000-0000587C0000}"/>
    <cellStyle name="Output 2 2 8 4" xfId="31829" xr:uid="{00000000-0005-0000-0000-0000597C0000}"/>
    <cellStyle name="Output 2 2 8 4 2" xfId="31830" xr:uid="{00000000-0005-0000-0000-00005A7C0000}"/>
    <cellStyle name="Output 2 2 8 5" xfId="31831" xr:uid="{00000000-0005-0000-0000-00005B7C0000}"/>
    <cellStyle name="Output 2 2 8 5 2" xfId="31832" xr:uid="{00000000-0005-0000-0000-00005C7C0000}"/>
    <cellStyle name="Output 2 2 8 6" xfId="31833" xr:uid="{00000000-0005-0000-0000-00005D7C0000}"/>
    <cellStyle name="Output 2 2 9" xfId="31834" xr:uid="{00000000-0005-0000-0000-00005E7C0000}"/>
    <cellStyle name="Output 2 2 9 2" xfId="31835" xr:uid="{00000000-0005-0000-0000-00005F7C0000}"/>
    <cellStyle name="Output 2 2 9 2 2" xfId="31836" xr:uid="{00000000-0005-0000-0000-0000607C0000}"/>
    <cellStyle name="Output 2 2 9 3" xfId="31837" xr:uid="{00000000-0005-0000-0000-0000617C0000}"/>
    <cellStyle name="Output 2 2 9 3 2" xfId="31838" xr:uid="{00000000-0005-0000-0000-0000627C0000}"/>
    <cellStyle name="Output 2 2 9 4" xfId="31839" xr:uid="{00000000-0005-0000-0000-0000637C0000}"/>
    <cellStyle name="Output 2 2 9 4 2" xfId="31840" xr:uid="{00000000-0005-0000-0000-0000647C0000}"/>
    <cellStyle name="Output 2 2 9 5" xfId="31841" xr:uid="{00000000-0005-0000-0000-0000657C0000}"/>
    <cellStyle name="Output 2 3" xfId="31842" xr:uid="{00000000-0005-0000-0000-0000667C0000}"/>
    <cellStyle name="Output 2 3 10" xfId="31843" xr:uid="{00000000-0005-0000-0000-0000677C0000}"/>
    <cellStyle name="Output 2 3 10 2" xfId="31844" xr:uid="{00000000-0005-0000-0000-0000687C0000}"/>
    <cellStyle name="Output 2 3 10 2 2" xfId="31845" xr:uid="{00000000-0005-0000-0000-0000697C0000}"/>
    <cellStyle name="Output 2 3 10 3" xfId="31846" xr:uid="{00000000-0005-0000-0000-00006A7C0000}"/>
    <cellStyle name="Output 2 3 10 3 2" xfId="31847" xr:uid="{00000000-0005-0000-0000-00006B7C0000}"/>
    <cellStyle name="Output 2 3 10 4" xfId="31848" xr:uid="{00000000-0005-0000-0000-00006C7C0000}"/>
    <cellStyle name="Output 2 3 10 4 2" xfId="31849" xr:uid="{00000000-0005-0000-0000-00006D7C0000}"/>
    <cellStyle name="Output 2 3 10 5" xfId="31850" xr:uid="{00000000-0005-0000-0000-00006E7C0000}"/>
    <cellStyle name="Output 2 3 11" xfId="31851" xr:uid="{00000000-0005-0000-0000-00006F7C0000}"/>
    <cellStyle name="Output 2 3 11 2" xfId="31852" xr:uid="{00000000-0005-0000-0000-0000707C0000}"/>
    <cellStyle name="Output 2 3 11 2 2" xfId="31853" xr:uid="{00000000-0005-0000-0000-0000717C0000}"/>
    <cellStyle name="Output 2 3 11 3" xfId="31854" xr:uid="{00000000-0005-0000-0000-0000727C0000}"/>
    <cellStyle name="Output 2 3 11 3 2" xfId="31855" xr:uid="{00000000-0005-0000-0000-0000737C0000}"/>
    <cellStyle name="Output 2 3 11 4" xfId="31856" xr:uid="{00000000-0005-0000-0000-0000747C0000}"/>
    <cellStyle name="Output 2 3 12" xfId="31857" xr:uid="{00000000-0005-0000-0000-0000757C0000}"/>
    <cellStyle name="Output 2 3 12 2" xfId="31858" xr:uid="{00000000-0005-0000-0000-0000767C0000}"/>
    <cellStyle name="Output 2 3 13" xfId="31859" xr:uid="{00000000-0005-0000-0000-0000777C0000}"/>
    <cellStyle name="Output 2 3 13 2" xfId="31860" xr:uid="{00000000-0005-0000-0000-0000787C0000}"/>
    <cellStyle name="Output 2 3 14" xfId="31861" xr:uid="{00000000-0005-0000-0000-0000797C0000}"/>
    <cellStyle name="Output 2 3 14 2" xfId="31862" xr:uid="{00000000-0005-0000-0000-00007A7C0000}"/>
    <cellStyle name="Output 2 3 15" xfId="31863" xr:uid="{00000000-0005-0000-0000-00007B7C0000}"/>
    <cellStyle name="Output 2 3 2" xfId="31864" xr:uid="{00000000-0005-0000-0000-00007C7C0000}"/>
    <cellStyle name="Output 2 3 2 10" xfId="31865" xr:uid="{00000000-0005-0000-0000-00007D7C0000}"/>
    <cellStyle name="Output 2 3 2 10 2" xfId="31866" xr:uid="{00000000-0005-0000-0000-00007E7C0000}"/>
    <cellStyle name="Output 2 3 2 10 2 2" xfId="31867" xr:uid="{00000000-0005-0000-0000-00007F7C0000}"/>
    <cellStyle name="Output 2 3 2 10 3" xfId="31868" xr:uid="{00000000-0005-0000-0000-0000807C0000}"/>
    <cellStyle name="Output 2 3 2 10 3 2" xfId="31869" xr:uid="{00000000-0005-0000-0000-0000817C0000}"/>
    <cellStyle name="Output 2 3 2 10 4" xfId="31870" xr:uid="{00000000-0005-0000-0000-0000827C0000}"/>
    <cellStyle name="Output 2 3 2 11" xfId="31871" xr:uid="{00000000-0005-0000-0000-0000837C0000}"/>
    <cellStyle name="Output 2 3 2 11 2" xfId="31872" xr:uid="{00000000-0005-0000-0000-0000847C0000}"/>
    <cellStyle name="Output 2 3 2 12" xfId="31873" xr:uid="{00000000-0005-0000-0000-0000857C0000}"/>
    <cellStyle name="Output 2 3 2 12 2" xfId="31874" xr:uid="{00000000-0005-0000-0000-0000867C0000}"/>
    <cellStyle name="Output 2 3 2 13" xfId="31875" xr:uid="{00000000-0005-0000-0000-0000877C0000}"/>
    <cellStyle name="Output 2 3 2 2" xfId="31876" xr:uid="{00000000-0005-0000-0000-0000887C0000}"/>
    <cellStyle name="Output 2 3 2 2 10" xfId="31877" xr:uid="{00000000-0005-0000-0000-0000897C0000}"/>
    <cellStyle name="Output 2 3 2 2 10 2" xfId="31878" xr:uid="{00000000-0005-0000-0000-00008A7C0000}"/>
    <cellStyle name="Output 2 3 2 2 11" xfId="31879" xr:uid="{00000000-0005-0000-0000-00008B7C0000}"/>
    <cellStyle name="Output 2 3 2 2 11 2" xfId="31880" xr:uid="{00000000-0005-0000-0000-00008C7C0000}"/>
    <cellStyle name="Output 2 3 2 2 12" xfId="31881" xr:uid="{00000000-0005-0000-0000-00008D7C0000}"/>
    <cellStyle name="Output 2 3 2 2 12 2" xfId="31882" xr:uid="{00000000-0005-0000-0000-00008E7C0000}"/>
    <cellStyle name="Output 2 3 2 2 13" xfId="31883" xr:uid="{00000000-0005-0000-0000-00008F7C0000}"/>
    <cellStyle name="Output 2 3 2 2 2" xfId="31884" xr:uid="{00000000-0005-0000-0000-0000907C0000}"/>
    <cellStyle name="Output 2 3 2 2 2 2" xfId="31885" xr:uid="{00000000-0005-0000-0000-0000917C0000}"/>
    <cellStyle name="Output 2 3 2 2 2 2 2" xfId="31886" xr:uid="{00000000-0005-0000-0000-0000927C0000}"/>
    <cellStyle name="Output 2 3 2 2 2 2 2 2" xfId="31887" xr:uid="{00000000-0005-0000-0000-0000937C0000}"/>
    <cellStyle name="Output 2 3 2 2 2 2 3" xfId="31888" xr:uid="{00000000-0005-0000-0000-0000947C0000}"/>
    <cellStyle name="Output 2 3 2 2 2 2 3 2" xfId="31889" xr:uid="{00000000-0005-0000-0000-0000957C0000}"/>
    <cellStyle name="Output 2 3 2 2 2 2 4" xfId="31890" xr:uid="{00000000-0005-0000-0000-0000967C0000}"/>
    <cellStyle name="Output 2 3 2 2 2 2 4 2" xfId="31891" xr:uid="{00000000-0005-0000-0000-0000977C0000}"/>
    <cellStyle name="Output 2 3 2 2 2 2 5" xfId="31892" xr:uid="{00000000-0005-0000-0000-0000987C0000}"/>
    <cellStyle name="Output 2 3 2 2 2 3" xfId="31893" xr:uid="{00000000-0005-0000-0000-0000997C0000}"/>
    <cellStyle name="Output 2 3 2 2 2 3 2" xfId="31894" xr:uid="{00000000-0005-0000-0000-00009A7C0000}"/>
    <cellStyle name="Output 2 3 2 2 2 3 2 2" xfId="31895" xr:uid="{00000000-0005-0000-0000-00009B7C0000}"/>
    <cellStyle name="Output 2 3 2 2 2 3 3" xfId="31896" xr:uid="{00000000-0005-0000-0000-00009C7C0000}"/>
    <cellStyle name="Output 2 3 2 2 2 3 3 2" xfId="31897" xr:uid="{00000000-0005-0000-0000-00009D7C0000}"/>
    <cellStyle name="Output 2 3 2 2 2 3 4" xfId="31898" xr:uid="{00000000-0005-0000-0000-00009E7C0000}"/>
    <cellStyle name="Output 2 3 2 2 2 4" xfId="31899" xr:uid="{00000000-0005-0000-0000-00009F7C0000}"/>
    <cellStyle name="Output 2 3 2 2 2 4 2" xfId="31900" xr:uid="{00000000-0005-0000-0000-0000A07C0000}"/>
    <cellStyle name="Output 2 3 2 2 2 5" xfId="31901" xr:uid="{00000000-0005-0000-0000-0000A17C0000}"/>
    <cellStyle name="Output 2 3 2 2 2 5 2" xfId="31902" xr:uid="{00000000-0005-0000-0000-0000A27C0000}"/>
    <cellStyle name="Output 2 3 2 2 2 6" xfId="31903" xr:uid="{00000000-0005-0000-0000-0000A37C0000}"/>
    <cellStyle name="Output 2 3 2 2 2 6 2" xfId="31904" xr:uid="{00000000-0005-0000-0000-0000A47C0000}"/>
    <cellStyle name="Output 2 3 2 2 2 7" xfId="31905" xr:uid="{00000000-0005-0000-0000-0000A57C0000}"/>
    <cellStyle name="Output 2 3 2 2 3" xfId="31906" xr:uid="{00000000-0005-0000-0000-0000A67C0000}"/>
    <cellStyle name="Output 2 3 2 2 3 2" xfId="31907" xr:uid="{00000000-0005-0000-0000-0000A77C0000}"/>
    <cellStyle name="Output 2 3 2 2 3 2 2" xfId="31908" xr:uid="{00000000-0005-0000-0000-0000A87C0000}"/>
    <cellStyle name="Output 2 3 2 2 3 2 2 2" xfId="31909" xr:uid="{00000000-0005-0000-0000-0000A97C0000}"/>
    <cellStyle name="Output 2 3 2 2 3 2 3" xfId="31910" xr:uid="{00000000-0005-0000-0000-0000AA7C0000}"/>
    <cellStyle name="Output 2 3 2 2 3 2 3 2" xfId="31911" xr:uid="{00000000-0005-0000-0000-0000AB7C0000}"/>
    <cellStyle name="Output 2 3 2 2 3 2 4" xfId="31912" xr:uid="{00000000-0005-0000-0000-0000AC7C0000}"/>
    <cellStyle name="Output 2 3 2 2 3 2 4 2" xfId="31913" xr:uid="{00000000-0005-0000-0000-0000AD7C0000}"/>
    <cellStyle name="Output 2 3 2 2 3 2 5" xfId="31914" xr:uid="{00000000-0005-0000-0000-0000AE7C0000}"/>
    <cellStyle name="Output 2 3 2 2 3 3" xfId="31915" xr:uid="{00000000-0005-0000-0000-0000AF7C0000}"/>
    <cellStyle name="Output 2 3 2 2 3 3 2" xfId="31916" xr:uid="{00000000-0005-0000-0000-0000B07C0000}"/>
    <cellStyle name="Output 2 3 2 2 3 3 2 2" xfId="31917" xr:uid="{00000000-0005-0000-0000-0000B17C0000}"/>
    <cellStyle name="Output 2 3 2 2 3 3 3" xfId="31918" xr:uid="{00000000-0005-0000-0000-0000B27C0000}"/>
    <cellStyle name="Output 2 3 2 2 3 3 3 2" xfId="31919" xr:uid="{00000000-0005-0000-0000-0000B37C0000}"/>
    <cellStyle name="Output 2 3 2 2 3 3 4" xfId="31920" xr:uid="{00000000-0005-0000-0000-0000B47C0000}"/>
    <cellStyle name="Output 2 3 2 2 3 4" xfId="31921" xr:uid="{00000000-0005-0000-0000-0000B57C0000}"/>
    <cellStyle name="Output 2 3 2 2 3 4 2" xfId="31922" xr:uid="{00000000-0005-0000-0000-0000B67C0000}"/>
    <cellStyle name="Output 2 3 2 2 3 5" xfId="31923" xr:uid="{00000000-0005-0000-0000-0000B77C0000}"/>
    <cellStyle name="Output 2 3 2 2 3 5 2" xfId="31924" xr:uid="{00000000-0005-0000-0000-0000B87C0000}"/>
    <cellStyle name="Output 2 3 2 2 3 6" xfId="31925" xr:uid="{00000000-0005-0000-0000-0000B97C0000}"/>
    <cellStyle name="Output 2 3 2 2 3 6 2" xfId="31926" xr:uid="{00000000-0005-0000-0000-0000BA7C0000}"/>
    <cellStyle name="Output 2 3 2 2 3 7" xfId="31927" xr:uid="{00000000-0005-0000-0000-0000BB7C0000}"/>
    <cellStyle name="Output 2 3 2 2 4" xfId="31928" xr:uid="{00000000-0005-0000-0000-0000BC7C0000}"/>
    <cellStyle name="Output 2 3 2 2 4 2" xfId="31929" xr:uid="{00000000-0005-0000-0000-0000BD7C0000}"/>
    <cellStyle name="Output 2 3 2 2 4 2 2" xfId="31930" xr:uid="{00000000-0005-0000-0000-0000BE7C0000}"/>
    <cellStyle name="Output 2 3 2 2 4 2 2 2" xfId="31931" xr:uid="{00000000-0005-0000-0000-0000BF7C0000}"/>
    <cellStyle name="Output 2 3 2 2 4 2 3" xfId="31932" xr:uid="{00000000-0005-0000-0000-0000C07C0000}"/>
    <cellStyle name="Output 2 3 2 2 4 2 3 2" xfId="31933" xr:uid="{00000000-0005-0000-0000-0000C17C0000}"/>
    <cellStyle name="Output 2 3 2 2 4 2 4" xfId="31934" xr:uid="{00000000-0005-0000-0000-0000C27C0000}"/>
    <cellStyle name="Output 2 3 2 2 4 2 4 2" xfId="31935" xr:uid="{00000000-0005-0000-0000-0000C37C0000}"/>
    <cellStyle name="Output 2 3 2 2 4 2 5" xfId="31936" xr:uid="{00000000-0005-0000-0000-0000C47C0000}"/>
    <cellStyle name="Output 2 3 2 2 4 3" xfId="31937" xr:uid="{00000000-0005-0000-0000-0000C57C0000}"/>
    <cellStyle name="Output 2 3 2 2 4 3 2" xfId="31938" xr:uid="{00000000-0005-0000-0000-0000C67C0000}"/>
    <cellStyle name="Output 2 3 2 2 4 3 2 2" xfId="31939" xr:uid="{00000000-0005-0000-0000-0000C77C0000}"/>
    <cellStyle name="Output 2 3 2 2 4 3 3" xfId="31940" xr:uid="{00000000-0005-0000-0000-0000C87C0000}"/>
    <cellStyle name="Output 2 3 2 2 4 3 3 2" xfId="31941" xr:uid="{00000000-0005-0000-0000-0000C97C0000}"/>
    <cellStyle name="Output 2 3 2 2 4 3 4" xfId="31942" xr:uid="{00000000-0005-0000-0000-0000CA7C0000}"/>
    <cellStyle name="Output 2 3 2 2 4 4" xfId="31943" xr:uid="{00000000-0005-0000-0000-0000CB7C0000}"/>
    <cellStyle name="Output 2 3 2 2 4 4 2" xfId="31944" xr:uid="{00000000-0005-0000-0000-0000CC7C0000}"/>
    <cellStyle name="Output 2 3 2 2 4 5" xfId="31945" xr:uid="{00000000-0005-0000-0000-0000CD7C0000}"/>
    <cellStyle name="Output 2 3 2 2 4 5 2" xfId="31946" xr:uid="{00000000-0005-0000-0000-0000CE7C0000}"/>
    <cellStyle name="Output 2 3 2 2 4 6" xfId="31947" xr:uid="{00000000-0005-0000-0000-0000CF7C0000}"/>
    <cellStyle name="Output 2 3 2 2 4 6 2" xfId="31948" xr:uid="{00000000-0005-0000-0000-0000D07C0000}"/>
    <cellStyle name="Output 2 3 2 2 4 7" xfId="31949" xr:uid="{00000000-0005-0000-0000-0000D17C0000}"/>
    <cellStyle name="Output 2 3 2 2 5" xfId="31950" xr:uid="{00000000-0005-0000-0000-0000D27C0000}"/>
    <cellStyle name="Output 2 3 2 2 5 2" xfId="31951" xr:uid="{00000000-0005-0000-0000-0000D37C0000}"/>
    <cellStyle name="Output 2 3 2 2 5 2 2" xfId="31952" xr:uid="{00000000-0005-0000-0000-0000D47C0000}"/>
    <cellStyle name="Output 2 3 2 2 5 2 2 2" xfId="31953" xr:uid="{00000000-0005-0000-0000-0000D57C0000}"/>
    <cellStyle name="Output 2 3 2 2 5 2 3" xfId="31954" xr:uid="{00000000-0005-0000-0000-0000D67C0000}"/>
    <cellStyle name="Output 2 3 2 2 5 2 3 2" xfId="31955" xr:uid="{00000000-0005-0000-0000-0000D77C0000}"/>
    <cellStyle name="Output 2 3 2 2 5 2 4" xfId="31956" xr:uid="{00000000-0005-0000-0000-0000D87C0000}"/>
    <cellStyle name="Output 2 3 2 2 5 2 4 2" xfId="31957" xr:uid="{00000000-0005-0000-0000-0000D97C0000}"/>
    <cellStyle name="Output 2 3 2 2 5 2 5" xfId="31958" xr:uid="{00000000-0005-0000-0000-0000DA7C0000}"/>
    <cellStyle name="Output 2 3 2 2 5 3" xfId="31959" xr:uid="{00000000-0005-0000-0000-0000DB7C0000}"/>
    <cellStyle name="Output 2 3 2 2 5 3 2" xfId="31960" xr:uid="{00000000-0005-0000-0000-0000DC7C0000}"/>
    <cellStyle name="Output 2 3 2 2 5 3 2 2" xfId="31961" xr:uid="{00000000-0005-0000-0000-0000DD7C0000}"/>
    <cellStyle name="Output 2 3 2 2 5 3 3" xfId="31962" xr:uid="{00000000-0005-0000-0000-0000DE7C0000}"/>
    <cellStyle name="Output 2 3 2 2 5 3 3 2" xfId="31963" xr:uid="{00000000-0005-0000-0000-0000DF7C0000}"/>
    <cellStyle name="Output 2 3 2 2 5 3 4" xfId="31964" xr:uid="{00000000-0005-0000-0000-0000E07C0000}"/>
    <cellStyle name="Output 2 3 2 2 5 4" xfId="31965" xr:uid="{00000000-0005-0000-0000-0000E17C0000}"/>
    <cellStyle name="Output 2 3 2 2 5 4 2" xfId="31966" xr:uid="{00000000-0005-0000-0000-0000E27C0000}"/>
    <cellStyle name="Output 2 3 2 2 5 5" xfId="31967" xr:uid="{00000000-0005-0000-0000-0000E37C0000}"/>
    <cellStyle name="Output 2 3 2 2 5 5 2" xfId="31968" xr:uid="{00000000-0005-0000-0000-0000E47C0000}"/>
    <cellStyle name="Output 2 3 2 2 5 6" xfId="31969" xr:uid="{00000000-0005-0000-0000-0000E57C0000}"/>
    <cellStyle name="Output 2 3 2 2 5 6 2" xfId="31970" xr:uid="{00000000-0005-0000-0000-0000E67C0000}"/>
    <cellStyle name="Output 2 3 2 2 5 7" xfId="31971" xr:uid="{00000000-0005-0000-0000-0000E77C0000}"/>
    <cellStyle name="Output 2 3 2 2 6" xfId="31972" xr:uid="{00000000-0005-0000-0000-0000E87C0000}"/>
    <cellStyle name="Output 2 3 2 2 6 2" xfId="31973" xr:uid="{00000000-0005-0000-0000-0000E97C0000}"/>
    <cellStyle name="Output 2 3 2 2 6 2 2" xfId="31974" xr:uid="{00000000-0005-0000-0000-0000EA7C0000}"/>
    <cellStyle name="Output 2 3 2 2 6 2 2 2" xfId="31975" xr:uid="{00000000-0005-0000-0000-0000EB7C0000}"/>
    <cellStyle name="Output 2 3 2 2 6 2 3" xfId="31976" xr:uid="{00000000-0005-0000-0000-0000EC7C0000}"/>
    <cellStyle name="Output 2 3 2 2 6 2 3 2" xfId="31977" xr:uid="{00000000-0005-0000-0000-0000ED7C0000}"/>
    <cellStyle name="Output 2 3 2 2 6 2 4" xfId="31978" xr:uid="{00000000-0005-0000-0000-0000EE7C0000}"/>
    <cellStyle name="Output 2 3 2 2 6 2 4 2" xfId="31979" xr:uid="{00000000-0005-0000-0000-0000EF7C0000}"/>
    <cellStyle name="Output 2 3 2 2 6 2 5" xfId="31980" xr:uid="{00000000-0005-0000-0000-0000F07C0000}"/>
    <cellStyle name="Output 2 3 2 2 6 3" xfId="31981" xr:uid="{00000000-0005-0000-0000-0000F17C0000}"/>
    <cellStyle name="Output 2 3 2 2 6 3 2" xfId="31982" xr:uid="{00000000-0005-0000-0000-0000F27C0000}"/>
    <cellStyle name="Output 2 3 2 2 6 4" xfId="31983" xr:uid="{00000000-0005-0000-0000-0000F37C0000}"/>
    <cellStyle name="Output 2 3 2 2 6 4 2" xfId="31984" xr:uid="{00000000-0005-0000-0000-0000F47C0000}"/>
    <cellStyle name="Output 2 3 2 2 6 5" xfId="31985" xr:uid="{00000000-0005-0000-0000-0000F57C0000}"/>
    <cellStyle name="Output 2 3 2 2 6 5 2" xfId="31986" xr:uid="{00000000-0005-0000-0000-0000F67C0000}"/>
    <cellStyle name="Output 2 3 2 2 6 6" xfId="31987" xr:uid="{00000000-0005-0000-0000-0000F77C0000}"/>
    <cellStyle name="Output 2 3 2 2 7" xfId="31988" xr:uid="{00000000-0005-0000-0000-0000F87C0000}"/>
    <cellStyle name="Output 2 3 2 2 7 2" xfId="31989" xr:uid="{00000000-0005-0000-0000-0000F97C0000}"/>
    <cellStyle name="Output 2 3 2 2 7 2 2" xfId="31990" xr:uid="{00000000-0005-0000-0000-0000FA7C0000}"/>
    <cellStyle name="Output 2 3 2 2 7 3" xfId="31991" xr:uid="{00000000-0005-0000-0000-0000FB7C0000}"/>
    <cellStyle name="Output 2 3 2 2 7 3 2" xfId="31992" xr:uid="{00000000-0005-0000-0000-0000FC7C0000}"/>
    <cellStyle name="Output 2 3 2 2 7 4" xfId="31993" xr:uid="{00000000-0005-0000-0000-0000FD7C0000}"/>
    <cellStyle name="Output 2 3 2 2 7 4 2" xfId="31994" xr:uid="{00000000-0005-0000-0000-0000FE7C0000}"/>
    <cellStyle name="Output 2 3 2 2 7 5" xfId="31995" xr:uid="{00000000-0005-0000-0000-0000FF7C0000}"/>
    <cellStyle name="Output 2 3 2 2 8" xfId="31996" xr:uid="{00000000-0005-0000-0000-0000007D0000}"/>
    <cellStyle name="Output 2 3 2 2 8 2" xfId="31997" xr:uid="{00000000-0005-0000-0000-0000017D0000}"/>
    <cellStyle name="Output 2 3 2 2 8 2 2" xfId="31998" xr:uid="{00000000-0005-0000-0000-0000027D0000}"/>
    <cellStyle name="Output 2 3 2 2 8 3" xfId="31999" xr:uid="{00000000-0005-0000-0000-0000037D0000}"/>
    <cellStyle name="Output 2 3 2 2 8 3 2" xfId="32000" xr:uid="{00000000-0005-0000-0000-0000047D0000}"/>
    <cellStyle name="Output 2 3 2 2 8 4" xfId="32001" xr:uid="{00000000-0005-0000-0000-0000057D0000}"/>
    <cellStyle name="Output 2 3 2 2 8 4 2" xfId="32002" xr:uid="{00000000-0005-0000-0000-0000067D0000}"/>
    <cellStyle name="Output 2 3 2 2 8 5" xfId="32003" xr:uid="{00000000-0005-0000-0000-0000077D0000}"/>
    <cellStyle name="Output 2 3 2 2 9" xfId="32004" xr:uid="{00000000-0005-0000-0000-0000087D0000}"/>
    <cellStyle name="Output 2 3 2 2 9 2" xfId="32005" xr:uid="{00000000-0005-0000-0000-0000097D0000}"/>
    <cellStyle name="Output 2 3 2 2 9 2 2" xfId="32006" xr:uid="{00000000-0005-0000-0000-00000A7D0000}"/>
    <cellStyle name="Output 2 3 2 2 9 3" xfId="32007" xr:uid="{00000000-0005-0000-0000-00000B7D0000}"/>
    <cellStyle name="Output 2 3 2 2 9 3 2" xfId="32008" xr:uid="{00000000-0005-0000-0000-00000C7D0000}"/>
    <cellStyle name="Output 2 3 2 2 9 4" xfId="32009" xr:uid="{00000000-0005-0000-0000-00000D7D0000}"/>
    <cellStyle name="Output 2 3 2 3" xfId="32010" xr:uid="{00000000-0005-0000-0000-00000E7D0000}"/>
    <cellStyle name="Output 2 3 2 3 10" xfId="32011" xr:uid="{00000000-0005-0000-0000-00000F7D0000}"/>
    <cellStyle name="Output 2 3 2 3 2" xfId="32012" xr:uid="{00000000-0005-0000-0000-0000107D0000}"/>
    <cellStyle name="Output 2 3 2 3 2 2" xfId="32013" xr:uid="{00000000-0005-0000-0000-0000117D0000}"/>
    <cellStyle name="Output 2 3 2 3 2 2 2" xfId="32014" xr:uid="{00000000-0005-0000-0000-0000127D0000}"/>
    <cellStyle name="Output 2 3 2 3 2 2 2 2" xfId="32015" xr:uid="{00000000-0005-0000-0000-0000137D0000}"/>
    <cellStyle name="Output 2 3 2 3 2 2 3" xfId="32016" xr:uid="{00000000-0005-0000-0000-0000147D0000}"/>
    <cellStyle name="Output 2 3 2 3 2 2 3 2" xfId="32017" xr:uid="{00000000-0005-0000-0000-0000157D0000}"/>
    <cellStyle name="Output 2 3 2 3 2 2 4" xfId="32018" xr:uid="{00000000-0005-0000-0000-0000167D0000}"/>
    <cellStyle name="Output 2 3 2 3 2 3" xfId="32019" xr:uid="{00000000-0005-0000-0000-0000177D0000}"/>
    <cellStyle name="Output 2 3 2 3 2 3 2" xfId="32020" xr:uid="{00000000-0005-0000-0000-0000187D0000}"/>
    <cellStyle name="Output 2 3 2 3 2 4" xfId="32021" xr:uid="{00000000-0005-0000-0000-0000197D0000}"/>
    <cellStyle name="Output 2 3 2 3 2 4 2" xfId="32022" xr:uid="{00000000-0005-0000-0000-00001A7D0000}"/>
    <cellStyle name="Output 2 3 2 3 2 5" xfId="32023" xr:uid="{00000000-0005-0000-0000-00001B7D0000}"/>
    <cellStyle name="Output 2 3 2 3 2 5 2" xfId="32024" xr:uid="{00000000-0005-0000-0000-00001C7D0000}"/>
    <cellStyle name="Output 2 3 2 3 2 6" xfId="32025" xr:uid="{00000000-0005-0000-0000-00001D7D0000}"/>
    <cellStyle name="Output 2 3 2 3 3" xfId="32026" xr:uid="{00000000-0005-0000-0000-00001E7D0000}"/>
    <cellStyle name="Output 2 3 2 3 3 2" xfId="32027" xr:uid="{00000000-0005-0000-0000-00001F7D0000}"/>
    <cellStyle name="Output 2 3 2 3 3 2 2" xfId="32028" xr:uid="{00000000-0005-0000-0000-0000207D0000}"/>
    <cellStyle name="Output 2 3 2 3 3 3" xfId="32029" xr:uid="{00000000-0005-0000-0000-0000217D0000}"/>
    <cellStyle name="Output 2 3 2 3 3 3 2" xfId="32030" xr:uid="{00000000-0005-0000-0000-0000227D0000}"/>
    <cellStyle name="Output 2 3 2 3 3 4" xfId="32031" xr:uid="{00000000-0005-0000-0000-0000237D0000}"/>
    <cellStyle name="Output 2 3 2 3 4" xfId="32032" xr:uid="{00000000-0005-0000-0000-0000247D0000}"/>
    <cellStyle name="Output 2 3 2 3 4 2" xfId="32033" xr:uid="{00000000-0005-0000-0000-0000257D0000}"/>
    <cellStyle name="Output 2 3 2 3 4 2 2" xfId="32034" xr:uid="{00000000-0005-0000-0000-0000267D0000}"/>
    <cellStyle name="Output 2 3 2 3 4 3" xfId="32035" xr:uid="{00000000-0005-0000-0000-0000277D0000}"/>
    <cellStyle name="Output 2 3 2 3 4 3 2" xfId="32036" xr:uid="{00000000-0005-0000-0000-0000287D0000}"/>
    <cellStyle name="Output 2 3 2 3 4 4" xfId="32037" xr:uid="{00000000-0005-0000-0000-0000297D0000}"/>
    <cellStyle name="Output 2 3 2 3 5" xfId="32038" xr:uid="{00000000-0005-0000-0000-00002A7D0000}"/>
    <cellStyle name="Output 2 3 2 3 5 2" xfId="32039" xr:uid="{00000000-0005-0000-0000-00002B7D0000}"/>
    <cellStyle name="Output 2 3 2 3 5 2 2" xfId="32040" xr:uid="{00000000-0005-0000-0000-00002C7D0000}"/>
    <cellStyle name="Output 2 3 2 3 5 3" xfId="32041" xr:uid="{00000000-0005-0000-0000-00002D7D0000}"/>
    <cellStyle name="Output 2 3 2 3 5 3 2" xfId="32042" xr:uid="{00000000-0005-0000-0000-00002E7D0000}"/>
    <cellStyle name="Output 2 3 2 3 5 4" xfId="32043" xr:uid="{00000000-0005-0000-0000-00002F7D0000}"/>
    <cellStyle name="Output 2 3 2 3 6" xfId="32044" xr:uid="{00000000-0005-0000-0000-0000307D0000}"/>
    <cellStyle name="Output 2 3 2 3 6 2" xfId="32045" xr:uid="{00000000-0005-0000-0000-0000317D0000}"/>
    <cellStyle name="Output 2 3 2 3 6 2 2" xfId="32046" xr:uid="{00000000-0005-0000-0000-0000327D0000}"/>
    <cellStyle name="Output 2 3 2 3 6 3" xfId="32047" xr:uid="{00000000-0005-0000-0000-0000337D0000}"/>
    <cellStyle name="Output 2 3 2 3 6 3 2" xfId="32048" xr:uid="{00000000-0005-0000-0000-0000347D0000}"/>
    <cellStyle name="Output 2 3 2 3 6 4" xfId="32049" xr:uid="{00000000-0005-0000-0000-0000357D0000}"/>
    <cellStyle name="Output 2 3 2 3 7" xfId="32050" xr:uid="{00000000-0005-0000-0000-0000367D0000}"/>
    <cellStyle name="Output 2 3 2 3 7 2" xfId="32051" xr:uid="{00000000-0005-0000-0000-0000377D0000}"/>
    <cellStyle name="Output 2 3 2 3 8" xfId="32052" xr:uid="{00000000-0005-0000-0000-0000387D0000}"/>
    <cellStyle name="Output 2 3 2 3 8 2" xfId="32053" xr:uid="{00000000-0005-0000-0000-0000397D0000}"/>
    <cellStyle name="Output 2 3 2 3 9" xfId="32054" xr:uid="{00000000-0005-0000-0000-00003A7D0000}"/>
    <cellStyle name="Output 2 3 2 3 9 2" xfId="32055" xr:uid="{00000000-0005-0000-0000-00003B7D0000}"/>
    <cellStyle name="Output 2 3 2 4" xfId="32056" xr:uid="{00000000-0005-0000-0000-00003C7D0000}"/>
    <cellStyle name="Output 2 3 2 4 2" xfId="32057" xr:uid="{00000000-0005-0000-0000-00003D7D0000}"/>
    <cellStyle name="Output 2 3 2 4 2 2" xfId="32058" xr:uid="{00000000-0005-0000-0000-00003E7D0000}"/>
    <cellStyle name="Output 2 3 2 4 2 2 2" xfId="32059" xr:uid="{00000000-0005-0000-0000-00003F7D0000}"/>
    <cellStyle name="Output 2 3 2 4 2 3" xfId="32060" xr:uid="{00000000-0005-0000-0000-0000407D0000}"/>
    <cellStyle name="Output 2 3 2 4 2 3 2" xfId="32061" xr:uid="{00000000-0005-0000-0000-0000417D0000}"/>
    <cellStyle name="Output 2 3 2 4 2 4" xfId="32062" xr:uid="{00000000-0005-0000-0000-0000427D0000}"/>
    <cellStyle name="Output 2 3 2 4 2 4 2" xfId="32063" xr:uid="{00000000-0005-0000-0000-0000437D0000}"/>
    <cellStyle name="Output 2 3 2 4 2 5" xfId="32064" xr:uid="{00000000-0005-0000-0000-0000447D0000}"/>
    <cellStyle name="Output 2 3 2 4 3" xfId="32065" xr:uid="{00000000-0005-0000-0000-0000457D0000}"/>
    <cellStyle name="Output 2 3 2 4 3 2" xfId="32066" xr:uid="{00000000-0005-0000-0000-0000467D0000}"/>
    <cellStyle name="Output 2 3 2 4 3 2 2" xfId="32067" xr:uid="{00000000-0005-0000-0000-0000477D0000}"/>
    <cellStyle name="Output 2 3 2 4 3 3" xfId="32068" xr:uid="{00000000-0005-0000-0000-0000487D0000}"/>
    <cellStyle name="Output 2 3 2 4 3 3 2" xfId="32069" xr:uid="{00000000-0005-0000-0000-0000497D0000}"/>
    <cellStyle name="Output 2 3 2 4 3 4" xfId="32070" xr:uid="{00000000-0005-0000-0000-00004A7D0000}"/>
    <cellStyle name="Output 2 3 2 4 4" xfId="32071" xr:uid="{00000000-0005-0000-0000-00004B7D0000}"/>
    <cellStyle name="Output 2 3 2 4 4 2" xfId="32072" xr:uid="{00000000-0005-0000-0000-00004C7D0000}"/>
    <cellStyle name="Output 2 3 2 4 5" xfId="32073" xr:uid="{00000000-0005-0000-0000-00004D7D0000}"/>
    <cellStyle name="Output 2 3 2 4 5 2" xfId="32074" xr:uid="{00000000-0005-0000-0000-00004E7D0000}"/>
    <cellStyle name="Output 2 3 2 4 6" xfId="32075" xr:uid="{00000000-0005-0000-0000-00004F7D0000}"/>
    <cellStyle name="Output 2 3 2 4 6 2" xfId="32076" xr:uid="{00000000-0005-0000-0000-0000507D0000}"/>
    <cellStyle name="Output 2 3 2 4 7" xfId="32077" xr:uid="{00000000-0005-0000-0000-0000517D0000}"/>
    <cellStyle name="Output 2 3 2 5" xfId="32078" xr:uid="{00000000-0005-0000-0000-0000527D0000}"/>
    <cellStyle name="Output 2 3 2 5 2" xfId="32079" xr:uid="{00000000-0005-0000-0000-0000537D0000}"/>
    <cellStyle name="Output 2 3 2 5 2 2" xfId="32080" xr:uid="{00000000-0005-0000-0000-0000547D0000}"/>
    <cellStyle name="Output 2 3 2 5 2 2 2" xfId="32081" xr:uid="{00000000-0005-0000-0000-0000557D0000}"/>
    <cellStyle name="Output 2 3 2 5 2 3" xfId="32082" xr:uid="{00000000-0005-0000-0000-0000567D0000}"/>
    <cellStyle name="Output 2 3 2 5 2 3 2" xfId="32083" xr:uid="{00000000-0005-0000-0000-0000577D0000}"/>
    <cellStyle name="Output 2 3 2 5 2 4" xfId="32084" xr:uid="{00000000-0005-0000-0000-0000587D0000}"/>
    <cellStyle name="Output 2 3 2 5 2 4 2" xfId="32085" xr:uid="{00000000-0005-0000-0000-0000597D0000}"/>
    <cellStyle name="Output 2 3 2 5 2 5" xfId="32086" xr:uid="{00000000-0005-0000-0000-00005A7D0000}"/>
    <cellStyle name="Output 2 3 2 5 3" xfId="32087" xr:uid="{00000000-0005-0000-0000-00005B7D0000}"/>
    <cellStyle name="Output 2 3 2 5 3 2" xfId="32088" xr:uid="{00000000-0005-0000-0000-00005C7D0000}"/>
    <cellStyle name="Output 2 3 2 5 4" xfId="32089" xr:uid="{00000000-0005-0000-0000-00005D7D0000}"/>
    <cellStyle name="Output 2 3 2 5 4 2" xfId="32090" xr:uid="{00000000-0005-0000-0000-00005E7D0000}"/>
    <cellStyle name="Output 2 3 2 5 5" xfId="32091" xr:uid="{00000000-0005-0000-0000-00005F7D0000}"/>
    <cellStyle name="Output 2 3 2 5 5 2" xfId="32092" xr:uid="{00000000-0005-0000-0000-0000607D0000}"/>
    <cellStyle name="Output 2 3 2 5 6" xfId="32093" xr:uid="{00000000-0005-0000-0000-0000617D0000}"/>
    <cellStyle name="Output 2 3 2 6" xfId="32094" xr:uid="{00000000-0005-0000-0000-0000627D0000}"/>
    <cellStyle name="Output 2 3 2 6 2" xfId="32095" xr:uid="{00000000-0005-0000-0000-0000637D0000}"/>
    <cellStyle name="Output 2 3 2 6 2 2" xfId="32096" xr:uid="{00000000-0005-0000-0000-0000647D0000}"/>
    <cellStyle name="Output 2 3 2 6 2 2 2" xfId="32097" xr:uid="{00000000-0005-0000-0000-0000657D0000}"/>
    <cellStyle name="Output 2 3 2 6 2 3" xfId="32098" xr:uid="{00000000-0005-0000-0000-0000667D0000}"/>
    <cellStyle name="Output 2 3 2 6 2 3 2" xfId="32099" xr:uid="{00000000-0005-0000-0000-0000677D0000}"/>
    <cellStyle name="Output 2 3 2 6 2 4" xfId="32100" xr:uid="{00000000-0005-0000-0000-0000687D0000}"/>
    <cellStyle name="Output 2 3 2 6 2 4 2" xfId="32101" xr:uid="{00000000-0005-0000-0000-0000697D0000}"/>
    <cellStyle name="Output 2 3 2 6 2 5" xfId="32102" xr:uid="{00000000-0005-0000-0000-00006A7D0000}"/>
    <cellStyle name="Output 2 3 2 6 3" xfId="32103" xr:uid="{00000000-0005-0000-0000-00006B7D0000}"/>
    <cellStyle name="Output 2 3 2 6 3 2" xfId="32104" xr:uid="{00000000-0005-0000-0000-00006C7D0000}"/>
    <cellStyle name="Output 2 3 2 6 4" xfId="32105" xr:uid="{00000000-0005-0000-0000-00006D7D0000}"/>
    <cellStyle name="Output 2 3 2 6 4 2" xfId="32106" xr:uid="{00000000-0005-0000-0000-00006E7D0000}"/>
    <cellStyle name="Output 2 3 2 6 5" xfId="32107" xr:uid="{00000000-0005-0000-0000-00006F7D0000}"/>
    <cellStyle name="Output 2 3 2 6 5 2" xfId="32108" xr:uid="{00000000-0005-0000-0000-0000707D0000}"/>
    <cellStyle name="Output 2 3 2 6 6" xfId="32109" xr:uid="{00000000-0005-0000-0000-0000717D0000}"/>
    <cellStyle name="Output 2 3 2 7" xfId="32110" xr:uid="{00000000-0005-0000-0000-0000727D0000}"/>
    <cellStyle name="Output 2 3 2 7 2" xfId="32111" xr:uid="{00000000-0005-0000-0000-0000737D0000}"/>
    <cellStyle name="Output 2 3 2 7 2 2" xfId="32112" xr:uid="{00000000-0005-0000-0000-0000747D0000}"/>
    <cellStyle name="Output 2 3 2 7 2 2 2" xfId="32113" xr:uid="{00000000-0005-0000-0000-0000757D0000}"/>
    <cellStyle name="Output 2 3 2 7 2 3" xfId="32114" xr:uid="{00000000-0005-0000-0000-0000767D0000}"/>
    <cellStyle name="Output 2 3 2 7 2 3 2" xfId="32115" xr:uid="{00000000-0005-0000-0000-0000777D0000}"/>
    <cellStyle name="Output 2 3 2 7 2 4" xfId="32116" xr:uid="{00000000-0005-0000-0000-0000787D0000}"/>
    <cellStyle name="Output 2 3 2 7 2 4 2" xfId="32117" xr:uid="{00000000-0005-0000-0000-0000797D0000}"/>
    <cellStyle name="Output 2 3 2 7 2 5" xfId="32118" xr:uid="{00000000-0005-0000-0000-00007A7D0000}"/>
    <cellStyle name="Output 2 3 2 7 3" xfId="32119" xr:uid="{00000000-0005-0000-0000-00007B7D0000}"/>
    <cellStyle name="Output 2 3 2 7 3 2" xfId="32120" xr:uid="{00000000-0005-0000-0000-00007C7D0000}"/>
    <cellStyle name="Output 2 3 2 7 4" xfId="32121" xr:uid="{00000000-0005-0000-0000-00007D7D0000}"/>
    <cellStyle name="Output 2 3 2 7 4 2" xfId="32122" xr:uid="{00000000-0005-0000-0000-00007E7D0000}"/>
    <cellStyle name="Output 2 3 2 7 5" xfId="32123" xr:uid="{00000000-0005-0000-0000-00007F7D0000}"/>
    <cellStyle name="Output 2 3 2 7 5 2" xfId="32124" xr:uid="{00000000-0005-0000-0000-0000807D0000}"/>
    <cellStyle name="Output 2 3 2 7 6" xfId="32125" xr:uid="{00000000-0005-0000-0000-0000817D0000}"/>
    <cellStyle name="Output 2 3 2 8" xfId="32126" xr:uid="{00000000-0005-0000-0000-0000827D0000}"/>
    <cellStyle name="Output 2 3 2 8 2" xfId="32127" xr:uid="{00000000-0005-0000-0000-0000837D0000}"/>
    <cellStyle name="Output 2 3 2 8 2 2" xfId="32128" xr:uid="{00000000-0005-0000-0000-0000847D0000}"/>
    <cellStyle name="Output 2 3 2 8 3" xfId="32129" xr:uid="{00000000-0005-0000-0000-0000857D0000}"/>
    <cellStyle name="Output 2 3 2 8 3 2" xfId="32130" xr:uid="{00000000-0005-0000-0000-0000867D0000}"/>
    <cellStyle name="Output 2 3 2 8 4" xfId="32131" xr:uid="{00000000-0005-0000-0000-0000877D0000}"/>
    <cellStyle name="Output 2 3 2 8 4 2" xfId="32132" xr:uid="{00000000-0005-0000-0000-0000887D0000}"/>
    <cellStyle name="Output 2 3 2 8 5" xfId="32133" xr:uid="{00000000-0005-0000-0000-0000897D0000}"/>
    <cellStyle name="Output 2 3 2 9" xfId="32134" xr:uid="{00000000-0005-0000-0000-00008A7D0000}"/>
    <cellStyle name="Output 2 3 2 9 2" xfId="32135" xr:uid="{00000000-0005-0000-0000-00008B7D0000}"/>
    <cellStyle name="Output 2 3 2 9 2 2" xfId="32136" xr:uid="{00000000-0005-0000-0000-00008C7D0000}"/>
    <cellStyle name="Output 2 3 2 9 3" xfId="32137" xr:uid="{00000000-0005-0000-0000-00008D7D0000}"/>
    <cellStyle name="Output 2 3 2 9 3 2" xfId="32138" xr:uid="{00000000-0005-0000-0000-00008E7D0000}"/>
    <cellStyle name="Output 2 3 2 9 4" xfId="32139" xr:uid="{00000000-0005-0000-0000-00008F7D0000}"/>
    <cellStyle name="Output 2 3 2 9 4 2" xfId="32140" xr:uid="{00000000-0005-0000-0000-0000907D0000}"/>
    <cellStyle name="Output 2 3 2 9 5" xfId="32141" xr:uid="{00000000-0005-0000-0000-0000917D0000}"/>
    <cellStyle name="Output 2 3 3" xfId="32142" xr:uid="{00000000-0005-0000-0000-0000927D0000}"/>
    <cellStyle name="Output 2 3 3 10" xfId="32143" xr:uid="{00000000-0005-0000-0000-0000937D0000}"/>
    <cellStyle name="Output 2 3 3 10 2" xfId="32144" xr:uid="{00000000-0005-0000-0000-0000947D0000}"/>
    <cellStyle name="Output 2 3 3 11" xfId="32145" xr:uid="{00000000-0005-0000-0000-0000957D0000}"/>
    <cellStyle name="Output 2 3 3 11 2" xfId="32146" xr:uid="{00000000-0005-0000-0000-0000967D0000}"/>
    <cellStyle name="Output 2 3 3 12" xfId="32147" xr:uid="{00000000-0005-0000-0000-0000977D0000}"/>
    <cellStyle name="Output 2 3 3 12 2" xfId="32148" xr:uid="{00000000-0005-0000-0000-0000987D0000}"/>
    <cellStyle name="Output 2 3 3 13" xfId="32149" xr:uid="{00000000-0005-0000-0000-0000997D0000}"/>
    <cellStyle name="Output 2 3 3 2" xfId="32150" xr:uid="{00000000-0005-0000-0000-00009A7D0000}"/>
    <cellStyle name="Output 2 3 3 2 2" xfId="32151" xr:uid="{00000000-0005-0000-0000-00009B7D0000}"/>
    <cellStyle name="Output 2 3 3 2 2 2" xfId="32152" xr:uid="{00000000-0005-0000-0000-00009C7D0000}"/>
    <cellStyle name="Output 2 3 3 2 2 2 2" xfId="32153" xr:uid="{00000000-0005-0000-0000-00009D7D0000}"/>
    <cellStyle name="Output 2 3 3 2 2 3" xfId="32154" xr:uid="{00000000-0005-0000-0000-00009E7D0000}"/>
    <cellStyle name="Output 2 3 3 2 2 3 2" xfId="32155" xr:uid="{00000000-0005-0000-0000-00009F7D0000}"/>
    <cellStyle name="Output 2 3 3 2 2 4" xfId="32156" xr:uid="{00000000-0005-0000-0000-0000A07D0000}"/>
    <cellStyle name="Output 2 3 3 2 2 4 2" xfId="32157" xr:uid="{00000000-0005-0000-0000-0000A17D0000}"/>
    <cellStyle name="Output 2 3 3 2 2 5" xfId="32158" xr:uid="{00000000-0005-0000-0000-0000A27D0000}"/>
    <cellStyle name="Output 2 3 3 2 3" xfId="32159" xr:uid="{00000000-0005-0000-0000-0000A37D0000}"/>
    <cellStyle name="Output 2 3 3 2 3 2" xfId="32160" xr:uid="{00000000-0005-0000-0000-0000A47D0000}"/>
    <cellStyle name="Output 2 3 3 2 3 2 2" xfId="32161" xr:uid="{00000000-0005-0000-0000-0000A57D0000}"/>
    <cellStyle name="Output 2 3 3 2 3 3" xfId="32162" xr:uid="{00000000-0005-0000-0000-0000A67D0000}"/>
    <cellStyle name="Output 2 3 3 2 3 3 2" xfId="32163" xr:uid="{00000000-0005-0000-0000-0000A77D0000}"/>
    <cellStyle name="Output 2 3 3 2 3 4" xfId="32164" xr:uid="{00000000-0005-0000-0000-0000A87D0000}"/>
    <cellStyle name="Output 2 3 3 2 4" xfId="32165" xr:uid="{00000000-0005-0000-0000-0000A97D0000}"/>
    <cellStyle name="Output 2 3 3 2 4 2" xfId="32166" xr:uid="{00000000-0005-0000-0000-0000AA7D0000}"/>
    <cellStyle name="Output 2 3 3 2 5" xfId="32167" xr:uid="{00000000-0005-0000-0000-0000AB7D0000}"/>
    <cellStyle name="Output 2 3 3 2 5 2" xfId="32168" xr:uid="{00000000-0005-0000-0000-0000AC7D0000}"/>
    <cellStyle name="Output 2 3 3 2 6" xfId="32169" xr:uid="{00000000-0005-0000-0000-0000AD7D0000}"/>
    <cellStyle name="Output 2 3 3 2 6 2" xfId="32170" xr:uid="{00000000-0005-0000-0000-0000AE7D0000}"/>
    <cellStyle name="Output 2 3 3 2 7" xfId="32171" xr:uid="{00000000-0005-0000-0000-0000AF7D0000}"/>
    <cellStyle name="Output 2 3 3 3" xfId="32172" xr:uid="{00000000-0005-0000-0000-0000B07D0000}"/>
    <cellStyle name="Output 2 3 3 3 2" xfId="32173" xr:uid="{00000000-0005-0000-0000-0000B17D0000}"/>
    <cellStyle name="Output 2 3 3 3 2 2" xfId="32174" xr:uid="{00000000-0005-0000-0000-0000B27D0000}"/>
    <cellStyle name="Output 2 3 3 3 2 2 2" xfId="32175" xr:uid="{00000000-0005-0000-0000-0000B37D0000}"/>
    <cellStyle name="Output 2 3 3 3 2 3" xfId="32176" xr:uid="{00000000-0005-0000-0000-0000B47D0000}"/>
    <cellStyle name="Output 2 3 3 3 2 3 2" xfId="32177" xr:uid="{00000000-0005-0000-0000-0000B57D0000}"/>
    <cellStyle name="Output 2 3 3 3 2 4" xfId="32178" xr:uid="{00000000-0005-0000-0000-0000B67D0000}"/>
    <cellStyle name="Output 2 3 3 3 2 4 2" xfId="32179" xr:uid="{00000000-0005-0000-0000-0000B77D0000}"/>
    <cellStyle name="Output 2 3 3 3 2 5" xfId="32180" xr:uid="{00000000-0005-0000-0000-0000B87D0000}"/>
    <cellStyle name="Output 2 3 3 3 3" xfId="32181" xr:uid="{00000000-0005-0000-0000-0000B97D0000}"/>
    <cellStyle name="Output 2 3 3 3 3 2" xfId="32182" xr:uid="{00000000-0005-0000-0000-0000BA7D0000}"/>
    <cellStyle name="Output 2 3 3 3 3 2 2" xfId="32183" xr:uid="{00000000-0005-0000-0000-0000BB7D0000}"/>
    <cellStyle name="Output 2 3 3 3 3 3" xfId="32184" xr:uid="{00000000-0005-0000-0000-0000BC7D0000}"/>
    <cellStyle name="Output 2 3 3 3 3 3 2" xfId="32185" xr:uid="{00000000-0005-0000-0000-0000BD7D0000}"/>
    <cellStyle name="Output 2 3 3 3 3 4" xfId="32186" xr:uid="{00000000-0005-0000-0000-0000BE7D0000}"/>
    <cellStyle name="Output 2 3 3 3 4" xfId="32187" xr:uid="{00000000-0005-0000-0000-0000BF7D0000}"/>
    <cellStyle name="Output 2 3 3 3 4 2" xfId="32188" xr:uid="{00000000-0005-0000-0000-0000C07D0000}"/>
    <cellStyle name="Output 2 3 3 3 5" xfId="32189" xr:uid="{00000000-0005-0000-0000-0000C17D0000}"/>
    <cellStyle name="Output 2 3 3 3 5 2" xfId="32190" xr:uid="{00000000-0005-0000-0000-0000C27D0000}"/>
    <cellStyle name="Output 2 3 3 3 6" xfId="32191" xr:uid="{00000000-0005-0000-0000-0000C37D0000}"/>
    <cellStyle name="Output 2 3 3 3 6 2" xfId="32192" xr:uid="{00000000-0005-0000-0000-0000C47D0000}"/>
    <cellStyle name="Output 2 3 3 3 7" xfId="32193" xr:uid="{00000000-0005-0000-0000-0000C57D0000}"/>
    <cellStyle name="Output 2 3 3 4" xfId="32194" xr:uid="{00000000-0005-0000-0000-0000C67D0000}"/>
    <cellStyle name="Output 2 3 3 4 2" xfId="32195" xr:uid="{00000000-0005-0000-0000-0000C77D0000}"/>
    <cellStyle name="Output 2 3 3 4 2 2" xfId="32196" xr:uid="{00000000-0005-0000-0000-0000C87D0000}"/>
    <cellStyle name="Output 2 3 3 4 2 2 2" xfId="32197" xr:uid="{00000000-0005-0000-0000-0000C97D0000}"/>
    <cellStyle name="Output 2 3 3 4 2 3" xfId="32198" xr:uid="{00000000-0005-0000-0000-0000CA7D0000}"/>
    <cellStyle name="Output 2 3 3 4 2 3 2" xfId="32199" xr:uid="{00000000-0005-0000-0000-0000CB7D0000}"/>
    <cellStyle name="Output 2 3 3 4 2 4" xfId="32200" xr:uid="{00000000-0005-0000-0000-0000CC7D0000}"/>
    <cellStyle name="Output 2 3 3 4 2 4 2" xfId="32201" xr:uid="{00000000-0005-0000-0000-0000CD7D0000}"/>
    <cellStyle name="Output 2 3 3 4 2 5" xfId="32202" xr:uid="{00000000-0005-0000-0000-0000CE7D0000}"/>
    <cellStyle name="Output 2 3 3 4 3" xfId="32203" xr:uid="{00000000-0005-0000-0000-0000CF7D0000}"/>
    <cellStyle name="Output 2 3 3 4 3 2" xfId="32204" xr:uid="{00000000-0005-0000-0000-0000D07D0000}"/>
    <cellStyle name="Output 2 3 3 4 3 2 2" xfId="32205" xr:uid="{00000000-0005-0000-0000-0000D17D0000}"/>
    <cellStyle name="Output 2 3 3 4 3 3" xfId="32206" xr:uid="{00000000-0005-0000-0000-0000D27D0000}"/>
    <cellStyle name="Output 2 3 3 4 3 3 2" xfId="32207" xr:uid="{00000000-0005-0000-0000-0000D37D0000}"/>
    <cellStyle name="Output 2 3 3 4 3 4" xfId="32208" xr:uid="{00000000-0005-0000-0000-0000D47D0000}"/>
    <cellStyle name="Output 2 3 3 4 4" xfId="32209" xr:uid="{00000000-0005-0000-0000-0000D57D0000}"/>
    <cellStyle name="Output 2 3 3 4 4 2" xfId="32210" xr:uid="{00000000-0005-0000-0000-0000D67D0000}"/>
    <cellStyle name="Output 2 3 3 4 5" xfId="32211" xr:uid="{00000000-0005-0000-0000-0000D77D0000}"/>
    <cellStyle name="Output 2 3 3 4 5 2" xfId="32212" xr:uid="{00000000-0005-0000-0000-0000D87D0000}"/>
    <cellStyle name="Output 2 3 3 4 6" xfId="32213" xr:uid="{00000000-0005-0000-0000-0000D97D0000}"/>
    <cellStyle name="Output 2 3 3 4 6 2" xfId="32214" xr:uid="{00000000-0005-0000-0000-0000DA7D0000}"/>
    <cellStyle name="Output 2 3 3 4 7" xfId="32215" xr:uid="{00000000-0005-0000-0000-0000DB7D0000}"/>
    <cellStyle name="Output 2 3 3 5" xfId="32216" xr:uid="{00000000-0005-0000-0000-0000DC7D0000}"/>
    <cellStyle name="Output 2 3 3 5 2" xfId="32217" xr:uid="{00000000-0005-0000-0000-0000DD7D0000}"/>
    <cellStyle name="Output 2 3 3 5 2 2" xfId="32218" xr:uid="{00000000-0005-0000-0000-0000DE7D0000}"/>
    <cellStyle name="Output 2 3 3 5 2 2 2" xfId="32219" xr:uid="{00000000-0005-0000-0000-0000DF7D0000}"/>
    <cellStyle name="Output 2 3 3 5 2 3" xfId="32220" xr:uid="{00000000-0005-0000-0000-0000E07D0000}"/>
    <cellStyle name="Output 2 3 3 5 2 3 2" xfId="32221" xr:uid="{00000000-0005-0000-0000-0000E17D0000}"/>
    <cellStyle name="Output 2 3 3 5 2 4" xfId="32222" xr:uid="{00000000-0005-0000-0000-0000E27D0000}"/>
    <cellStyle name="Output 2 3 3 5 2 4 2" xfId="32223" xr:uid="{00000000-0005-0000-0000-0000E37D0000}"/>
    <cellStyle name="Output 2 3 3 5 2 5" xfId="32224" xr:uid="{00000000-0005-0000-0000-0000E47D0000}"/>
    <cellStyle name="Output 2 3 3 5 3" xfId="32225" xr:uid="{00000000-0005-0000-0000-0000E57D0000}"/>
    <cellStyle name="Output 2 3 3 5 3 2" xfId="32226" xr:uid="{00000000-0005-0000-0000-0000E67D0000}"/>
    <cellStyle name="Output 2 3 3 5 3 2 2" xfId="32227" xr:uid="{00000000-0005-0000-0000-0000E77D0000}"/>
    <cellStyle name="Output 2 3 3 5 3 3" xfId="32228" xr:uid="{00000000-0005-0000-0000-0000E87D0000}"/>
    <cellStyle name="Output 2 3 3 5 3 3 2" xfId="32229" xr:uid="{00000000-0005-0000-0000-0000E97D0000}"/>
    <cellStyle name="Output 2 3 3 5 3 4" xfId="32230" xr:uid="{00000000-0005-0000-0000-0000EA7D0000}"/>
    <cellStyle name="Output 2 3 3 5 4" xfId="32231" xr:uid="{00000000-0005-0000-0000-0000EB7D0000}"/>
    <cellStyle name="Output 2 3 3 5 4 2" xfId="32232" xr:uid="{00000000-0005-0000-0000-0000EC7D0000}"/>
    <cellStyle name="Output 2 3 3 5 5" xfId="32233" xr:uid="{00000000-0005-0000-0000-0000ED7D0000}"/>
    <cellStyle name="Output 2 3 3 5 5 2" xfId="32234" xr:uid="{00000000-0005-0000-0000-0000EE7D0000}"/>
    <cellStyle name="Output 2 3 3 5 6" xfId="32235" xr:uid="{00000000-0005-0000-0000-0000EF7D0000}"/>
    <cellStyle name="Output 2 3 3 5 6 2" xfId="32236" xr:uid="{00000000-0005-0000-0000-0000F07D0000}"/>
    <cellStyle name="Output 2 3 3 5 7" xfId="32237" xr:uid="{00000000-0005-0000-0000-0000F17D0000}"/>
    <cellStyle name="Output 2 3 3 6" xfId="32238" xr:uid="{00000000-0005-0000-0000-0000F27D0000}"/>
    <cellStyle name="Output 2 3 3 6 2" xfId="32239" xr:uid="{00000000-0005-0000-0000-0000F37D0000}"/>
    <cellStyle name="Output 2 3 3 6 2 2" xfId="32240" xr:uid="{00000000-0005-0000-0000-0000F47D0000}"/>
    <cellStyle name="Output 2 3 3 6 2 2 2" xfId="32241" xr:uid="{00000000-0005-0000-0000-0000F57D0000}"/>
    <cellStyle name="Output 2 3 3 6 2 3" xfId="32242" xr:uid="{00000000-0005-0000-0000-0000F67D0000}"/>
    <cellStyle name="Output 2 3 3 6 2 3 2" xfId="32243" xr:uid="{00000000-0005-0000-0000-0000F77D0000}"/>
    <cellStyle name="Output 2 3 3 6 2 4" xfId="32244" xr:uid="{00000000-0005-0000-0000-0000F87D0000}"/>
    <cellStyle name="Output 2 3 3 6 2 4 2" xfId="32245" xr:uid="{00000000-0005-0000-0000-0000F97D0000}"/>
    <cellStyle name="Output 2 3 3 6 2 5" xfId="32246" xr:uid="{00000000-0005-0000-0000-0000FA7D0000}"/>
    <cellStyle name="Output 2 3 3 6 3" xfId="32247" xr:uid="{00000000-0005-0000-0000-0000FB7D0000}"/>
    <cellStyle name="Output 2 3 3 6 3 2" xfId="32248" xr:uid="{00000000-0005-0000-0000-0000FC7D0000}"/>
    <cellStyle name="Output 2 3 3 6 4" xfId="32249" xr:uid="{00000000-0005-0000-0000-0000FD7D0000}"/>
    <cellStyle name="Output 2 3 3 6 4 2" xfId="32250" xr:uid="{00000000-0005-0000-0000-0000FE7D0000}"/>
    <cellStyle name="Output 2 3 3 6 5" xfId="32251" xr:uid="{00000000-0005-0000-0000-0000FF7D0000}"/>
    <cellStyle name="Output 2 3 3 6 5 2" xfId="32252" xr:uid="{00000000-0005-0000-0000-0000007E0000}"/>
    <cellStyle name="Output 2 3 3 6 6" xfId="32253" xr:uid="{00000000-0005-0000-0000-0000017E0000}"/>
    <cellStyle name="Output 2 3 3 7" xfId="32254" xr:uid="{00000000-0005-0000-0000-0000027E0000}"/>
    <cellStyle name="Output 2 3 3 7 2" xfId="32255" xr:uid="{00000000-0005-0000-0000-0000037E0000}"/>
    <cellStyle name="Output 2 3 3 7 2 2" xfId="32256" xr:uid="{00000000-0005-0000-0000-0000047E0000}"/>
    <cellStyle name="Output 2 3 3 7 3" xfId="32257" xr:uid="{00000000-0005-0000-0000-0000057E0000}"/>
    <cellStyle name="Output 2 3 3 7 3 2" xfId="32258" xr:uid="{00000000-0005-0000-0000-0000067E0000}"/>
    <cellStyle name="Output 2 3 3 7 4" xfId="32259" xr:uid="{00000000-0005-0000-0000-0000077E0000}"/>
    <cellStyle name="Output 2 3 3 7 4 2" xfId="32260" xr:uid="{00000000-0005-0000-0000-0000087E0000}"/>
    <cellStyle name="Output 2 3 3 7 5" xfId="32261" xr:uid="{00000000-0005-0000-0000-0000097E0000}"/>
    <cellStyle name="Output 2 3 3 8" xfId="32262" xr:uid="{00000000-0005-0000-0000-00000A7E0000}"/>
    <cellStyle name="Output 2 3 3 8 2" xfId="32263" xr:uid="{00000000-0005-0000-0000-00000B7E0000}"/>
    <cellStyle name="Output 2 3 3 8 2 2" xfId="32264" xr:uid="{00000000-0005-0000-0000-00000C7E0000}"/>
    <cellStyle name="Output 2 3 3 8 3" xfId="32265" xr:uid="{00000000-0005-0000-0000-00000D7E0000}"/>
    <cellStyle name="Output 2 3 3 8 3 2" xfId="32266" xr:uid="{00000000-0005-0000-0000-00000E7E0000}"/>
    <cellStyle name="Output 2 3 3 8 4" xfId="32267" xr:uid="{00000000-0005-0000-0000-00000F7E0000}"/>
    <cellStyle name="Output 2 3 3 8 4 2" xfId="32268" xr:uid="{00000000-0005-0000-0000-0000107E0000}"/>
    <cellStyle name="Output 2 3 3 8 5" xfId="32269" xr:uid="{00000000-0005-0000-0000-0000117E0000}"/>
    <cellStyle name="Output 2 3 3 9" xfId="32270" xr:uid="{00000000-0005-0000-0000-0000127E0000}"/>
    <cellStyle name="Output 2 3 3 9 2" xfId="32271" xr:uid="{00000000-0005-0000-0000-0000137E0000}"/>
    <cellStyle name="Output 2 3 3 9 2 2" xfId="32272" xr:uid="{00000000-0005-0000-0000-0000147E0000}"/>
    <cellStyle name="Output 2 3 3 9 3" xfId="32273" xr:uid="{00000000-0005-0000-0000-0000157E0000}"/>
    <cellStyle name="Output 2 3 3 9 3 2" xfId="32274" xr:uid="{00000000-0005-0000-0000-0000167E0000}"/>
    <cellStyle name="Output 2 3 3 9 4" xfId="32275" xr:uid="{00000000-0005-0000-0000-0000177E0000}"/>
    <cellStyle name="Output 2 3 4" xfId="32276" xr:uid="{00000000-0005-0000-0000-0000187E0000}"/>
    <cellStyle name="Output 2 3 4 10" xfId="32277" xr:uid="{00000000-0005-0000-0000-0000197E0000}"/>
    <cellStyle name="Output 2 3 4 2" xfId="32278" xr:uid="{00000000-0005-0000-0000-00001A7E0000}"/>
    <cellStyle name="Output 2 3 4 2 2" xfId="32279" xr:uid="{00000000-0005-0000-0000-00001B7E0000}"/>
    <cellStyle name="Output 2 3 4 2 2 2" xfId="32280" xr:uid="{00000000-0005-0000-0000-00001C7E0000}"/>
    <cellStyle name="Output 2 3 4 2 2 2 2" xfId="32281" xr:uid="{00000000-0005-0000-0000-00001D7E0000}"/>
    <cellStyle name="Output 2 3 4 2 2 3" xfId="32282" xr:uid="{00000000-0005-0000-0000-00001E7E0000}"/>
    <cellStyle name="Output 2 3 4 2 2 3 2" xfId="32283" xr:uid="{00000000-0005-0000-0000-00001F7E0000}"/>
    <cellStyle name="Output 2 3 4 2 2 4" xfId="32284" xr:uid="{00000000-0005-0000-0000-0000207E0000}"/>
    <cellStyle name="Output 2 3 4 2 3" xfId="32285" xr:uid="{00000000-0005-0000-0000-0000217E0000}"/>
    <cellStyle name="Output 2 3 4 2 3 2" xfId="32286" xr:uid="{00000000-0005-0000-0000-0000227E0000}"/>
    <cellStyle name="Output 2 3 4 2 4" xfId="32287" xr:uid="{00000000-0005-0000-0000-0000237E0000}"/>
    <cellStyle name="Output 2 3 4 2 4 2" xfId="32288" xr:uid="{00000000-0005-0000-0000-0000247E0000}"/>
    <cellStyle name="Output 2 3 4 2 5" xfId="32289" xr:uid="{00000000-0005-0000-0000-0000257E0000}"/>
    <cellStyle name="Output 2 3 4 2 5 2" xfId="32290" xr:uid="{00000000-0005-0000-0000-0000267E0000}"/>
    <cellStyle name="Output 2 3 4 2 6" xfId="32291" xr:uid="{00000000-0005-0000-0000-0000277E0000}"/>
    <cellStyle name="Output 2 3 4 3" xfId="32292" xr:uid="{00000000-0005-0000-0000-0000287E0000}"/>
    <cellStyle name="Output 2 3 4 3 2" xfId="32293" xr:uid="{00000000-0005-0000-0000-0000297E0000}"/>
    <cellStyle name="Output 2 3 4 3 2 2" xfId="32294" xr:uid="{00000000-0005-0000-0000-00002A7E0000}"/>
    <cellStyle name="Output 2 3 4 3 3" xfId="32295" xr:uid="{00000000-0005-0000-0000-00002B7E0000}"/>
    <cellStyle name="Output 2 3 4 3 3 2" xfId="32296" xr:uid="{00000000-0005-0000-0000-00002C7E0000}"/>
    <cellStyle name="Output 2 3 4 3 4" xfId="32297" xr:uid="{00000000-0005-0000-0000-00002D7E0000}"/>
    <cellStyle name="Output 2 3 4 4" xfId="32298" xr:uid="{00000000-0005-0000-0000-00002E7E0000}"/>
    <cellStyle name="Output 2 3 4 4 2" xfId="32299" xr:uid="{00000000-0005-0000-0000-00002F7E0000}"/>
    <cellStyle name="Output 2 3 4 4 2 2" xfId="32300" xr:uid="{00000000-0005-0000-0000-0000307E0000}"/>
    <cellStyle name="Output 2 3 4 4 3" xfId="32301" xr:uid="{00000000-0005-0000-0000-0000317E0000}"/>
    <cellStyle name="Output 2 3 4 4 3 2" xfId="32302" xr:uid="{00000000-0005-0000-0000-0000327E0000}"/>
    <cellStyle name="Output 2 3 4 4 4" xfId="32303" xr:uid="{00000000-0005-0000-0000-0000337E0000}"/>
    <cellStyle name="Output 2 3 4 5" xfId="32304" xr:uid="{00000000-0005-0000-0000-0000347E0000}"/>
    <cellStyle name="Output 2 3 4 5 2" xfId="32305" xr:uid="{00000000-0005-0000-0000-0000357E0000}"/>
    <cellStyle name="Output 2 3 4 5 2 2" xfId="32306" xr:uid="{00000000-0005-0000-0000-0000367E0000}"/>
    <cellStyle name="Output 2 3 4 5 3" xfId="32307" xr:uid="{00000000-0005-0000-0000-0000377E0000}"/>
    <cellStyle name="Output 2 3 4 5 3 2" xfId="32308" xr:uid="{00000000-0005-0000-0000-0000387E0000}"/>
    <cellStyle name="Output 2 3 4 5 4" xfId="32309" xr:uid="{00000000-0005-0000-0000-0000397E0000}"/>
    <cellStyle name="Output 2 3 4 6" xfId="32310" xr:uid="{00000000-0005-0000-0000-00003A7E0000}"/>
    <cellStyle name="Output 2 3 4 6 2" xfId="32311" xr:uid="{00000000-0005-0000-0000-00003B7E0000}"/>
    <cellStyle name="Output 2 3 4 6 2 2" xfId="32312" xr:uid="{00000000-0005-0000-0000-00003C7E0000}"/>
    <cellStyle name="Output 2 3 4 6 3" xfId="32313" xr:uid="{00000000-0005-0000-0000-00003D7E0000}"/>
    <cellStyle name="Output 2 3 4 6 3 2" xfId="32314" xr:uid="{00000000-0005-0000-0000-00003E7E0000}"/>
    <cellStyle name="Output 2 3 4 6 4" xfId="32315" xr:uid="{00000000-0005-0000-0000-00003F7E0000}"/>
    <cellStyle name="Output 2 3 4 7" xfId="32316" xr:uid="{00000000-0005-0000-0000-0000407E0000}"/>
    <cellStyle name="Output 2 3 4 7 2" xfId="32317" xr:uid="{00000000-0005-0000-0000-0000417E0000}"/>
    <cellStyle name="Output 2 3 4 8" xfId="32318" xr:uid="{00000000-0005-0000-0000-0000427E0000}"/>
    <cellStyle name="Output 2 3 4 8 2" xfId="32319" xr:uid="{00000000-0005-0000-0000-0000437E0000}"/>
    <cellStyle name="Output 2 3 4 9" xfId="32320" xr:uid="{00000000-0005-0000-0000-0000447E0000}"/>
    <cellStyle name="Output 2 3 4 9 2" xfId="32321" xr:uid="{00000000-0005-0000-0000-0000457E0000}"/>
    <cellStyle name="Output 2 3 5" xfId="32322" xr:uid="{00000000-0005-0000-0000-0000467E0000}"/>
    <cellStyle name="Output 2 3 5 2" xfId="32323" xr:uid="{00000000-0005-0000-0000-0000477E0000}"/>
    <cellStyle name="Output 2 3 5 2 2" xfId="32324" xr:uid="{00000000-0005-0000-0000-0000487E0000}"/>
    <cellStyle name="Output 2 3 5 2 2 2" xfId="32325" xr:uid="{00000000-0005-0000-0000-0000497E0000}"/>
    <cellStyle name="Output 2 3 5 2 3" xfId="32326" xr:uid="{00000000-0005-0000-0000-00004A7E0000}"/>
    <cellStyle name="Output 2 3 5 2 3 2" xfId="32327" xr:uid="{00000000-0005-0000-0000-00004B7E0000}"/>
    <cellStyle name="Output 2 3 5 2 4" xfId="32328" xr:uid="{00000000-0005-0000-0000-00004C7E0000}"/>
    <cellStyle name="Output 2 3 5 2 4 2" xfId="32329" xr:uid="{00000000-0005-0000-0000-00004D7E0000}"/>
    <cellStyle name="Output 2 3 5 2 5" xfId="32330" xr:uid="{00000000-0005-0000-0000-00004E7E0000}"/>
    <cellStyle name="Output 2 3 5 3" xfId="32331" xr:uid="{00000000-0005-0000-0000-00004F7E0000}"/>
    <cellStyle name="Output 2 3 5 3 2" xfId="32332" xr:uid="{00000000-0005-0000-0000-0000507E0000}"/>
    <cellStyle name="Output 2 3 5 3 2 2" xfId="32333" xr:uid="{00000000-0005-0000-0000-0000517E0000}"/>
    <cellStyle name="Output 2 3 5 3 3" xfId="32334" xr:uid="{00000000-0005-0000-0000-0000527E0000}"/>
    <cellStyle name="Output 2 3 5 3 3 2" xfId="32335" xr:uid="{00000000-0005-0000-0000-0000537E0000}"/>
    <cellStyle name="Output 2 3 5 3 4" xfId="32336" xr:uid="{00000000-0005-0000-0000-0000547E0000}"/>
    <cellStyle name="Output 2 3 5 4" xfId="32337" xr:uid="{00000000-0005-0000-0000-0000557E0000}"/>
    <cellStyle name="Output 2 3 5 4 2" xfId="32338" xr:uid="{00000000-0005-0000-0000-0000567E0000}"/>
    <cellStyle name="Output 2 3 5 5" xfId="32339" xr:uid="{00000000-0005-0000-0000-0000577E0000}"/>
    <cellStyle name="Output 2 3 5 5 2" xfId="32340" xr:uid="{00000000-0005-0000-0000-0000587E0000}"/>
    <cellStyle name="Output 2 3 5 6" xfId="32341" xr:uid="{00000000-0005-0000-0000-0000597E0000}"/>
    <cellStyle name="Output 2 3 5 6 2" xfId="32342" xr:uid="{00000000-0005-0000-0000-00005A7E0000}"/>
    <cellStyle name="Output 2 3 5 7" xfId="32343" xr:uid="{00000000-0005-0000-0000-00005B7E0000}"/>
    <cellStyle name="Output 2 3 6" xfId="32344" xr:uid="{00000000-0005-0000-0000-00005C7E0000}"/>
    <cellStyle name="Output 2 3 6 2" xfId="32345" xr:uid="{00000000-0005-0000-0000-00005D7E0000}"/>
    <cellStyle name="Output 2 3 6 2 2" xfId="32346" xr:uid="{00000000-0005-0000-0000-00005E7E0000}"/>
    <cellStyle name="Output 2 3 6 2 2 2" xfId="32347" xr:uid="{00000000-0005-0000-0000-00005F7E0000}"/>
    <cellStyle name="Output 2 3 6 2 3" xfId="32348" xr:uid="{00000000-0005-0000-0000-0000607E0000}"/>
    <cellStyle name="Output 2 3 6 2 3 2" xfId="32349" xr:uid="{00000000-0005-0000-0000-0000617E0000}"/>
    <cellStyle name="Output 2 3 6 2 4" xfId="32350" xr:uid="{00000000-0005-0000-0000-0000627E0000}"/>
    <cellStyle name="Output 2 3 6 2 4 2" xfId="32351" xr:uid="{00000000-0005-0000-0000-0000637E0000}"/>
    <cellStyle name="Output 2 3 6 2 5" xfId="32352" xr:uid="{00000000-0005-0000-0000-0000647E0000}"/>
    <cellStyle name="Output 2 3 6 3" xfId="32353" xr:uid="{00000000-0005-0000-0000-0000657E0000}"/>
    <cellStyle name="Output 2 3 6 3 2" xfId="32354" xr:uid="{00000000-0005-0000-0000-0000667E0000}"/>
    <cellStyle name="Output 2 3 6 4" xfId="32355" xr:uid="{00000000-0005-0000-0000-0000677E0000}"/>
    <cellStyle name="Output 2 3 6 4 2" xfId="32356" xr:uid="{00000000-0005-0000-0000-0000687E0000}"/>
    <cellStyle name="Output 2 3 6 5" xfId="32357" xr:uid="{00000000-0005-0000-0000-0000697E0000}"/>
    <cellStyle name="Output 2 3 6 5 2" xfId="32358" xr:uid="{00000000-0005-0000-0000-00006A7E0000}"/>
    <cellStyle name="Output 2 3 6 6" xfId="32359" xr:uid="{00000000-0005-0000-0000-00006B7E0000}"/>
    <cellStyle name="Output 2 3 7" xfId="32360" xr:uid="{00000000-0005-0000-0000-00006C7E0000}"/>
    <cellStyle name="Output 2 3 7 2" xfId="32361" xr:uid="{00000000-0005-0000-0000-00006D7E0000}"/>
    <cellStyle name="Output 2 3 7 2 2" xfId="32362" xr:uid="{00000000-0005-0000-0000-00006E7E0000}"/>
    <cellStyle name="Output 2 3 7 2 2 2" xfId="32363" xr:uid="{00000000-0005-0000-0000-00006F7E0000}"/>
    <cellStyle name="Output 2 3 7 2 3" xfId="32364" xr:uid="{00000000-0005-0000-0000-0000707E0000}"/>
    <cellStyle name="Output 2 3 7 2 3 2" xfId="32365" xr:uid="{00000000-0005-0000-0000-0000717E0000}"/>
    <cellStyle name="Output 2 3 7 2 4" xfId="32366" xr:uid="{00000000-0005-0000-0000-0000727E0000}"/>
    <cellStyle name="Output 2 3 7 2 4 2" xfId="32367" xr:uid="{00000000-0005-0000-0000-0000737E0000}"/>
    <cellStyle name="Output 2 3 7 2 5" xfId="32368" xr:uid="{00000000-0005-0000-0000-0000747E0000}"/>
    <cellStyle name="Output 2 3 7 3" xfId="32369" xr:uid="{00000000-0005-0000-0000-0000757E0000}"/>
    <cellStyle name="Output 2 3 7 3 2" xfId="32370" xr:uid="{00000000-0005-0000-0000-0000767E0000}"/>
    <cellStyle name="Output 2 3 7 4" xfId="32371" xr:uid="{00000000-0005-0000-0000-0000777E0000}"/>
    <cellStyle name="Output 2 3 7 4 2" xfId="32372" xr:uid="{00000000-0005-0000-0000-0000787E0000}"/>
    <cellStyle name="Output 2 3 7 5" xfId="32373" xr:uid="{00000000-0005-0000-0000-0000797E0000}"/>
    <cellStyle name="Output 2 3 7 5 2" xfId="32374" xr:uid="{00000000-0005-0000-0000-00007A7E0000}"/>
    <cellStyle name="Output 2 3 7 6" xfId="32375" xr:uid="{00000000-0005-0000-0000-00007B7E0000}"/>
    <cellStyle name="Output 2 3 8" xfId="32376" xr:uid="{00000000-0005-0000-0000-00007C7E0000}"/>
    <cellStyle name="Output 2 3 8 2" xfId="32377" xr:uid="{00000000-0005-0000-0000-00007D7E0000}"/>
    <cellStyle name="Output 2 3 8 2 2" xfId="32378" xr:uid="{00000000-0005-0000-0000-00007E7E0000}"/>
    <cellStyle name="Output 2 3 8 2 2 2" xfId="32379" xr:uid="{00000000-0005-0000-0000-00007F7E0000}"/>
    <cellStyle name="Output 2 3 8 2 3" xfId="32380" xr:uid="{00000000-0005-0000-0000-0000807E0000}"/>
    <cellStyle name="Output 2 3 8 2 3 2" xfId="32381" xr:uid="{00000000-0005-0000-0000-0000817E0000}"/>
    <cellStyle name="Output 2 3 8 2 4" xfId="32382" xr:uid="{00000000-0005-0000-0000-0000827E0000}"/>
    <cellStyle name="Output 2 3 8 2 4 2" xfId="32383" xr:uid="{00000000-0005-0000-0000-0000837E0000}"/>
    <cellStyle name="Output 2 3 8 2 5" xfId="32384" xr:uid="{00000000-0005-0000-0000-0000847E0000}"/>
    <cellStyle name="Output 2 3 8 3" xfId="32385" xr:uid="{00000000-0005-0000-0000-0000857E0000}"/>
    <cellStyle name="Output 2 3 8 3 2" xfId="32386" xr:uid="{00000000-0005-0000-0000-0000867E0000}"/>
    <cellStyle name="Output 2 3 8 4" xfId="32387" xr:uid="{00000000-0005-0000-0000-0000877E0000}"/>
    <cellStyle name="Output 2 3 8 4 2" xfId="32388" xr:uid="{00000000-0005-0000-0000-0000887E0000}"/>
    <cellStyle name="Output 2 3 8 5" xfId="32389" xr:uid="{00000000-0005-0000-0000-0000897E0000}"/>
    <cellStyle name="Output 2 3 8 5 2" xfId="32390" xr:uid="{00000000-0005-0000-0000-00008A7E0000}"/>
    <cellStyle name="Output 2 3 8 6" xfId="32391" xr:uid="{00000000-0005-0000-0000-00008B7E0000}"/>
    <cellStyle name="Output 2 3 9" xfId="32392" xr:uid="{00000000-0005-0000-0000-00008C7E0000}"/>
    <cellStyle name="Output 2 3 9 2" xfId="32393" xr:uid="{00000000-0005-0000-0000-00008D7E0000}"/>
    <cellStyle name="Output 2 3 9 2 2" xfId="32394" xr:uid="{00000000-0005-0000-0000-00008E7E0000}"/>
    <cellStyle name="Output 2 3 9 3" xfId="32395" xr:uid="{00000000-0005-0000-0000-00008F7E0000}"/>
    <cellStyle name="Output 2 3 9 3 2" xfId="32396" xr:uid="{00000000-0005-0000-0000-0000907E0000}"/>
    <cellStyle name="Output 2 3 9 4" xfId="32397" xr:uid="{00000000-0005-0000-0000-0000917E0000}"/>
    <cellStyle name="Output 2 3 9 4 2" xfId="32398" xr:uid="{00000000-0005-0000-0000-0000927E0000}"/>
    <cellStyle name="Output 2 3 9 5" xfId="32399" xr:uid="{00000000-0005-0000-0000-0000937E0000}"/>
    <cellStyle name="Output 2 4" xfId="32400" xr:uid="{00000000-0005-0000-0000-0000947E0000}"/>
    <cellStyle name="Output 2 4 10" xfId="32401" xr:uid="{00000000-0005-0000-0000-0000957E0000}"/>
    <cellStyle name="Output 2 4 10 2" xfId="32402" xr:uid="{00000000-0005-0000-0000-0000967E0000}"/>
    <cellStyle name="Output 2 4 11" xfId="32403" xr:uid="{00000000-0005-0000-0000-0000977E0000}"/>
    <cellStyle name="Output 2 4 11 2" xfId="32404" xr:uid="{00000000-0005-0000-0000-0000987E0000}"/>
    <cellStyle name="Output 2 4 12" xfId="32405" xr:uid="{00000000-0005-0000-0000-0000997E0000}"/>
    <cellStyle name="Output 2 4 12 2" xfId="32406" xr:uid="{00000000-0005-0000-0000-00009A7E0000}"/>
    <cellStyle name="Output 2 4 13" xfId="32407" xr:uid="{00000000-0005-0000-0000-00009B7E0000}"/>
    <cellStyle name="Output 2 4 2" xfId="32408" xr:uid="{00000000-0005-0000-0000-00009C7E0000}"/>
    <cellStyle name="Output 2 4 2 2" xfId="32409" xr:uid="{00000000-0005-0000-0000-00009D7E0000}"/>
    <cellStyle name="Output 2 4 2 2 2" xfId="32410" xr:uid="{00000000-0005-0000-0000-00009E7E0000}"/>
    <cellStyle name="Output 2 4 2 2 2 2" xfId="32411" xr:uid="{00000000-0005-0000-0000-00009F7E0000}"/>
    <cellStyle name="Output 2 4 2 2 3" xfId="32412" xr:uid="{00000000-0005-0000-0000-0000A07E0000}"/>
    <cellStyle name="Output 2 4 2 2 3 2" xfId="32413" xr:uid="{00000000-0005-0000-0000-0000A17E0000}"/>
    <cellStyle name="Output 2 4 2 2 4" xfId="32414" xr:uid="{00000000-0005-0000-0000-0000A27E0000}"/>
    <cellStyle name="Output 2 4 2 2 4 2" xfId="32415" xr:uid="{00000000-0005-0000-0000-0000A37E0000}"/>
    <cellStyle name="Output 2 4 2 2 5" xfId="32416" xr:uid="{00000000-0005-0000-0000-0000A47E0000}"/>
    <cellStyle name="Output 2 4 2 3" xfId="32417" xr:uid="{00000000-0005-0000-0000-0000A57E0000}"/>
    <cellStyle name="Output 2 4 2 3 2" xfId="32418" xr:uid="{00000000-0005-0000-0000-0000A67E0000}"/>
    <cellStyle name="Output 2 4 2 3 2 2" xfId="32419" xr:uid="{00000000-0005-0000-0000-0000A77E0000}"/>
    <cellStyle name="Output 2 4 2 3 3" xfId="32420" xr:uid="{00000000-0005-0000-0000-0000A87E0000}"/>
    <cellStyle name="Output 2 4 2 3 3 2" xfId="32421" xr:uid="{00000000-0005-0000-0000-0000A97E0000}"/>
    <cellStyle name="Output 2 4 2 3 4" xfId="32422" xr:uid="{00000000-0005-0000-0000-0000AA7E0000}"/>
    <cellStyle name="Output 2 4 2 4" xfId="32423" xr:uid="{00000000-0005-0000-0000-0000AB7E0000}"/>
    <cellStyle name="Output 2 4 2 4 2" xfId="32424" xr:uid="{00000000-0005-0000-0000-0000AC7E0000}"/>
    <cellStyle name="Output 2 4 2 5" xfId="32425" xr:uid="{00000000-0005-0000-0000-0000AD7E0000}"/>
    <cellStyle name="Output 2 4 2 5 2" xfId="32426" xr:uid="{00000000-0005-0000-0000-0000AE7E0000}"/>
    <cellStyle name="Output 2 4 2 6" xfId="32427" xr:uid="{00000000-0005-0000-0000-0000AF7E0000}"/>
    <cellStyle name="Output 2 4 2 6 2" xfId="32428" xr:uid="{00000000-0005-0000-0000-0000B07E0000}"/>
    <cellStyle name="Output 2 4 2 7" xfId="32429" xr:uid="{00000000-0005-0000-0000-0000B17E0000}"/>
    <cellStyle name="Output 2 4 3" xfId="32430" xr:uid="{00000000-0005-0000-0000-0000B27E0000}"/>
    <cellStyle name="Output 2 4 3 2" xfId="32431" xr:uid="{00000000-0005-0000-0000-0000B37E0000}"/>
    <cellStyle name="Output 2 4 3 2 2" xfId="32432" xr:uid="{00000000-0005-0000-0000-0000B47E0000}"/>
    <cellStyle name="Output 2 4 3 2 2 2" xfId="32433" xr:uid="{00000000-0005-0000-0000-0000B57E0000}"/>
    <cellStyle name="Output 2 4 3 2 3" xfId="32434" xr:uid="{00000000-0005-0000-0000-0000B67E0000}"/>
    <cellStyle name="Output 2 4 3 2 3 2" xfId="32435" xr:uid="{00000000-0005-0000-0000-0000B77E0000}"/>
    <cellStyle name="Output 2 4 3 2 4" xfId="32436" xr:uid="{00000000-0005-0000-0000-0000B87E0000}"/>
    <cellStyle name="Output 2 4 3 2 4 2" xfId="32437" xr:uid="{00000000-0005-0000-0000-0000B97E0000}"/>
    <cellStyle name="Output 2 4 3 2 5" xfId="32438" xr:uid="{00000000-0005-0000-0000-0000BA7E0000}"/>
    <cellStyle name="Output 2 4 3 3" xfId="32439" xr:uid="{00000000-0005-0000-0000-0000BB7E0000}"/>
    <cellStyle name="Output 2 4 3 3 2" xfId="32440" xr:uid="{00000000-0005-0000-0000-0000BC7E0000}"/>
    <cellStyle name="Output 2 4 3 3 2 2" xfId="32441" xr:uid="{00000000-0005-0000-0000-0000BD7E0000}"/>
    <cellStyle name="Output 2 4 3 3 3" xfId="32442" xr:uid="{00000000-0005-0000-0000-0000BE7E0000}"/>
    <cellStyle name="Output 2 4 3 3 3 2" xfId="32443" xr:uid="{00000000-0005-0000-0000-0000BF7E0000}"/>
    <cellStyle name="Output 2 4 3 3 4" xfId="32444" xr:uid="{00000000-0005-0000-0000-0000C07E0000}"/>
    <cellStyle name="Output 2 4 3 4" xfId="32445" xr:uid="{00000000-0005-0000-0000-0000C17E0000}"/>
    <cellStyle name="Output 2 4 3 4 2" xfId="32446" xr:uid="{00000000-0005-0000-0000-0000C27E0000}"/>
    <cellStyle name="Output 2 4 3 5" xfId="32447" xr:uid="{00000000-0005-0000-0000-0000C37E0000}"/>
    <cellStyle name="Output 2 4 3 5 2" xfId="32448" xr:uid="{00000000-0005-0000-0000-0000C47E0000}"/>
    <cellStyle name="Output 2 4 3 6" xfId="32449" xr:uid="{00000000-0005-0000-0000-0000C57E0000}"/>
    <cellStyle name="Output 2 4 3 6 2" xfId="32450" xr:uid="{00000000-0005-0000-0000-0000C67E0000}"/>
    <cellStyle name="Output 2 4 3 7" xfId="32451" xr:uid="{00000000-0005-0000-0000-0000C77E0000}"/>
    <cellStyle name="Output 2 4 4" xfId="32452" xr:uid="{00000000-0005-0000-0000-0000C87E0000}"/>
    <cellStyle name="Output 2 4 4 2" xfId="32453" xr:uid="{00000000-0005-0000-0000-0000C97E0000}"/>
    <cellStyle name="Output 2 4 4 2 2" xfId="32454" xr:uid="{00000000-0005-0000-0000-0000CA7E0000}"/>
    <cellStyle name="Output 2 4 4 2 2 2" xfId="32455" xr:uid="{00000000-0005-0000-0000-0000CB7E0000}"/>
    <cellStyle name="Output 2 4 4 2 3" xfId="32456" xr:uid="{00000000-0005-0000-0000-0000CC7E0000}"/>
    <cellStyle name="Output 2 4 4 2 3 2" xfId="32457" xr:uid="{00000000-0005-0000-0000-0000CD7E0000}"/>
    <cellStyle name="Output 2 4 4 2 4" xfId="32458" xr:uid="{00000000-0005-0000-0000-0000CE7E0000}"/>
    <cellStyle name="Output 2 4 4 2 4 2" xfId="32459" xr:uid="{00000000-0005-0000-0000-0000CF7E0000}"/>
    <cellStyle name="Output 2 4 4 2 5" xfId="32460" xr:uid="{00000000-0005-0000-0000-0000D07E0000}"/>
    <cellStyle name="Output 2 4 4 3" xfId="32461" xr:uid="{00000000-0005-0000-0000-0000D17E0000}"/>
    <cellStyle name="Output 2 4 4 3 2" xfId="32462" xr:uid="{00000000-0005-0000-0000-0000D27E0000}"/>
    <cellStyle name="Output 2 4 4 3 2 2" xfId="32463" xr:uid="{00000000-0005-0000-0000-0000D37E0000}"/>
    <cellStyle name="Output 2 4 4 3 3" xfId="32464" xr:uid="{00000000-0005-0000-0000-0000D47E0000}"/>
    <cellStyle name="Output 2 4 4 3 3 2" xfId="32465" xr:uid="{00000000-0005-0000-0000-0000D57E0000}"/>
    <cellStyle name="Output 2 4 4 3 4" xfId="32466" xr:uid="{00000000-0005-0000-0000-0000D67E0000}"/>
    <cellStyle name="Output 2 4 4 4" xfId="32467" xr:uid="{00000000-0005-0000-0000-0000D77E0000}"/>
    <cellStyle name="Output 2 4 4 4 2" xfId="32468" xr:uid="{00000000-0005-0000-0000-0000D87E0000}"/>
    <cellStyle name="Output 2 4 4 5" xfId="32469" xr:uid="{00000000-0005-0000-0000-0000D97E0000}"/>
    <cellStyle name="Output 2 4 4 5 2" xfId="32470" xr:uid="{00000000-0005-0000-0000-0000DA7E0000}"/>
    <cellStyle name="Output 2 4 4 6" xfId="32471" xr:uid="{00000000-0005-0000-0000-0000DB7E0000}"/>
    <cellStyle name="Output 2 4 4 6 2" xfId="32472" xr:uid="{00000000-0005-0000-0000-0000DC7E0000}"/>
    <cellStyle name="Output 2 4 4 7" xfId="32473" xr:uid="{00000000-0005-0000-0000-0000DD7E0000}"/>
    <cellStyle name="Output 2 4 5" xfId="32474" xr:uid="{00000000-0005-0000-0000-0000DE7E0000}"/>
    <cellStyle name="Output 2 4 5 2" xfId="32475" xr:uid="{00000000-0005-0000-0000-0000DF7E0000}"/>
    <cellStyle name="Output 2 4 5 2 2" xfId="32476" xr:uid="{00000000-0005-0000-0000-0000E07E0000}"/>
    <cellStyle name="Output 2 4 5 2 2 2" xfId="32477" xr:uid="{00000000-0005-0000-0000-0000E17E0000}"/>
    <cellStyle name="Output 2 4 5 2 3" xfId="32478" xr:uid="{00000000-0005-0000-0000-0000E27E0000}"/>
    <cellStyle name="Output 2 4 5 2 3 2" xfId="32479" xr:uid="{00000000-0005-0000-0000-0000E37E0000}"/>
    <cellStyle name="Output 2 4 5 2 4" xfId="32480" xr:uid="{00000000-0005-0000-0000-0000E47E0000}"/>
    <cellStyle name="Output 2 4 5 2 4 2" xfId="32481" xr:uid="{00000000-0005-0000-0000-0000E57E0000}"/>
    <cellStyle name="Output 2 4 5 2 5" xfId="32482" xr:uid="{00000000-0005-0000-0000-0000E67E0000}"/>
    <cellStyle name="Output 2 4 5 3" xfId="32483" xr:uid="{00000000-0005-0000-0000-0000E77E0000}"/>
    <cellStyle name="Output 2 4 5 3 2" xfId="32484" xr:uid="{00000000-0005-0000-0000-0000E87E0000}"/>
    <cellStyle name="Output 2 4 5 3 2 2" xfId="32485" xr:uid="{00000000-0005-0000-0000-0000E97E0000}"/>
    <cellStyle name="Output 2 4 5 3 3" xfId="32486" xr:uid="{00000000-0005-0000-0000-0000EA7E0000}"/>
    <cellStyle name="Output 2 4 5 3 3 2" xfId="32487" xr:uid="{00000000-0005-0000-0000-0000EB7E0000}"/>
    <cellStyle name="Output 2 4 5 3 4" xfId="32488" xr:uid="{00000000-0005-0000-0000-0000EC7E0000}"/>
    <cellStyle name="Output 2 4 5 4" xfId="32489" xr:uid="{00000000-0005-0000-0000-0000ED7E0000}"/>
    <cellStyle name="Output 2 4 5 4 2" xfId="32490" xr:uid="{00000000-0005-0000-0000-0000EE7E0000}"/>
    <cellStyle name="Output 2 4 5 5" xfId="32491" xr:uid="{00000000-0005-0000-0000-0000EF7E0000}"/>
    <cellStyle name="Output 2 4 5 5 2" xfId="32492" xr:uid="{00000000-0005-0000-0000-0000F07E0000}"/>
    <cellStyle name="Output 2 4 5 6" xfId="32493" xr:uid="{00000000-0005-0000-0000-0000F17E0000}"/>
    <cellStyle name="Output 2 4 5 6 2" xfId="32494" xr:uid="{00000000-0005-0000-0000-0000F27E0000}"/>
    <cellStyle name="Output 2 4 5 7" xfId="32495" xr:uid="{00000000-0005-0000-0000-0000F37E0000}"/>
    <cellStyle name="Output 2 4 6" xfId="32496" xr:uid="{00000000-0005-0000-0000-0000F47E0000}"/>
    <cellStyle name="Output 2 4 6 2" xfId="32497" xr:uid="{00000000-0005-0000-0000-0000F57E0000}"/>
    <cellStyle name="Output 2 4 6 2 2" xfId="32498" xr:uid="{00000000-0005-0000-0000-0000F67E0000}"/>
    <cellStyle name="Output 2 4 6 2 2 2" xfId="32499" xr:uid="{00000000-0005-0000-0000-0000F77E0000}"/>
    <cellStyle name="Output 2 4 6 2 3" xfId="32500" xr:uid="{00000000-0005-0000-0000-0000F87E0000}"/>
    <cellStyle name="Output 2 4 6 2 3 2" xfId="32501" xr:uid="{00000000-0005-0000-0000-0000F97E0000}"/>
    <cellStyle name="Output 2 4 6 2 4" xfId="32502" xr:uid="{00000000-0005-0000-0000-0000FA7E0000}"/>
    <cellStyle name="Output 2 4 6 2 4 2" xfId="32503" xr:uid="{00000000-0005-0000-0000-0000FB7E0000}"/>
    <cellStyle name="Output 2 4 6 2 5" xfId="32504" xr:uid="{00000000-0005-0000-0000-0000FC7E0000}"/>
    <cellStyle name="Output 2 4 6 3" xfId="32505" xr:uid="{00000000-0005-0000-0000-0000FD7E0000}"/>
    <cellStyle name="Output 2 4 6 3 2" xfId="32506" xr:uid="{00000000-0005-0000-0000-0000FE7E0000}"/>
    <cellStyle name="Output 2 4 6 4" xfId="32507" xr:uid="{00000000-0005-0000-0000-0000FF7E0000}"/>
    <cellStyle name="Output 2 4 6 4 2" xfId="32508" xr:uid="{00000000-0005-0000-0000-0000007F0000}"/>
    <cellStyle name="Output 2 4 6 5" xfId="32509" xr:uid="{00000000-0005-0000-0000-0000017F0000}"/>
    <cellStyle name="Output 2 4 6 5 2" xfId="32510" xr:uid="{00000000-0005-0000-0000-0000027F0000}"/>
    <cellStyle name="Output 2 4 6 6" xfId="32511" xr:uid="{00000000-0005-0000-0000-0000037F0000}"/>
    <cellStyle name="Output 2 4 7" xfId="32512" xr:uid="{00000000-0005-0000-0000-0000047F0000}"/>
    <cellStyle name="Output 2 4 7 2" xfId="32513" xr:uid="{00000000-0005-0000-0000-0000057F0000}"/>
    <cellStyle name="Output 2 4 7 2 2" xfId="32514" xr:uid="{00000000-0005-0000-0000-0000067F0000}"/>
    <cellStyle name="Output 2 4 7 3" xfId="32515" xr:uid="{00000000-0005-0000-0000-0000077F0000}"/>
    <cellStyle name="Output 2 4 7 3 2" xfId="32516" xr:uid="{00000000-0005-0000-0000-0000087F0000}"/>
    <cellStyle name="Output 2 4 7 4" xfId="32517" xr:uid="{00000000-0005-0000-0000-0000097F0000}"/>
    <cellStyle name="Output 2 4 7 4 2" xfId="32518" xr:uid="{00000000-0005-0000-0000-00000A7F0000}"/>
    <cellStyle name="Output 2 4 7 5" xfId="32519" xr:uid="{00000000-0005-0000-0000-00000B7F0000}"/>
    <cellStyle name="Output 2 4 8" xfId="32520" xr:uid="{00000000-0005-0000-0000-00000C7F0000}"/>
    <cellStyle name="Output 2 4 8 2" xfId="32521" xr:uid="{00000000-0005-0000-0000-00000D7F0000}"/>
    <cellStyle name="Output 2 4 8 2 2" xfId="32522" xr:uid="{00000000-0005-0000-0000-00000E7F0000}"/>
    <cellStyle name="Output 2 4 8 3" xfId="32523" xr:uid="{00000000-0005-0000-0000-00000F7F0000}"/>
    <cellStyle name="Output 2 4 8 3 2" xfId="32524" xr:uid="{00000000-0005-0000-0000-0000107F0000}"/>
    <cellStyle name="Output 2 4 8 4" xfId="32525" xr:uid="{00000000-0005-0000-0000-0000117F0000}"/>
    <cellStyle name="Output 2 4 8 4 2" xfId="32526" xr:uid="{00000000-0005-0000-0000-0000127F0000}"/>
    <cellStyle name="Output 2 4 8 5" xfId="32527" xr:uid="{00000000-0005-0000-0000-0000137F0000}"/>
    <cellStyle name="Output 2 4 9" xfId="32528" xr:uid="{00000000-0005-0000-0000-0000147F0000}"/>
    <cellStyle name="Output 2 4 9 2" xfId="32529" xr:uid="{00000000-0005-0000-0000-0000157F0000}"/>
    <cellStyle name="Output 2 4 9 2 2" xfId="32530" xr:uid="{00000000-0005-0000-0000-0000167F0000}"/>
    <cellStyle name="Output 2 4 9 3" xfId="32531" xr:uid="{00000000-0005-0000-0000-0000177F0000}"/>
    <cellStyle name="Output 2 4 9 3 2" xfId="32532" xr:uid="{00000000-0005-0000-0000-0000187F0000}"/>
    <cellStyle name="Output 2 4 9 4" xfId="32533" xr:uid="{00000000-0005-0000-0000-0000197F0000}"/>
    <cellStyle name="Output 2 5" xfId="32534" xr:uid="{00000000-0005-0000-0000-00001A7F0000}"/>
    <cellStyle name="Output 2 5 10" xfId="32535" xr:uid="{00000000-0005-0000-0000-00001B7F0000}"/>
    <cellStyle name="Output 2 5 2" xfId="32536" xr:uid="{00000000-0005-0000-0000-00001C7F0000}"/>
    <cellStyle name="Output 2 5 2 2" xfId="32537" xr:uid="{00000000-0005-0000-0000-00001D7F0000}"/>
    <cellStyle name="Output 2 5 2 2 2" xfId="32538" xr:uid="{00000000-0005-0000-0000-00001E7F0000}"/>
    <cellStyle name="Output 2 5 2 2 2 2" xfId="32539" xr:uid="{00000000-0005-0000-0000-00001F7F0000}"/>
    <cellStyle name="Output 2 5 2 2 3" xfId="32540" xr:uid="{00000000-0005-0000-0000-0000207F0000}"/>
    <cellStyle name="Output 2 5 2 2 3 2" xfId="32541" xr:uid="{00000000-0005-0000-0000-0000217F0000}"/>
    <cellStyle name="Output 2 5 2 2 4" xfId="32542" xr:uid="{00000000-0005-0000-0000-0000227F0000}"/>
    <cellStyle name="Output 2 5 2 3" xfId="32543" xr:uid="{00000000-0005-0000-0000-0000237F0000}"/>
    <cellStyle name="Output 2 5 2 3 2" xfId="32544" xr:uid="{00000000-0005-0000-0000-0000247F0000}"/>
    <cellStyle name="Output 2 5 2 4" xfId="32545" xr:uid="{00000000-0005-0000-0000-0000257F0000}"/>
    <cellStyle name="Output 2 5 2 4 2" xfId="32546" xr:uid="{00000000-0005-0000-0000-0000267F0000}"/>
    <cellStyle name="Output 2 5 2 5" xfId="32547" xr:uid="{00000000-0005-0000-0000-0000277F0000}"/>
    <cellStyle name="Output 2 5 2 5 2" xfId="32548" xr:uid="{00000000-0005-0000-0000-0000287F0000}"/>
    <cellStyle name="Output 2 5 2 6" xfId="32549" xr:uid="{00000000-0005-0000-0000-0000297F0000}"/>
    <cellStyle name="Output 2 5 3" xfId="32550" xr:uid="{00000000-0005-0000-0000-00002A7F0000}"/>
    <cellStyle name="Output 2 5 3 2" xfId="32551" xr:uid="{00000000-0005-0000-0000-00002B7F0000}"/>
    <cellStyle name="Output 2 5 3 2 2" xfId="32552" xr:uid="{00000000-0005-0000-0000-00002C7F0000}"/>
    <cellStyle name="Output 2 5 3 3" xfId="32553" xr:uid="{00000000-0005-0000-0000-00002D7F0000}"/>
    <cellStyle name="Output 2 5 3 3 2" xfId="32554" xr:uid="{00000000-0005-0000-0000-00002E7F0000}"/>
    <cellStyle name="Output 2 5 3 4" xfId="32555" xr:uid="{00000000-0005-0000-0000-00002F7F0000}"/>
    <cellStyle name="Output 2 5 4" xfId="32556" xr:uid="{00000000-0005-0000-0000-0000307F0000}"/>
    <cellStyle name="Output 2 5 4 2" xfId="32557" xr:uid="{00000000-0005-0000-0000-0000317F0000}"/>
    <cellStyle name="Output 2 5 4 2 2" xfId="32558" xr:uid="{00000000-0005-0000-0000-0000327F0000}"/>
    <cellStyle name="Output 2 5 4 3" xfId="32559" xr:uid="{00000000-0005-0000-0000-0000337F0000}"/>
    <cellStyle name="Output 2 5 4 3 2" xfId="32560" xr:uid="{00000000-0005-0000-0000-0000347F0000}"/>
    <cellStyle name="Output 2 5 4 4" xfId="32561" xr:uid="{00000000-0005-0000-0000-0000357F0000}"/>
    <cellStyle name="Output 2 5 5" xfId="32562" xr:uid="{00000000-0005-0000-0000-0000367F0000}"/>
    <cellStyle name="Output 2 5 5 2" xfId="32563" xr:uid="{00000000-0005-0000-0000-0000377F0000}"/>
    <cellStyle name="Output 2 5 5 2 2" xfId="32564" xr:uid="{00000000-0005-0000-0000-0000387F0000}"/>
    <cellStyle name="Output 2 5 5 3" xfId="32565" xr:uid="{00000000-0005-0000-0000-0000397F0000}"/>
    <cellStyle name="Output 2 5 5 3 2" xfId="32566" xr:uid="{00000000-0005-0000-0000-00003A7F0000}"/>
    <cellStyle name="Output 2 5 5 4" xfId="32567" xr:uid="{00000000-0005-0000-0000-00003B7F0000}"/>
    <cellStyle name="Output 2 5 6" xfId="32568" xr:uid="{00000000-0005-0000-0000-00003C7F0000}"/>
    <cellStyle name="Output 2 5 6 2" xfId="32569" xr:uid="{00000000-0005-0000-0000-00003D7F0000}"/>
    <cellStyle name="Output 2 5 6 2 2" xfId="32570" xr:uid="{00000000-0005-0000-0000-00003E7F0000}"/>
    <cellStyle name="Output 2 5 6 3" xfId="32571" xr:uid="{00000000-0005-0000-0000-00003F7F0000}"/>
    <cellStyle name="Output 2 5 6 3 2" xfId="32572" xr:uid="{00000000-0005-0000-0000-0000407F0000}"/>
    <cellStyle name="Output 2 5 6 4" xfId="32573" xr:uid="{00000000-0005-0000-0000-0000417F0000}"/>
    <cellStyle name="Output 2 5 7" xfId="32574" xr:uid="{00000000-0005-0000-0000-0000427F0000}"/>
    <cellStyle name="Output 2 5 7 2" xfId="32575" xr:uid="{00000000-0005-0000-0000-0000437F0000}"/>
    <cellStyle name="Output 2 5 8" xfId="32576" xr:uid="{00000000-0005-0000-0000-0000447F0000}"/>
    <cellStyle name="Output 2 5 8 2" xfId="32577" xr:uid="{00000000-0005-0000-0000-0000457F0000}"/>
    <cellStyle name="Output 2 5 9" xfId="32578" xr:uid="{00000000-0005-0000-0000-0000467F0000}"/>
    <cellStyle name="Output 2 5 9 2" xfId="32579" xr:uid="{00000000-0005-0000-0000-0000477F0000}"/>
    <cellStyle name="Output 2 6" xfId="32580" xr:uid="{00000000-0005-0000-0000-0000487F0000}"/>
    <cellStyle name="Output 2 6 10" xfId="32581" xr:uid="{00000000-0005-0000-0000-0000497F0000}"/>
    <cellStyle name="Output 2 6 2" xfId="32582" xr:uid="{00000000-0005-0000-0000-00004A7F0000}"/>
    <cellStyle name="Output 2 6 2 2" xfId="32583" xr:uid="{00000000-0005-0000-0000-00004B7F0000}"/>
    <cellStyle name="Output 2 6 2 2 2" xfId="32584" xr:uid="{00000000-0005-0000-0000-00004C7F0000}"/>
    <cellStyle name="Output 2 6 2 2 2 2" xfId="32585" xr:uid="{00000000-0005-0000-0000-00004D7F0000}"/>
    <cellStyle name="Output 2 6 2 2 3" xfId="32586" xr:uid="{00000000-0005-0000-0000-00004E7F0000}"/>
    <cellStyle name="Output 2 6 2 2 3 2" xfId="32587" xr:uid="{00000000-0005-0000-0000-00004F7F0000}"/>
    <cellStyle name="Output 2 6 2 2 4" xfId="32588" xr:uid="{00000000-0005-0000-0000-0000507F0000}"/>
    <cellStyle name="Output 2 6 2 3" xfId="32589" xr:uid="{00000000-0005-0000-0000-0000517F0000}"/>
    <cellStyle name="Output 2 6 2 3 2" xfId="32590" xr:uid="{00000000-0005-0000-0000-0000527F0000}"/>
    <cellStyle name="Output 2 6 2 4" xfId="32591" xr:uid="{00000000-0005-0000-0000-0000537F0000}"/>
    <cellStyle name="Output 2 6 2 4 2" xfId="32592" xr:uid="{00000000-0005-0000-0000-0000547F0000}"/>
    <cellStyle name="Output 2 6 2 5" xfId="32593" xr:uid="{00000000-0005-0000-0000-0000557F0000}"/>
    <cellStyle name="Output 2 6 2 5 2" xfId="32594" xr:uid="{00000000-0005-0000-0000-0000567F0000}"/>
    <cellStyle name="Output 2 6 2 6" xfId="32595" xr:uid="{00000000-0005-0000-0000-0000577F0000}"/>
    <cellStyle name="Output 2 6 3" xfId="32596" xr:uid="{00000000-0005-0000-0000-0000587F0000}"/>
    <cellStyle name="Output 2 6 3 2" xfId="32597" xr:uid="{00000000-0005-0000-0000-0000597F0000}"/>
    <cellStyle name="Output 2 6 3 2 2" xfId="32598" xr:uid="{00000000-0005-0000-0000-00005A7F0000}"/>
    <cellStyle name="Output 2 6 3 3" xfId="32599" xr:uid="{00000000-0005-0000-0000-00005B7F0000}"/>
    <cellStyle name="Output 2 6 3 3 2" xfId="32600" xr:uid="{00000000-0005-0000-0000-00005C7F0000}"/>
    <cellStyle name="Output 2 6 3 4" xfId="32601" xr:uid="{00000000-0005-0000-0000-00005D7F0000}"/>
    <cellStyle name="Output 2 6 4" xfId="32602" xr:uid="{00000000-0005-0000-0000-00005E7F0000}"/>
    <cellStyle name="Output 2 6 4 2" xfId="32603" xr:uid="{00000000-0005-0000-0000-00005F7F0000}"/>
    <cellStyle name="Output 2 6 4 2 2" xfId="32604" xr:uid="{00000000-0005-0000-0000-0000607F0000}"/>
    <cellStyle name="Output 2 6 4 3" xfId="32605" xr:uid="{00000000-0005-0000-0000-0000617F0000}"/>
    <cellStyle name="Output 2 6 4 3 2" xfId="32606" xr:uid="{00000000-0005-0000-0000-0000627F0000}"/>
    <cellStyle name="Output 2 6 4 4" xfId="32607" xr:uid="{00000000-0005-0000-0000-0000637F0000}"/>
    <cellStyle name="Output 2 6 5" xfId="32608" xr:uid="{00000000-0005-0000-0000-0000647F0000}"/>
    <cellStyle name="Output 2 6 5 2" xfId="32609" xr:uid="{00000000-0005-0000-0000-0000657F0000}"/>
    <cellStyle name="Output 2 6 5 2 2" xfId="32610" xr:uid="{00000000-0005-0000-0000-0000667F0000}"/>
    <cellStyle name="Output 2 6 5 3" xfId="32611" xr:uid="{00000000-0005-0000-0000-0000677F0000}"/>
    <cellStyle name="Output 2 6 5 3 2" xfId="32612" xr:uid="{00000000-0005-0000-0000-0000687F0000}"/>
    <cellStyle name="Output 2 6 5 4" xfId="32613" xr:uid="{00000000-0005-0000-0000-0000697F0000}"/>
    <cellStyle name="Output 2 6 6" xfId="32614" xr:uid="{00000000-0005-0000-0000-00006A7F0000}"/>
    <cellStyle name="Output 2 6 6 2" xfId="32615" xr:uid="{00000000-0005-0000-0000-00006B7F0000}"/>
    <cellStyle name="Output 2 6 6 2 2" xfId="32616" xr:uid="{00000000-0005-0000-0000-00006C7F0000}"/>
    <cellStyle name="Output 2 6 6 3" xfId="32617" xr:uid="{00000000-0005-0000-0000-00006D7F0000}"/>
    <cellStyle name="Output 2 6 6 3 2" xfId="32618" xr:uid="{00000000-0005-0000-0000-00006E7F0000}"/>
    <cellStyle name="Output 2 6 6 4" xfId="32619" xr:uid="{00000000-0005-0000-0000-00006F7F0000}"/>
    <cellStyle name="Output 2 6 7" xfId="32620" xr:uid="{00000000-0005-0000-0000-0000707F0000}"/>
    <cellStyle name="Output 2 6 7 2" xfId="32621" xr:uid="{00000000-0005-0000-0000-0000717F0000}"/>
    <cellStyle name="Output 2 6 8" xfId="32622" xr:uid="{00000000-0005-0000-0000-0000727F0000}"/>
    <cellStyle name="Output 2 6 8 2" xfId="32623" xr:uid="{00000000-0005-0000-0000-0000737F0000}"/>
    <cellStyle name="Output 2 6 9" xfId="32624" xr:uid="{00000000-0005-0000-0000-0000747F0000}"/>
    <cellStyle name="Output 2 6 9 2" xfId="32625" xr:uid="{00000000-0005-0000-0000-0000757F0000}"/>
    <cellStyle name="Output 2 7" xfId="32626" xr:uid="{00000000-0005-0000-0000-0000767F0000}"/>
    <cellStyle name="Output 2 7 2" xfId="32627" xr:uid="{00000000-0005-0000-0000-0000777F0000}"/>
    <cellStyle name="Output 2 7 2 2" xfId="32628" xr:uid="{00000000-0005-0000-0000-0000787F0000}"/>
    <cellStyle name="Output 2 7 2 2 2" xfId="32629" xr:uid="{00000000-0005-0000-0000-0000797F0000}"/>
    <cellStyle name="Output 2 7 2 3" xfId="32630" xr:uid="{00000000-0005-0000-0000-00007A7F0000}"/>
    <cellStyle name="Output 2 7 2 3 2" xfId="32631" xr:uid="{00000000-0005-0000-0000-00007B7F0000}"/>
    <cellStyle name="Output 2 7 2 4" xfId="32632" xr:uid="{00000000-0005-0000-0000-00007C7F0000}"/>
    <cellStyle name="Output 2 7 2 4 2" xfId="32633" xr:uid="{00000000-0005-0000-0000-00007D7F0000}"/>
    <cellStyle name="Output 2 7 2 5" xfId="32634" xr:uid="{00000000-0005-0000-0000-00007E7F0000}"/>
    <cellStyle name="Output 2 7 3" xfId="32635" xr:uid="{00000000-0005-0000-0000-00007F7F0000}"/>
    <cellStyle name="Output 2 7 3 2" xfId="32636" xr:uid="{00000000-0005-0000-0000-0000807F0000}"/>
    <cellStyle name="Output 2 7 4" xfId="32637" xr:uid="{00000000-0005-0000-0000-0000817F0000}"/>
    <cellStyle name="Output 2 7 4 2" xfId="32638" xr:uid="{00000000-0005-0000-0000-0000827F0000}"/>
    <cellStyle name="Output 2 7 5" xfId="32639" xr:uid="{00000000-0005-0000-0000-0000837F0000}"/>
    <cellStyle name="Output 2 7 5 2" xfId="32640" xr:uid="{00000000-0005-0000-0000-0000847F0000}"/>
    <cellStyle name="Output 2 7 6" xfId="32641" xr:uid="{00000000-0005-0000-0000-0000857F0000}"/>
    <cellStyle name="Output 2 8" xfId="32642" xr:uid="{00000000-0005-0000-0000-0000867F0000}"/>
    <cellStyle name="Output 2 8 2" xfId="32643" xr:uid="{00000000-0005-0000-0000-0000877F0000}"/>
    <cellStyle name="Output 2 8 2 2" xfId="32644" xr:uid="{00000000-0005-0000-0000-0000887F0000}"/>
    <cellStyle name="Output 2 8 2 2 2" xfId="32645" xr:uid="{00000000-0005-0000-0000-0000897F0000}"/>
    <cellStyle name="Output 2 8 2 3" xfId="32646" xr:uid="{00000000-0005-0000-0000-00008A7F0000}"/>
    <cellStyle name="Output 2 8 2 3 2" xfId="32647" xr:uid="{00000000-0005-0000-0000-00008B7F0000}"/>
    <cellStyle name="Output 2 8 2 4" xfId="32648" xr:uid="{00000000-0005-0000-0000-00008C7F0000}"/>
    <cellStyle name="Output 2 8 2 4 2" xfId="32649" xr:uid="{00000000-0005-0000-0000-00008D7F0000}"/>
    <cellStyle name="Output 2 8 2 5" xfId="32650" xr:uid="{00000000-0005-0000-0000-00008E7F0000}"/>
    <cellStyle name="Output 2 8 3" xfId="32651" xr:uid="{00000000-0005-0000-0000-00008F7F0000}"/>
    <cellStyle name="Output 2 8 3 2" xfId="32652" xr:uid="{00000000-0005-0000-0000-0000907F0000}"/>
    <cellStyle name="Output 2 8 4" xfId="32653" xr:uid="{00000000-0005-0000-0000-0000917F0000}"/>
    <cellStyle name="Output 2 8 4 2" xfId="32654" xr:uid="{00000000-0005-0000-0000-0000927F0000}"/>
    <cellStyle name="Output 2 8 5" xfId="32655" xr:uid="{00000000-0005-0000-0000-0000937F0000}"/>
    <cellStyle name="Output 2 8 5 2" xfId="32656" xr:uid="{00000000-0005-0000-0000-0000947F0000}"/>
    <cellStyle name="Output 2 8 6" xfId="32657" xr:uid="{00000000-0005-0000-0000-0000957F0000}"/>
    <cellStyle name="Output 2 9" xfId="32658" xr:uid="{00000000-0005-0000-0000-0000967F0000}"/>
    <cellStyle name="Output 2 9 2" xfId="32659" xr:uid="{00000000-0005-0000-0000-0000977F0000}"/>
    <cellStyle name="Output 2 9 2 2" xfId="32660" xr:uid="{00000000-0005-0000-0000-0000987F0000}"/>
    <cellStyle name="Output 2 9 2 2 2" xfId="32661" xr:uid="{00000000-0005-0000-0000-0000997F0000}"/>
    <cellStyle name="Output 2 9 2 3" xfId="32662" xr:uid="{00000000-0005-0000-0000-00009A7F0000}"/>
    <cellStyle name="Output 2 9 2 3 2" xfId="32663" xr:uid="{00000000-0005-0000-0000-00009B7F0000}"/>
    <cellStyle name="Output 2 9 2 4" xfId="32664" xr:uid="{00000000-0005-0000-0000-00009C7F0000}"/>
    <cellStyle name="Output 2 9 2 4 2" xfId="32665" xr:uid="{00000000-0005-0000-0000-00009D7F0000}"/>
    <cellStyle name="Output 2 9 2 5" xfId="32666" xr:uid="{00000000-0005-0000-0000-00009E7F0000}"/>
    <cellStyle name="Output 2 9 3" xfId="32667" xr:uid="{00000000-0005-0000-0000-00009F7F0000}"/>
    <cellStyle name="Output 2 9 3 2" xfId="32668" xr:uid="{00000000-0005-0000-0000-0000A07F0000}"/>
    <cellStyle name="Output 2 9 4" xfId="32669" xr:uid="{00000000-0005-0000-0000-0000A17F0000}"/>
    <cellStyle name="Output 2 9 4 2" xfId="32670" xr:uid="{00000000-0005-0000-0000-0000A27F0000}"/>
    <cellStyle name="Output 2 9 5" xfId="32671" xr:uid="{00000000-0005-0000-0000-0000A37F0000}"/>
    <cellStyle name="Output 2 9 5 2" xfId="32672" xr:uid="{00000000-0005-0000-0000-0000A47F0000}"/>
    <cellStyle name="Output 2 9 6" xfId="32673" xr:uid="{00000000-0005-0000-0000-0000A57F0000}"/>
    <cellStyle name="Output 3" xfId="32674" xr:uid="{00000000-0005-0000-0000-0000A67F0000}"/>
    <cellStyle name="Output 3 10" xfId="32675" xr:uid="{00000000-0005-0000-0000-0000A77F0000}"/>
    <cellStyle name="Output 3 10 2" xfId="32676" xr:uid="{00000000-0005-0000-0000-0000A87F0000}"/>
    <cellStyle name="Output 3 10 2 2" xfId="32677" xr:uid="{00000000-0005-0000-0000-0000A97F0000}"/>
    <cellStyle name="Output 3 10 3" xfId="32678" xr:uid="{00000000-0005-0000-0000-0000AA7F0000}"/>
    <cellStyle name="Output 3 10 3 2" xfId="32679" xr:uid="{00000000-0005-0000-0000-0000AB7F0000}"/>
    <cellStyle name="Output 3 10 4" xfId="32680" xr:uid="{00000000-0005-0000-0000-0000AC7F0000}"/>
    <cellStyle name="Output 3 10 4 2" xfId="32681" xr:uid="{00000000-0005-0000-0000-0000AD7F0000}"/>
    <cellStyle name="Output 3 10 5" xfId="32682" xr:uid="{00000000-0005-0000-0000-0000AE7F0000}"/>
    <cellStyle name="Output 3 11" xfId="32683" xr:uid="{00000000-0005-0000-0000-0000AF7F0000}"/>
    <cellStyle name="Output 3 11 2" xfId="32684" xr:uid="{00000000-0005-0000-0000-0000B07F0000}"/>
    <cellStyle name="Output 3 11 2 2" xfId="32685" xr:uid="{00000000-0005-0000-0000-0000B17F0000}"/>
    <cellStyle name="Output 3 11 3" xfId="32686" xr:uid="{00000000-0005-0000-0000-0000B27F0000}"/>
    <cellStyle name="Output 3 11 3 2" xfId="32687" xr:uid="{00000000-0005-0000-0000-0000B37F0000}"/>
    <cellStyle name="Output 3 11 4" xfId="32688" xr:uid="{00000000-0005-0000-0000-0000B47F0000}"/>
    <cellStyle name="Output 3 11 4 2" xfId="32689" xr:uid="{00000000-0005-0000-0000-0000B57F0000}"/>
    <cellStyle name="Output 3 11 5" xfId="32690" xr:uid="{00000000-0005-0000-0000-0000B67F0000}"/>
    <cellStyle name="Output 3 12" xfId="32691" xr:uid="{00000000-0005-0000-0000-0000B77F0000}"/>
    <cellStyle name="Output 3 12 2" xfId="32692" xr:uid="{00000000-0005-0000-0000-0000B87F0000}"/>
    <cellStyle name="Output 3 12 2 2" xfId="32693" xr:uid="{00000000-0005-0000-0000-0000B97F0000}"/>
    <cellStyle name="Output 3 12 3" xfId="32694" xr:uid="{00000000-0005-0000-0000-0000BA7F0000}"/>
    <cellStyle name="Output 3 12 3 2" xfId="32695" xr:uid="{00000000-0005-0000-0000-0000BB7F0000}"/>
    <cellStyle name="Output 3 12 4" xfId="32696" xr:uid="{00000000-0005-0000-0000-0000BC7F0000}"/>
    <cellStyle name="Output 3 13" xfId="32697" xr:uid="{00000000-0005-0000-0000-0000BD7F0000}"/>
    <cellStyle name="Output 3 13 2" xfId="32698" xr:uid="{00000000-0005-0000-0000-0000BE7F0000}"/>
    <cellStyle name="Output 3 14" xfId="32699" xr:uid="{00000000-0005-0000-0000-0000BF7F0000}"/>
    <cellStyle name="Output 3 14 2" xfId="32700" xr:uid="{00000000-0005-0000-0000-0000C07F0000}"/>
    <cellStyle name="Output 3 15" xfId="32701" xr:uid="{00000000-0005-0000-0000-0000C17F0000}"/>
    <cellStyle name="Output 3 15 2" xfId="32702" xr:uid="{00000000-0005-0000-0000-0000C27F0000}"/>
    <cellStyle name="Output 3 16" xfId="32703" xr:uid="{00000000-0005-0000-0000-0000C37F0000}"/>
    <cellStyle name="Output 3 2" xfId="32704" xr:uid="{00000000-0005-0000-0000-0000C47F0000}"/>
    <cellStyle name="Output 3 2 10" xfId="32705" xr:uid="{00000000-0005-0000-0000-0000C57F0000}"/>
    <cellStyle name="Output 3 2 10 2" xfId="32706" xr:uid="{00000000-0005-0000-0000-0000C67F0000}"/>
    <cellStyle name="Output 3 2 10 2 2" xfId="32707" xr:uid="{00000000-0005-0000-0000-0000C77F0000}"/>
    <cellStyle name="Output 3 2 10 3" xfId="32708" xr:uid="{00000000-0005-0000-0000-0000C87F0000}"/>
    <cellStyle name="Output 3 2 10 3 2" xfId="32709" xr:uid="{00000000-0005-0000-0000-0000C97F0000}"/>
    <cellStyle name="Output 3 2 10 4" xfId="32710" xr:uid="{00000000-0005-0000-0000-0000CA7F0000}"/>
    <cellStyle name="Output 3 2 11" xfId="32711" xr:uid="{00000000-0005-0000-0000-0000CB7F0000}"/>
    <cellStyle name="Output 3 2 11 2" xfId="32712" xr:uid="{00000000-0005-0000-0000-0000CC7F0000}"/>
    <cellStyle name="Output 3 2 12" xfId="32713" xr:uid="{00000000-0005-0000-0000-0000CD7F0000}"/>
    <cellStyle name="Output 3 2 12 2" xfId="32714" xr:uid="{00000000-0005-0000-0000-0000CE7F0000}"/>
    <cellStyle name="Output 3 2 13" xfId="32715" xr:uid="{00000000-0005-0000-0000-0000CF7F0000}"/>
    <cellStyle name="Output 3 2 2" xfId="32716" xr:uid="{00000000-0005-0000-0000-0000D07F0000}"/>
    <cellStyle name="Output 3 2 2 10" xfId="32717" xr:uid="{00000000-0005-0000-0000-0000D17F0000}"/>
    <cellStyle name="Output 3 2 2 10 2" xfId="32718" xr:uid="{00000000-0005-0000-0000-0000D27F0000}"/>
    <cellStyle name="Output 3 2 2 11" xfId="32719" xr:uid="{00000000-0005-0000-0000-0000D37F0000}"/>
    <cellStyle name="Output 3 2 2 11 2" xfId="32720" xr:uid="{00000000-0005-0000-0000-0000D47F0000}"/>
    <cellStyle name="Output 3 2 2 12" xfId="32721" xr:uid="{00000000-0005-0000-0000-0000D57F0000}"/>
    <cellStyle name="Output 3 2 2 12 2" xfId="32722" xr:uid="{00000000-0005-0000-0000-0000D67F0000}"/>
    <cellStyle name="Output 3 2 2 13" xfId="32723" xr:uid="{00000000-0005-0000-0000-0000D77F0000}"/>
    <cellStyle name="Output 3 2 2 2" xfId="32724" xr:uid="{00000000-0005-0000-0000-0000D87F0000}"/>
    <cellStyle name="Output 3 2 2 2 2" xfId="32725" xr:uid="{00000000-0005-0000-0000-0000D97F0000}"/>
    <cellStyle name="Output 3 2 2 2 2 2" xfId="32726" xr:uid="{00000000-0005-0000-0000-0000DA7F0000}"/>
    <cellStyle name="Output 3 2 2 2 2 2 2" xfId="32727" xr:uid="{00000000-0005-0000-0000-0000DB7F0000}"/>
    <cellStyle name="Output 3 2 2 2 2 3" xfId="32728" xr:uid="{00000000-0005-0000-0000-0000DC7F0000}"/>
    <cellStyle name="Output 3 2 2 2 2 3 2" xfId="32729" xr:uid="{00000000-0005-0000-0000-0000DD7F0000}"/>
    <cellStyle name="Output 3 2 2 2 2 4" xfId="32730" xr:uid="{00000000-0005-0000-0000-0000DE7F0000}"/>
    <cellStyle name="Output 3 2 2 2 2 4 2" xfId="32731" xr:uid="{00000000-0005-0000-0000-0000DF7F0000}"/>
    <cellStyle name="Output 3 2 2 2 2 5" xfId="32732" xr:uid="{00000000-0005-0000-0000-0000E07F0000}"/>
    <cellStyle name="Output 3 2 2 2 3" xfId="32733" xr:uid="{00000000-0005-0000-0000-0000E17F0000}"/>
    <cellStyle name="Output 3 2 2 2 3 2" xfId="32734" xr:uid="{00000000-0005-0000-0000-0000E27F0000}"/>
    <cellStyle name="Output 3 2 2 2 3 2 2" xfId="32735" xr:uid="{00000000-0005-0000-0000-0000E37F0000}"/>
    <cellStyle name="Output 3 2 2 2 3 3" xfId="32736" xr:uid="{00000000-0005-0000-0000-0000E47F0000}"/>
    <cellStyle name="Output 3 2 2 2 3 3 2" xfId="32737" xr:uid="{00000000-0005-0000-0000-0000E57F0000}"/>
    <cellStyle name="Output 3 2 2 2 3 4" xfId="32738" xr:uid="{00000000-0005-0000-0000-0000E67F0000}"/>
    <cellStyle name="Output 3 2 2 2 4" xfId="32739" xr:uid="{00000000-0005-0000-0000-0000E77F0000}"/>
    <cellStyle name="Output 3 2 2 2 4 2" xfId="32740" xr:uid="{00000000-0005-0000-0000-0000E87F0000}"/>
    <cellStyle name="Output 3 2 2 2 5" xfId="32741" xr:uid="{00000000-0005-0000-0000-0000E97F0000}"/>
    <cellStyle name="Output 3 2 2 2 5 2" xfId="32742" xr:uid="{00000000-0005-0000-0000-0000EA7F0000}"/>
    <cellStyle name="Output 3 2 2 2 6" xfId="32743" xr:uid="{00000000-0005-0000-0000-0000EB7F0000}"/>
    <cellStyle name="Output 3 2 2 2 6 2" xfId="32744" xr:uid="{00000000-0005-0000-0000-0000EC7F0000}"/>
    <cellStyle name="Output 3 2 2 2 7" xfId="32745" xr:uid="{00000000-0005-0000-0000-0000ED7F0000}"/>
    <cellStyle name="Output 3 2 2 3" xfId="32746" xr:uid="{00000000-0005-0000-0000-0000EE7F0000}"/>
    <cellStyle name="Output 3 2 2 3 2" xfId="32747" xr:uid="{00000000-0005-0000-0000-0000EF7F0000}"/>
    <cellStyle name="Output 3 2 2 3 2 2" xfId="32748" xr:uid="{00000000-0005-0000-0000-0000F07F0000}"/>
    <cellStyle name="Output 3 2 2 3 2 2 2" xfId="32749" xr:uid="{00000000-0005-0000-0000-0000F17F0000}"/>
    <cellStyle name="Output 3 2 2 3 2 3" xfId="32750" xr:uid="{00000000-0005-0000-0000-0000F27F0000}"/>
    <cellStyle name="Output 3 2 2 3 2 3 2" xfId="32751" xr:uid="{00000000-0005-0000-0000-0000F37F0000}"/>
    <cellStyle name="Output 3 2 2 3 2 4" xfId="32752" xr:uid="{00000000-0005-0000-0000-0000F47F0000}"/>
    <cellStyle name="Output 3 2 2 3 2 4 2" xfId="32753" xr:uid="{00000000-0005-0000-0000-0000F57F0000}"/>
    <cellStyle name="Output 3 2 2 3 2 5" xfId="32754" xr:uid="{00000000-0005-0000-0000-0000F67F0000}"/>
    <cellStyle name="Output 3 2 2 3 3" xfId="32755" xr:uid="{00000000-0005-0000-0000-0000F77F0000}"/>
    <cellStyle name="Output 3 2 2 3 3 2" xfId="32756" xr:uid="{00000000-0005-0000-0000-0000F87F0000}"/>
    <cellStyle name="Output 3 2 2 3 3 2 2" xfId="32757" xr:uid="{00000000-0005-0000-0000-0000F97F0000}"/>
    <cellStyle name="Output 3 2 2 3 3 3" xfId="32758" xr:uid="{00000000-0005-0000-0000-0000FA7F0000}"/>
    <cellStyle name="Output 3 2 2 3 3 3 2" xfId="32759" xr:uid="{00000000-0005-0000-0000-0000FB7F0000}"/>
    <cellStyle name="Output 3 2 2 3 3 4" xfId="32760" xr:uid="{00000000-0005-0000-0000-0000FC7F0000}"/>
    <cellStyle name="Output 3 2 2 3 4" xfId="32761" xr:uid="{00000000-0005-0000-0000-0000FD7F0000}"/>
    <cellStyle name="Output 3 2 2 3 4 2" xfId="32762" xr:uid="{00000000-0005-0000-0000-0000FE7F0000}"/>
    <cellStyle name="Output 3 2 2 3 5" xfId="32763" xr:uid="{00000000-0005-0000-0000-0000FF7F0000}"/>
    <cellStyle name="Output 3 2 2 3 5 2" xfId="32764" xr:uid="{00000000-0005-0000-0000-000000800000}"/>
    <cellStyle name="Output 3 2 2 3 6" xfId="32765" xr:uid="{00000000-0005-0000-0000-000001800000}"/>
    <cellStyle name="Output 3 2 2 3 6 2" xfId="32766" xr:uid="{00000000-0005-0000-0000-000002800000}"/>
    <cellStyle name="Output 3 2 2 3 7" xfId="32767" xr:uid="{00000000-0005-0000-0000-000003800000}"/>
    <cellStyle name="Output 3 2 2 4" xfId="32768" xr:uid="{00000000-0005-0000-0000-000004800000}"/>
    <cellStyle name="Output 3 2 2 4 2" xfId="32769" xr:uid="{00000000-0005-0000-0000-000005800000}"/>
    <cellStyle name="Output 3 2 2 4 2 2" xfId="32770" xr:uid="{00000000-0005-0000-0000-000006800000}"/>
    <cellStyle name="Output 3 2 2 4 2 2 2" xfId="32771" xr:uid="{00000000-0005-0000-0000-000007800000}"/>
    <cellStyle name="Output 3 2 2 4 2 3" xfId="32772" xr:uid="{00000000-0005-0000-0000-000008800000}"/>
    <cellStyle name="Output 3 2 2 4 2 3 2" xfId="32773" xr:uid="{00000000-0005-0000-0000-000009800000}"/>
    <cellStyle name="Output 3 2 2 4 2 4" xfId="32774" xr:uid="{00000000-0005-0000-0000-00000A800000}"/>
    <cellStyle name="Output 3 2 2 4 2 4 2" xfId="32775" xr:uid="{00000000-0005-0000-0000-00000B800000}"/>
    <cellStyle name="Output 3 2 2 4 2 5" xfId="32776" xr:uid="{00000000-0005-0000-0000-00000C800000}"/>
    <cellStyle name="Output 3 2 2 4 3" xfId="32777" xr:uid="{00000000-0005-0000-0000-00000D800000}"/>
    <cellStyle name="Output 3 2 2 4 3 2" xfId="32778" xr:uid="{00000000-0005-0000-0000-00000E800000}"/>
    <cellStyle name="Output 3 2 2 4 3 2 2" xfId="32779" xr:uid="{00000000-0005-0000-0000-00000F800000}"/>
    <cellStyle name="Output 3 2 2 4 3 3" xfId="32780" xr:uid="{00000000-0005-0000-0000-000010800000}"/>
    <cellStyle name="Output 3 2 2 4 3 3 2" xfId="32781" xr:uid="{00000000-0005-0000-0000-000011800000}"/>
    <cellStyle name="Output 3 2 2 4 3 4" xfId="32782" xr:uid="{00000000-0005-0000-0000-000012800000}"/>
    <cellStyle name="Output 3 2 2 4 4" xfId="32783" xr:uid="{00000000-0005-0000-0000-000013800000}"/>
    <cellStyle name="Output 3 2 2 4 4 2" xfId="32784" xr:uid="{00000000-0005-0000-0000-000014800000}"/>
    <cellStyle name="Output 3 2 2 4 5" xfId="32785" xr:uid="{00000000-0005-0000-0000-000015800000}"/>
    <cellStyle name="Output 3 2 2 4 5 2" xfId="32786" xr:uid="{00000000-0005-0000-0000-000016800000}"/>
    <cellStyle name="Output 3 2 2 4 6" xfId="32787" xr:uid="{00000000-0005-0000-0000-000017800000}"/>
    <cellStyle name="Output 3 2 2 4 6 2" xfId="32788" xr:uid="{00000000-0005-0000-0000-000018800000}"/>
    <cellStyle name="Output 3 2 2 4 7" xfId="32789" xr:uid="{00000000-0005-0000-0000-000019800000}"/>
    <cellStyle name="Output 3 2 2 5" xfId="32790" xr:uid="{00000000-0005-0000-0000-00001A800000}"/>
    <cellStyle name="Output 3 2 2 5 2" xfId="32791" xr:uid="{00000000-0005-0000-0000-00001B800000}"/>
    <cellStyle name="Output 3 2 2 5 2 2" xfId="32792" xr:uid="{00000000-0005-0000-0000-00001C800000}"/>
    <cellStyle name="Output 3 2 2 5 2 2 2" xfId="32793" xr:uid="{00000000-0005-0000-0000-00001D800000}"/>
    <cellStyle name="Output 3 2 2 5 2 3" xfId="32794" xr:uid="{00000000-0005-0000-0000-00001E800000}"/>
    <cellStyle name="Output 3 2 2 5 2 3 2" xfId="32795" xr:uid="{00000000-0005-0000-0000-00001F800000}"/>
    <cellStyle name="Output 3 2 2 5 2 4" xfId="32796" xr:uid="{00000000-0005-0000-0000-000020800000}"/>
    <cellStyle name="Output 3 2 2 5 2 4 2" xfId="32797" xr:uid="{00000000-0005-0000-0000-000021800000}"/>
    <cellStyle name="Output 3 2 2 5 2 5" xfId="32798" xr:uid="{00000000-0005-0000-0000-000022800000}"/>
    <cellStyle name="Output 3 2 2 5 3" xfId="32799" xr:uid="{00000000-0005-0000-0000-000023800000}"/>
    <cellStyle name="Output 3 2 2 5 3 2" xfId="32800" xr:uid="{00000000-0005-0000-0000-000024800000}"/>
    <cellStyle name="Output 3 2 2 5 3 2 2" xfId="32801" xr:uid="{00000000-0005-0000-0000-000025800000}"/>
    <cellStyle name="Output 3 2 2 5 3 3" xfId="32802" xr:uid="{00000000-0005-0000-0000-000026800000}"/>
    <cellStyle name="Output 3 2 2 5 3 3 2" xfId="32803" xr:uid="{00000000-0005-0000-0000-000027800000}"/>
    <cellStyle name="Output 3 2 2 5 3 4" xfId="32804" xr:uid="{00000000-0005-0000-0000-000028800000}"/>
    <cellStyle name="Output 3 2 2 5 4" xfId="32805" xr:uid="{00000000-0005-0000-0000-000029800000}"/>
    <cellStyle name="Output 3 2 2 5 4 2" xfId="32806" xr:uid="{00000000-0005-0000-0000-00002A800000}"/>
    <cellStyle name="Output 3 2 2 5 5" xfId="32807" xr:uid="{00000000-0005-0000-0000-00002B800000}"/>
    <cellStyle name="Output 3 2 2 5 5 2" xfId="32808" xr:uid="{00000000-0005-0000-0000-00002C800000}"/>
    <cellStyle name="Output 3 2 2 5 6" xfId="32809" xr:uid="{00000000-0005-0000-0000-00002D800000}"/>
    <cellStyle name="Output 3 2 2 5 6 2" xfId="32810" xr:uid="{00000000-0005-0000-0000-00002E800000}"/>
    <cellStyle name="Output 3 2 2 5 7" xfId="32811" xr:uid="{00000000-0005-0000-0000-00002F800000}"/>
    <cellStyle name="Output 3 2 2 6" xfId="32812" xr:uid="{00000000-0005-0000-0000-000030800000}"/>
    <cellStyle name="Output 3 2 2 6 2" xfId="32813" xr:uid="{00000000-0005-0000-0000-000031800000}"/>
    <cellStyle name="Output 3 2 2 6 2 2" xfId="32814" xr:uid="{00000000-0005-0000-0000-000032800000}"/>
    <cellStyle name="Output 3 2 2 6 2 2 2" xfId="32815" xr:uid="{00000000-0005-0000-0000-000033800000}"/>
    <cellStyle name="Output 3 2 2 6 2 3" xfId="32816" xr:uid="{00000000-0005-0000-0000-000034800000}"/>
    <cellStyle name="Output 3 2 2 6 2 3 2" xfId="32817" xr:uid="{00000000-0005-0000-0000-000035800000}"/>
    <cellStyle name="Output 3 2 2 6 2 4" xfId="32818" xr:uid="{00000000-0005-0000-0000-000036800000}"/>
    <cellStyle name="Output 3 2 2 6 2 4 2" xfId="32819" xr:uid="{00000000-0005-0000-0000-000037800000}"/>
    <cellStyle name="Output 3 2 2 6 2 5" xfId="32820" xr:uid="{00000000-0005-0000-0000-000038800000}"/>
    <cellStyle name="Output 3 2 2 6 3" xfId="32821" xr:uid="{00000000-0005-0000-0000-000039800000}"/>
    <cellStyle name="Output 3 2 2 6 3 2" xfId="32822" xr:uid="{00000000-0005-0000-0000-00003A800000}"/>
    <cellStyle name="Output 3 2 2 6 4" xfId="32823" xr:uid="{00000000-0005-0000-0000-00003B800000}"/>
    <cellStyle name="Output 3 2 2 6 4 2" xfId="32824" xr:uid="{00000000-0005-0000-0000-00003C800000}"/>
    <cellStyle name="Output 3 2 2 6 5" xfId="32825" xr:uid="{00000000-0005-0000-0000-00003D800000}"/>
    <cellStyle name="Output 3 2 2 6 5 2" xfId="32826" xr:uid="{00000000-0005-0000-0000-00003E800000}"/>
    <cellStyle name="Output 3 2 2 6 6" xfId="32827" xr:uid="{00000000-0005-0000-0000-00003F800000}"/>
    <cellStyle name="Output 3 2 2 7" xfId="32828" xr:uid="{00000000-0005-0000-0000-000040800000}"/>
    <cellStyle name="Output 3 2 2 7 2" xfId="32829" xr:uid="{00000000-0005-0000-0000-000041800000}"/>
    <cellStyle name="Output 3 2 2 7 2 2" xfId="32830" xr:uid="{00000000-0005-0000-0000-000042800000}"/>
    <cellStyle name="Output 3 2 2 7 3" xfId="32831" xr:uid="{00000000-0005-0000-0000-000043800000}"/>
    <cellStyle name="Output 3 2 2 7 3 2" xfId="32832" xr:uid="{00000000-0005-0000-0000-000044800000}"/>
    <cellStyle name="Output 3 2 2 7 4" xfId="32833" xr:uid="{00000000-0005-0000-0000-000045800000}"/>
    <cellStyle name="Output 3 2 2 7 4 2" xfId="32834" xr:uid="{00000000-0005-0000-0000-000046800000}"/>
    <cellStyle name="Output 3 2 2 7 5" xfId="32835" xr:uid="{00000000-0005-0000-0000-000047800000}"/>
    <cellStyle name="Output 3 2 2 8" xfId="32836" xr:uid="{00000000-0005-0000-0000-000048800000}"/>
    <cellStyle name="Output 3 2 2 8 2" xfId="32837" xr:uid="{00000000-0005-0000-0000-000049800000}"/>
    <cellStyle name="Output 3 2 2 8 2 2" xfId="32838" xr:uid="{00000000-0005-0000-0000-00004A800000}"/>
    <cellStyle name="Output 3 2 2 8 3" xfId="32839" xr:uid="{00000000-0005-0000-0000-00004B800000}"/>
    <cellStyle name="Output 3 2 2 8 3 2" xfId="32840" xr:uid="{00000000-0005-0000-0000-00004C800000}"/>
    <cellStyle name="Output 3 2 2 8 4" xfId="32841" xr:uid="{00000000-0005-0000-0000-00004D800000}"/>
    <cellStyle name="Output 3 2 2 8 4 2" xfId="32842" xr:uid="{00000000-0005-0000-0000-00004E800000}"/>
    <cellStyle name="Output 3 2 2 8 5" xfId="32843" xr:uid="{00000000-0005-0000-0000-00004F800000}"/>
    <cellStyle name="Output 3 2 2 9" xfId="32844" xr:uid="{00000000-0005-0000-0000-000050800000}"/>
    <cellStyle name="Output 3 2 2 9 2" xfId="32845" xr:uid="{00000000-0005-0000-0000-000051800000}"/>
    <cellStyle name="Output 3 2 2 9 2 2" xfId="32846" xr:uid="{00000000-0005-0000-0000-000052800000}"/>
    <cellStyle name="Output 3 2 2 9 3" xfId="32847" xr:uid="{00000000-0005-0000-0000-000053800000}"/>
    <cellStyle name="Output 3 2 2 9 3 2" xfId="32848" xr:uid="{00000000-0005-0000-0000-000054800000}"/>
    <cellStyle name="Output 3 2 2 9 4" xfId="32849" xr:uid="{00000000-0005-0000-0000-000055800000}"/>
    <cellStyle name="Output 3 2 3" xfId="32850" xr:uid="{00000000-0005-0000-0000-000056800000}"/>
    <cellStyle name="Output 3 2 3 10" xfId="32851" xr:uid="{00000000-0005-0000-0000-000057800000}"/>
    <cellStyle name="Output 3 2 3 2" xfId="32852" xr:uid="{00000000-0005-0000-0000-000058800000}"/>
    <cellStyle name="Output 3 2 3 2 2" xfId="32853" xr:uid="{00000000-0005-0000-0000-000059800000}"/>
    <cellStyle name="Output 3 2 3 2 2 2" xfId="32854" xr:uid="{00000000-0005-0000-0000-00005A800000}"/>
    <cellStyle name="Output 3 2 3 2 2 2 2" xfId="32855" xr:uid="{00000000-0005-0000-0000-00005B800000}"/>
    <cellStyle name="Output 3 2 3 2 2 3" xfId="32856" xr:uid="{00000000-0005-0000-0000-00005C800000}"/>
    <cellStyle name="Output 3 2 3 2 2 3 2" xfId="32857" xr:uid="{00000000-0005-0000-0000-00005D800000}"/>
    <cellStyle name="Output 3 2 3 2 2 4" xfId="32858" xr:uid="{00000000-0005-0000-0000-00005E800000}"/>
    <cellStyle name="Output 3 2 3 2 3" xfId="32859" xr:uid="{00000000-0005-0000-0000-00005F800000}"/>
    <cellStyle name="Output 3 2 3 2 3 2" xfId="32860" xr:uid="{00000000-0005-0000-0000-000060800000}"/>
    <cellStyle name="Output 3 2 3 2 4" xfId="32861" xr:uid="{00000000-0005-0000-0000-000061800000}"/>
    <cellStyle name="Output 3 2 3 2 4 2" xfId="32862" xr:uid="{00000000-0005-0000-0000-000062800000}"/>
    <cellStyle name="Output 3 2 3 2 5" xfId="32863" xr:uid="{00000000-0005-0000-0000-000063800000}"/>
    <cellStyle name="Output 3 2 3 2 5 2" xfId="32864" xr:uid="{00000000-0005-0000-0000-000064800000}"/>
    <cellStyle name="Output 3 2 3 2 6" xfId="32865" xr:uid="{00000000-0005-0000-0000-000065800000}"/>
    <cellStyle name="Output 3 2 3 3" xfId="32866" xr:uid="{00000000-0005-0000-0000-000066800000}"/>
    <cellStyle name="Output 3 2 3 3 2" xfId="32867" xr:uid="{00000000-0005-0000-0000-000067800000}"/>
    <cellStyle name="Output 3 2 3 3 2 2" xfId="32868" xr:uid="{00000000-0005-0000-0000-000068800000}"/>
    <cellStyle name="Output 3 2 3 3 3" xfId="32869" xr:uid="{00000000-0005-0000-0000-000069800000}"/>
    <cellStyle name="Output 3 2 3 3 3 2" xfId="32870" xr:uid="{00000000-0005-0000-0000-00006A800000}"/>
    <cellStyle name="Output 3 2 3 3 4" xfId="32871" xr:uid="{00000000-0005-0000-0000-00006B800000}"/>
    <cellStyle name="Output 3 2 3 4" xfId="32872" xr:uid="{00000000-0005-0000-0000-00006C800000}"/>
    <cellStyle name="Output 3 2 3 4 2" xfId="32873" xr:uid="{00000000-0005-0000-0000-00006D800000}"/>
    <cellStyle name="Output 3 2 3 4 2 2" xfId="32874" xr:uid="{00000000-0005-0000-0000-00006E800000}"/>
    <cellStyle name="Output 3 2 3 4 3" xfId="32875" xr:uid="{00000000-0005-0000-0000-00006F800000}"/>
    <cellStyle name="Output 3 2 3 4 3 2" xfId="32876" xr:uid="{00000000-0005-0000-0000-000070800000}"/>
    <cellStyle name="Output 3 2 3 4 4" xfId="32877" xr:uid="{00000000-0005-0000-0000-000071800000}"/>
    <cellStyle name="Output 3 2 3 5" xfId="32878" xr:uid="{00000000-0005-0000-0000-000072800000}"/>
    <cellStyle name="Output 3 2 3 5 2" xfId="32879" xr:uid="{00000000-0005-0000-0000-000073800000}"/>
    <cellStyle name="Output 3 2 3 5 2 2" xfId="32880" xr:uid="{00000000-0005-0000-0000-000074800000}"/>
    <cellStyle name="Output 3 2 3 5 3" xfId="32881" xr:uid="{00000000-0005-0000-0000-000075800000}"/>
    <cellStyle name="Output 3 2 3 5 3 2" xfId="32882" xr:uid="{00000000-0005-0000-0000-000076800000}"/>
    <cellStyle name="Output 3 2 3 5 4" xfId="32883" xr:uid="{00000000-0005-0000-0000-000077800000}"/>
    <cellStyle name="Output 3 2 3 6" xfId="32884" xr:uid="{00000000-0005-0000-0000-000078800000}"/>
    <cellStyle name="Output 3 2 3 6 2" xfId="32885" xr:uid="{00000000-0005-0000-0000-000079800000}"/>
    <cellStyle name="Output 3 2 3 6 2 2" xfId="32886" xr:uid="{00000000-0005-0000-0000-00007A800000}"/>
    <cellStyle name="Output 3 2 3 6 3" xfId="32887" xr:uid="{00000000-0005-0000-0000-00007B800000}"/>
    <cellStyle name="Output 3 2 3 6 3 2" xfId="32888" xr:uid="{00000000-0005-0000-0000-00007C800000}"/>
    <cellStyle name="Output 3 2 3 6 4" xfId="32889" xr:uid="{00000000-0005-0000-0000-00007D800000}"/>
    <cellStyle name="Output 3 2 3 7" xfId="32890" xr:uid="{00000000-0005-0000-0000-00007E800000}"/>
    <cellStyle name="Output 3 2 3 7 2" xfId="32891" xr:uid="{00000000-0005-0000-0000-00007F800000}"/>
    <cellStyle name="Output 3 2 3 8" xfId="32892" xr:uid="{00000000-0005-0000-0000-000080800000}"/>
    <cellStyle name="Output 3 2 3 8 2" xfId="32893" xr:uid="{00000000-0005-0000-0000-000081800000}"/>
    <cellStyle name="Output 3 2 3 9" xfId="32894" xr:uid="{00000000-0005-0000-0000-000082800000}"/>
    <cellStyle name="Output 3 2 3 9 2" xfId="32895" xr:uid="{00000000-0005-0000-0000-000083800000}"/>
    <cellStyle name="Output 3 2 4" xfId="32896" xr:uid="{00000000-0005-0000-0000-000084800000}"/>
    <cellStyle name="Output 3 2 4 2" xfId="32897" xr:uid="{00000000-0005-0000-0000-000085800000}"/>
    <cellStyle name="Output 3 2 4 2 2" xfId="32898" xr:uid="{00000000-0005-0000-0000-000086800000}"/>
    <cellStyle name="Output 3 2 4 2 2 2" xfId="32899" xr:uid="{00000000-0005-0000-0000-000087800000}"/>
    <cellStyle name="Output 3 2 4 2 3" xfId="32900" xr:uid="{00000000-0005-0000-0000-000088800000}"/>
    <cellStyle name="Output 3 2 4 2 3 2" xfId="32901" xr:uid="{00000000-0005-0000-0000-000089800000}"/>
    <cellStyle name="Output 3 2 4 2 4" xfId="32902" xr:uid="{00000000-0005-0000-0000-00008A800000}"/>
    <cellStyle name="Output 3 2 4 2 4 2" xfId="32903" xr:uid="{00000000-0005-0000-0000-00008B800000}"/>
    <cellStyle name="Output 3 2 4 2 5" xfId="32904" xr:uid="{00000000-0005-0000-0000-00008C800000}"/>
    <cellStyle name="Output 3 2 4 3" xfId="32905" xr:uid="{00000000-0005-0000-0000-00008D800000}"/>
    <cellStyle name="Output 3 2 4 3 2" xfId="32906" xr:uid="{00000000-0005-0000-0000-00008E800000}"/>
    <cellStyle name="Output 3 2 4 3 2 2" xfId="32907" xr:uid="{00000000-0005-0000-0000-00008F800000}"/>
    <cellStyle name="Output 3 2 4 3 3" xfId="32908" xr:uid="{00000000-0005-0000-0000-000090800000}"/>
    <cellStyle name="Output 3 2 4 3 3 2" xfId="32909" xr:uid="{00000000-0005-0000-0000-000091800000}"/>
    <cellStyle name="Output 3 2 4 3 4" xfId="32910" xr:uid="{00000000-0005-0000-0000-000092800000}"/>
    <cellStyle name="Output 3 2 4 4" xfId="32911" xr:uid="{00000000-0005-0000-0000-000093800000}"/>
    <cellStyle name="Output 3 2 4 4 2" xfId="32912" xr:uid="{00000000-0005-0000-0000-000094800000}"/>
    <cellStyle name="Output 3 2 4 5" xfId="32913" xr:uid="{00000000-0005-0000-0000-000095800000}"/>
    <cellStyle name="Output 3 2 4 5 2" xfId="32914" xr:uid="{00000000-0005-0000-0000-000096800000}"/>
    <cellStyle name="Output 3 2 4 6" xfId="32915" xr:uid="{00000000-0005-0000-0000-000097800000}"/>
    <cellStyle name="Output 3 2 4 6 2" xfId="32916" xr:uid="{00000000-0005-0000-0000-000098800000}"/>
    <cellStyle name="Output 3 2 4 7" xfId="32917" xr:uid="{00000000-0005-0000-0000-000099800000}"/>
    <cellStyle name="Output 3 2 5" xfId="32918" xr:uid="{00000000-0005-0000-0000-00009A800000}"/>
    <cellStyle name="Output 3 2 5 2" xfId="32919" xr:uid="{00000000-0005-0000-0000-00009B800000}"/>
    <cellStyle name="Output 3 2 5 2 2" xfId="32920" xr:uid="{00000000-0005-0000-0000-00009C800000}"/>
    <cellStyle name="Output 3 2 5 2 2 2" xfId="32921" xr:uid="{00000000-0005-0000-0000-00009D800000}"/>
    <cellStyle name="Output 3 2 5 2 3" xfId="32922" xr:uid="{00000000-0005-0000-0000-00009E800000}"/>
    <cellStyle name="Output 3 2 5 2 3 2" xfId="32923" xr:uid="{00000000-0005-0000-0000-00009F800000}"/>
    <cellStyle name="Output 3 2 5 2 4" xfId="32924" xr:uid="{00000000-0005-0000-0000-0000A0800000}"/>
    <cellStyle name="Output 3 2 5 2 4 2" xfId="32925" xr:uid="{00000000-0005-0000-0000-0000A1800000}"/>
    <cellStyle name="Output 3 2 5 2 5" xfId="32926" xr:uid="{00000000-0005-0000-0000-0000A2800000}"/>
    <cellStyle name="Output 3 2 5 3" xfId="32927" xr:uid="{00000000-0005-0000-0000-0000A3800000}"/>
    <cellStyle name="Output 3 2 5 3 2" xfId="32928" xr:uid="{00000000-0005-0000-0000-0000A4800000}"/>
    <cellStyle name="Output 3 2 5 4" xfId="32929" xr:uid="{00000000-0005-0000-0000-0000A5800000}"/>
    <cellStyle name="Output 3 2 5 4 2" xfId="32930" xr:uid="{00000000-0005-0000-0000-0000A6800000}"/>
    <cellStyle name="Output 3 2 5 5" xfId="32931" xr:uid="{00000000-0005-0000-0000-0000A7800000}"/>
    <cellStyle name="Output 3 2 5 5 2" xfId="32932" xr:uid="{00000000-0005-0000-0000-0000A8800000}"/>
    <cellStyle name="Output 3 2 5 6" xfId="32933" xr:uid="{00000000-0005-0000-0000-0000A9800000}"/>
    <cellStyle name="Output 3 2 6" xfId="32934" xr:uid="{00000000-0005-0000-0000-0000AA800000}"/>
    <cellStyle name="Output 3 2 6 2" xfId="32935" xr:uid="{00000000-0005-0000-0000-0000AB800000}"/>
    <cellStyle name="Output 3 2 6 2 2" xfId="32936" xr:uid="{00000000-0005-0000-0000-0000AC800000}"/>
    <cellStyle name="Output 3 2 6 2 2 2" xfId="32937" xr:uid="{00000000-0005-0000-0000-0000AD800000}"/>
    <cellStyle name="Output 3 2 6 2 3" xfId="32938" xr:uid="{00000000-0005-0000-0000-0000AE800000}"/>
    <cellStyle name="Output 3 2 6 2 3 2" xfId="32939" xr:uid="{00000000-0005-0000-0000-0000AF800000}"/>
    <cellStyle name="Output 3 2 6 2 4" xfId="32940" xr:uid="{00000000-0005-0000-0000-0000B0800000}"/>
    <cellStyle name="Output 3 2 6 2 4 2" xfId="32941" xr:uid="{00000000-0005-0000-0000-0000B1800000}"/>
    <cellStyle name="Output 3 2 6 2 5" xfId="32942" xr:uid="{00000000-0005-0000-0000-0000B2800000}"/>
    <cellStyle name="Output 3 2 6 3" xfId="32943" xr:uid="{00000000-0005-0000-0000-0000B3800000}"/>
    <cellStyle name="Output 3 2 6 3 2" xfId="32944" xr:uid="{00000000-0005-0000-0000-0000B4800000}"/>
    <cellStyle name="Output 3 2 6 4" xfId="32945" xr:uid="{00000000-0005-0000-0000-0000B5800000}"/>
    <cellStyle name="Output 3 2 6 4 2" xfId="32946" xr:uid="{00000000-0005-0000-0000-0000B6800000}"/>
    <cellStyle name="Output 3 2 6 5" xfId="32947" xr:uid="{00000000-0005-0000-0000-0000B7800000}"/>
    <cellStyle name="Output 3 2 6 5 2" xfId="32948" xr:uid="{00000000-0005-0000-0000-0000B8800000}"/>
    <cellStyle name="Output 3 2 6 6" xfId="32949" xr:uid="{00000000-0005-0000-0000-0000B9800000}"/>
    <cellStyle name="Output 3 2 7" xfId="32950" xr:uid="{00000000-0005-0000-0000-0000BA800000}"/>
    <cellStyle name="Output 3 2 7 2" xfId="32951" xr:uid="{00000000-0005-0000-0000-0000BB800000}"/>
    <cellStyle name="Output 3 2 7 2 2" xfId="32952" xr:uid="{00000000-0005-0000-0000-0000BC800000}"/>
    <cellStyle name="Output 3 2 7 2 2 2" xfId="32953" xr:uid="{00000000-0005-0000-0000-0000BD800000}"/>
    <cellStyle name="Output 3 2 7 2 3" xfId="32954" xr:uid="{00000000-0005-0000-0000-0000BE800000}"/>
    <cellStyle name="Output 3 2 7 2 3 2" xfId="32955" xr:uid="{00000000-0005-0000-0000-0000BF800000}"/>
    <cellStyle name="Output 3 2 7 2 4" xfId="32956" xr:uid="{00000000-0005-0000-0000-0000C0800000}"/>
    <cellStyle name="Output 3 2 7 2 4 2" xfId="32957" xr:uid="{00000000-0005-0000-0000-0000C1800000}"/>
    <cellStyle name="Output 3 2 7 2 5" xfId="32958" xr:uid="{00000000-0005-0000-0000-0000C2800000}"/>
    <cellStyle name="Output 3 2 7 3" xfId="32959" xr:uid="{00000000-0005-0000-0000-0000C3800000}"/>
    <cellStyle name="Output 3 2 7 3 2" xfId="32960" xr:uid="{00000000-0005-0000-0000-0000C4800000}"/>
    <cellStyle name="Output 3 2 7 4" xfId="32961" xr:uid="{00000000-0005-0000-0000-0000C5800000}"/>
    <cellStyle name="Output 3 2 7 4 2" xfId="32962" xr:uid="{00000000-0005-0000-0000-0000C6800000}"/>
    <cellStyle name="Output 3 2 7 5" xfId="32963" xr:uid="{00000000-0005-0000-0000-0000C7800000}"/>
    <cellStyle name="Output 3 2 7 5 2" xfId="32964" xr:uid="{00000000-0005-0000-0000-0000C8800000}"/>
    <cellStyle name="Output 3 2 7 6" xfId="32965" xr:uid="{00000000-0005-0000-0000-0000C9800000}"/>
    <cellStyle name="Output 3 2 8" xfId="32966" xr:uid="{00000000-0005-0000-0000-0000CA800000}"/>
    <cellStyle name="Output 3 2 8 2" xfId="32967" xr:uid="{00000000-0005-0000-0000-0000CB800000}"/>
    <cellStyle name="Output 3 2 8 2 2" xfId="32968" xr:uid="{00000000-0005-0000-0000-0000CC800000}"/>
    <cellStyle name="Output 3 2 8 3" xfId="32969" xr:uid="{00000000-0005-0000-0000-0000CD800000}"/>
    <cellStyle name="Output 3 2 8 3 2" xfId="32970" xr:uid="{00000000-0005-0000-0000-0000CE800000}"/>
    <cellStyle name="Output 3 2 8 4" xfId="32971" xr:uid="{00000000-0005-0000-0000-0000CF800000}"/>
    <cellStyle name="Output 3 2 8 4 2" xfId="32972" xr:uid="{00000000-0005-0000-0000-0000D0800000}"/>
    <cellStyle name="Output 3 2 8 5" xfId="32973" xr:uid="{00000000-0005-0000-0000-0000D1800000}"/>
    <cellStyle name="Output 3 2 9" xfId="32974" xr:uid="{00000000-0005-0000-0000-0000D2800000}"/>
    <cellStyle name="Output 3 2 9 2" xfId="32975" xr:uid="{00000000-0005-0000-0000-0000D3800000}"/>
    <cellStyle name="Output 3 2 9 2 2" xfId="32976" xr:uid="{00000000-0005-0000-0000-0000D4800000}"/>
    <cellStyle name="Output 3 2 9 3" xfId="32977" xr:uid="{00000000-0005-0000-0000-0000D5800000}"/>
    <cellStyle name="Output 3 2 9 3 2" xfId="32978" xr:uid="{00000000-0005-0000-0000-0000D6800000}"/>
    <cellStyle name="Output 3 2 9 4" xfId="32979" xr:uid="{00000000-0005-0000-0000-0000D7800000}"/>
    <cellStyle name="Output 3 2 9 4 2" xfId="32980" xr:uid="{00000000-0005-0000-0000-0000D8800000}"/>
    <cellStyle name="Output 3 2 9 5" xfId="32981" xr:uid="{00000000-0005-0000-0000-0000D9800000}"/>
    <cellStyle name="Output 3 3" xfId="32982" xr:uid="{00000000-0005-0000-0000-0000DA800000}"/>
    <cellStyle name="Output 3 3 10" xfId="32983" xr:uid="{00000000-0005-0000-0000-0000DB800000}"/>
    <cellStyle name="Output 3 3 10 2" xfId="32984" xr:uid="{00000000-0005-0000-0000-0000DC800000}"/>
    <cellStyle name="Output 3 3 10 2 2" xfId="32985" xr:uid="{00000000-0005-0000-0000-0000DD800000}"/>
    <cellStyle name="Output 3 3 10 3" xfId="32986" xr:uid="{00000000-0005-0000-0000-0000DE800000}"/>
    <cellStyle name="Output 3 3 10 3 2" xfId="32987" xr:uid="{00000000-0005-0000-0000-0000DF800000}"/>
    <cellStyle name="Output 3 3 10 4" xfId="32988" xr:uid="{00000000-0005-0000-0000-0000E0800000}"/>
    <cellStyle name="Output 3 3 11" xfId="32989" xr:uid="{00000000-0005-0000-0000-0000E1800000}"/>
    <cellStyle name="Output 3 3 11 2" xfId="32990" xr:uid="{00000000-0005-0000-0000-0000E2800000}"/>
    <cellStyle name="Output 3 3 12" xfId="32991" xr:uid="{00000000-0005-0000-0000-0000E3800000}"/>
    <cellStyle name="Output 3 3 12 2" xfId="32992" xr:uid="{00000000-0005-0000-0000-0000E4800000}"/>
    <cellStyle name="Output 3 3 13" xfId="32993" xr:uid="{00000000-0005-0000-0000-0000E5800000}"/>
    <cellStyle name="Output 3 3 2" xfId="32994" xr:uid="{00000000-0005-0000-0000-0000E6800000}"/>
    <cellStyle name="Output 3 3 2 10" xfId="32995" xr:uid="{00000000-0005-0000-0000-0000E7800000}"/>
    <cellStyle name="Output 3 3 2 10 2" xfId="32996" xr:uid="{00000000-0005-0000-0000-0000E8800000}"/>
    <cellStyle name="Output 3 3 2 11" xfId="32997" xr:uid="{00000000-0005-0000-0000-0000E9800000}"/>
    <cellStyle name="Output 3 3 2 11 2" xfId="32998" xr:uid="{00000000-0005-0000-0000-0000EA800000}"/>
    <cellStyle name="Output 3 3 2 12" xfId="32999" xr:uid="{00000000-0005-0000-0000-0000EB800000}"/>
    <cellStyle name="Output 3 3 2 12 2" xfId="33000" xr:uid="{00000000-0005-0000-0000-0000EC800000}"/>
    <cellStyle name="Output 3 3 2 13" xfId="33001" xr:uid="{00000000-0005-0000-0000-0000ED800000}"/>
    <cellStyle name="Output 3 3 2 2" xfId="33002" xr:uid="{00000000-0005-0000-0000-0000EE800000}"/>
    <cellStyle name="Output 3 3 2 2 2" xfId="33003" xr:uid="{00000000-0005-0000-0000-0000EF800000}"/>
    <cellStyle name="Output 3 3 2 2 2 2" xfId="33004" xr:uid="{00000000-0005-0000-0000-0000F0800000}"/>
    <cellStyle name="Output 3 3 2 2 2 2 2" xfId="33005" xr:uid="{00000000-0005-0000-0000-0000F1800000}"/>
    <cellStyle name="Output 3 3 2 2 2 3" xfId="33006" xr:uid="{00000000-0005-0000-0000-0000F2800000}"/>
    <cellStyle name="Output 3 3 2 2 2 3 2" xfId="33007" xr:uid="{00000000-0005-0000-0000-0000F3800000}"/>
    <cellStyle name="Output 3 3 2 2 2 4" xfId="33008" xr:uid="{00000000-0005-0000-0000-0000F4800000}"/>
    <cellStyle name="Output 3 3 2 2 2 4 2" xfId="33009" xr:uid="{00000000-0005-0000-0000-0000F5800000}"/>
    <cellStyle name="Output 3 3 2 2 2 5" xfId="33010" xr:uid="{00000000-0005-0000-0000-0000F6800000}"/>
    <cellStyle name="Output 3 3 2 2 3" xfId="33011" xr:uid="{00000000-0005-0000-0000-0000F7800000}"/>
    <cellStyle name="Output 3 3 2 2 3 2" xfId="33012" xr:uid="{00000000-0005-0000-0000-0000F8800000}"/>
    <cellStyle name="Output 3 3 2 2 3 2 2" xfId="33013" xr:uid="{00000000-0005-0000-0000-0000F9800000}"/>
    <cellStyle name="Output 3 3 2 2 3 3" xfId="33014" xr:uid="{00000000-0005-0000-0000-0000FA800000}"/>
    <cellStyle name="Output 3 3 2 2 3 3 2" xfId="33015" xr:uid="{00000000-0005-0000-0000-0000FB800000}"/>
    <cellStyle name="Output 3 3 2 2 3 4" xfId="33016" xr:uid="{00000000-0005-0000-0000-0000FC800000}"/>
    <cellStyle name="Output 3 3 2 2 4" xfId="33017" xr:uid="{00000000-0005-0000-0000-0000FD800000}"/>
    <cellStyle name="Output 3 3 2 2 4 2" xfId="33018" xr:uid="{00000000-0005-0000-0000-0000FE800000}"/>
    <cellStyle name="Output 3 3 2 2 5" xfId="33019" xr:uid="{00000000-0005-0000-0000-0000FF800000}"/>
    <cellStyle name="Output 3 3 2 2 5 2" xfId="33020" xr:uid="{00000000-0005-0000-0000-000000810000}"/>
    <cellStyle name="Output 3 3 2 2 6" xfId="33021" xr:uid="{00000000-0005-0000-0000-000001810000}"/>
    <cellStyle name="Output 3 3 2 2 6 2" xfId="33022" xr:uid="{00000000-0005-0000-0000-000002810000}"/>
    <cellStyle name="Output 3 3 2 2 7" xfId="33023" xr:uid="{00000000-0005-0000-0000-000003810000}"/>
    <cellStyle name="Output 3 3 2 3" xfId="33024" xr:uid="{00000000-0005-0000-0000-000004810000}"/>
    <cellStyle name="Output 3 3 2 3 2" xfId="33025" xr:uid="{00000000-0005-0000-0000-000005810000}"/>
    <cellStyle name="Output 3 3 2 3 2 2" xfId="33026" xr:uid="{00000000-0005-0000-0000-000006810000}"/>
    <cellStyle name="Output 3 3 2 3 2 2 2" xfId="33027" xr:uid="{00000000-0005-0000-0000-000007810000}"/>
    <cellStyle name="Output 3 3 2 3 2 3" xfId="33028" xr:uid="{00000000-0005-0000-0000-000008810000}"/>
    <cellStyle name="Output 3 3 2 3 2 3 2" xfId="33029" xr:uid="{00000000-0005-0000-0000-000009810000}"/>
    <cellStyle name="Output 3 3 2 3 2 4" xfId="33030" xr:uid="{00000000-0005-0000-0000-00000A810000}"/>
    <cellStyle name="Output 3 3 2 3 2 4 2" xfId="33031" xr:uid="{00000000-0005-0000-0000-00000B810000}"/>
    <cellStyle name="Output 3 3 2 3 2 5" xfId="33032" xr:uid="{00000000-0005-0000-0000-00000C810000}"/>
    <cellStyle name="Output 3 3 2 3 3" xfId="33033" xr:uid="{00000000-0005-0000-0000-00000D810000}"/>
    <cellStyle name="Output 3 3 2 3 3 2" xfId="33034" xr:uid="{00000000-0005-0000-0000-00000E810000}"/>
    <cellStyle name="Output 3 3 2 3 3 2 2" xfId="33035" xr:uid="{00000000-0005-0000-0000-00000F810000}"/>
    <cellStyle name="Output 3 3 2 3 3 3" xfId="33036" xr:uid="{00000000-0005-0000-0000-000010810000}"/>
    <cellStyle name="Output 3 3 2 3 3 3 2" xfId="33037" xr:uid="{00000000-0005-0000-0000-000011810000}"/>
    <cellStyle name="Output 3 3 2 3 3 4" xfId="33038" xr:uid="{00000000-0005-0000-0000-000012810000}"/>
    <cellStyle name="Output 3 3 2 3 4" xfId="33039" xr:uid="{00000000-0005-0000-0000-000013810000}"/>
    <cellStyle name="Output 3 3 2 3 4 2" xfId="33040" xr:uid="{00000000-0005-0000-0000-000014810000}"/>
    <cellStyle name="Output 3 3 2 3 5" xfId="33041" xr:uid="{00000000-0005-0000-0000-000015810000}"/>
    <cellStyle name="Output 3 3 2 3 5 2" xfId="33042" xr:uid="{00000000-0005-0000-0000-000016810000}"/>
    <cellStyle name="Output 3 3 2 3 6" xfId="33043" xr:uid="{00000000-0005-0000-0000-000017810000}"/>
    <cellStyle name="Output 3 3 2 3 6 2" xfId="33044" xr:uid="{00000000-0005-0000-0000-000018810000}"/>
    <cellStyle name="Output 3 3 2 3 7" xfId="33045" xr:uid="{00000000-0005-0000-0000-000019810000}"/>
    <cellStyle name="Output 3 3 2 4" xfId="33046" xr:uid="{00000000-0005-0000-0000-00001A810000}"/>
    <cellStyle name="Output 3 3 2 4 2" xfId="33047" xr:uid="{00000000-0005-0000-0000-00001B810000}"/>
    <cellStyle name="Output 3 3 2 4 2 2" xfId="33048" xr:uid="{00000000-0005-0000-0000-00001C810000}"/>
    <cellStyle name="Output 3 3 2 4 2 2 2" xfId="33049" xr:uid="{00000000-0005-0000-0000-00001D810000}"/>
    <cellStyle name="Output 3 3 2 4 2 3" xfId="33050" xr:uid="{00000000-0005-0000-0000-00001E810000}"/>
    <cellStyle name="Output 3 3 2 4 2 3 2" xfId="33051" xr:uid="{00000000-0005-0000-0000-00001F810000}"/>
    <cellStyle name="Output 3 3 2 4 2 4" xfId="33052" xr:uid="{00000000-0005-0000-0000-000020810000}"/>
    <cellStyle name="Output 3 3 2 4 2 4 2" xfId="33053" xr:uid="{00000000-0005-0000-0000-000021810000}"/>
    <cellStyle name="Output 3 3 2 4 2 5" xfId="33054" xr:uid="{00000000-0005-0000-0000-000022810000}"/>
    <cellStyle name="Output 3 3 2 4 3" xfId="33055" xr:uid="{00000000-0005-0000-0000-000023810000}"/>
    <cellStyle name="Output 3 3 2 4 3 2" xfId="33056" xr:uid="{00000000-0005-0000-0000-000024810000}"/>
    <cellStyle name="Output 3 3 2 4 3 2 2" xfId="33057" xr:uid="{00000000-0005-0000-0000-000025810000}"/>
    <cellStyle name="Output 3 3 2 4 3 3" xfId="33058" xr:uid="{00000000-0005-0000-0000-000026810000}"/>
    <cellStyle name="Output 3 3 2 4 3 3 2" xfId="33059" xr:uid="{00000000-0005-0000-0000-000027810000}"/>
    <cellStyle name="Output 3 3 2 4 3 4" xfId="33060" xr:uid="{00000000-0005-0000-0000-000028810000}"/>
    <cellStyle name="Output 3 3 2 4 4" xfId="33061" xr:uid="{00000000-0005-0000-0000-000029810000}"/>
    <cellStyle name="Output 3 3 2 4 4 2" xfId="33062" xr:uid="{00000000-0005-0000-0000-00002A810000}"/>
    <cellStyle name="Output 3 3 2 4 5" xfId="33063" xr:uid="{00000000-0005-0000-0000-00002B810000}"/>
    <cellStyle name="Output 3 3 2 4 5 2" xfId="33064" xr:uid="{00000000-0005-0000-0000-00002C810000}"/>
    <cellStyle name="Output 3 3 2 4 6" xfId="33065" xr:uid="{00000000-0005-0000-0000-00002D810000}"/>
    <cellStyle name="Output 3 3 2 4 6 2" xfId="33066" xr:uid="{00000000-0005-0000-0000-00002E810000}"/>
    <cellStyle name="Output 3 3 2 4 7" xfId="33067" xr:uid="{00000000-0005-0000-0000-00002F810000}"/>
    <cellStyle name="Output 3 3 2 5" xfId="33068" xr:uid="{00000000-0005-0000-0000-000030810000}"/>
    <cellStyle name="Output 3 3 2 5 2" xfId="33069" xr:uid="{00000000-0005-0000-0000-000031810000}"/>
    <cellStyle name="Output 3 3 2 5 2 2" xfId="33070" xr:uid="{00000000-0005-0000-0000-000032810000}"/>
    <cellStyle name="Output 3 3 2 5 2 2 2" xfId="33071" xr:uid="{00000000-0005-0000-0000-000033810000}"/>
    <cellStyle name="Output 3 3 2 5 2 3" xfId="33072" xr:uid="{00000000-0005-0000-0000-000034810000}"/>
    <cellStyle name="Output 3 3 2 5 2 3 2" xfId="33073" xr:uid="{00000000-0005-0000-0000-000035810000}"/>
    <cellStyle name="Output 3 3 2 5 2 4" xfId="33074" xr:uid="{00000000-0005-0000-0000-000036810000}"/>
    <cellStyle name="Output 3 3 2 5 2 4 2" xfId="33075" xr:uid="{00000000-0005-0000-0000-000037810000}"/>
    <cellStyle name="Output 3 3 2 5 2 5" xfId="33076" xr:uid="{00000000-0005-0000-0000-000038810000}"/>
    <cellStyle name="Output 3 3 2 5 3" xfId="33077" xr:uid="{00000000-0005-0000-0000-000039810000}"/>
    <cellStyle name="Output 3 3 2 5 3 2" xfId="33078" xr:uid="{00000000-0005-0000-0000-00003A810000}"/>
    <cellStyle name="Output 3 3 2 5 3 2 2" xfId="33079" xr:uid="{00000000-0005-0000-0000-00003B810000}"/>
    <cellStyle name="Output 3 3 2 5 3 3" xfId="33080" xr:uid="{00000000-0005-0000-0000-00003C810000}"/>
    <cellStyle name="Output 3 3 2 5 3 3 2" xfId="33081" xr:uid="{00000000-0005-0000-0000-00003D810000}"/>
    <cellStyle name="Output 3 3 2 5 3 4" xfId="33082" xr:uid="{00000000-0005-0000-0000-00003E810000}"/>
    <cellStyle name="Output 3 3 2 5 4" xfId="33083" xr:uid="{00000000-0005-0000-0000-00003F810000}"/>
    <cellStyle name="Output 3 3 2 5 4 2" xfId="33084" xr:uid="{00000000-0005-0000-0000-000040810000}"/>
    <cellStyle name="Output 3 3 2 5 5" xfId="33085" xr:uid="{00000000-0005-0000-0000-000041810000}"/>
    <cellStyle name="Output 3 3 2 5 5 2" xfId="33086" xr:uid="{00000000-0005-0000-0000-000042810000}"/>
    <cellStyle name="Output 3 3 2 5 6" xfId="33087" xr:uid="{00000000-0005-0000-0000-000043810000}"/>
    <cellStyle name="Output 3 3 2 5 6 2" xfId="33088" xr:uid="{00000000-0005-0000-0000-000044810000}"/>
    <cellStyle name="Output 3 3 2 5 7" xfId="33089" xr:uid="{00000000-0005-0000-0000-000045810000}"/>
    <cellStyle name="Output 3 3 2 6" xfId="33090" xr:uid="{00000000-0005-0000-0000-000046810000}"/>
    <cellStyle name="Output 3 3 2 6 2" xfId="33091" xr:uid="{00000000-0005-0000-0000-000047810000}"/>
    <cellStyle name="Output 3 3 2 6 2 2" xfId="33092" xr:uid="{00000000-0005-0000-0000-000048810000}"/>
    <cellStyle name="Output 3 3 2 6 2 2 2" xfId="33093" xr:uid="{00000000-0005-0000-0000-000049810000}"/>
    <cellStyle name="Output 3 3 2 6 2 3" xfId="33094" xr:uid="{00000000-0005-0000-0000-00004A810000}"/>
    <cellStyle name="Output 3 3 2 6 2 3 2" xfId="33095" xr:uid="{00000000-0005-0000-0000-00004B810000}"/>
    <cellStyle name="Output 3 3 2 6 2 4" xfId="33096" xr:uid="{00000000-0005-0000-0000-00004C810000}"/>
    <cellStyle name="Output 3 3 2 6 2 4 2" xfId="33097" xr:uid="{00000000-0005-0000-0000-00004D810000}"/>
    <cellStyle name="Output 3 3 2 6 2 5" xfId="33098" xr:uid="{00000000-0005-0000-0000-00004E810000}"/>
    <cellStyle name="Output 3 3 2 6 3" xfId="33099" xr:uid="{00000000-0005-0000-0000-00004F810000}"/>
    <cellStyle name="Output 3 3 2 6 3 2" xfId="33100" xr:uid="{00000000-0005-0000-0000-000050810000}"/>
    <cellStyle name="Output 3 3 2 6 4" xfId="33101" xr:uid="{00000000-0005-0000-0000-000051810000}"/>
    <cellStyle name="Output 3 3 2 6 4 2" xfId="33102" xr:uid="{00000000-0005-0000-0000-000052810000}"/>
    <cellStyle name="Output 3 3 2 6 5" xfId="33103" xr:uid="{00000000-0005-0000-0000-000053810000}"/>
    <cellStyle name="Output 3 3 2 6 5 2" xfId="33104" xr:uid="{00000000-0005-0000-0000-000054810000}"/>
    <cellStyle name="Output 3 3 2 6 6" xfId="33105" xr:uid="{00000000-0005-0000-0000-000055810000}"/>
    <cellStyle name="Output 3 3 2 7" xfId="33106" xr:uid="{00000000-0005-0000-0000-000056810000}"/>
    <cellStyle name="Output 3 3 2 7 2" xfId="33107" xr:uid="{00000000-0005-0000-0000-000057810000}"/>
    <cellStyle name="Output 3 3 2 7 2 2" xfId="33108" xr:uid="{00000000-0005-0000-0000-000058810000}"/>
    <cellStyle name="Output 3 3 2 7 3" xfId="33109" xr:uid="{00000000-0005-0000-0000-000059810000}"/>
    <cellStyle name="Output 3 3 2 7 3 2" xfId="33110" xr:uid="{00000000-0005-0000-0000-00005A810000}"/>
    <cellStyle name="Output 3 3 2 7 4" xfId="33111" xr:uid="{00000000-0005-0000-0000-00005B810000}"/>
    <cellStyle name="Output 3 3 2 7 4 2" xfId="33112" xr:uid="{00000000-0005-0000-0000-00005C810000}"/>
    <cellStyle name="Output 3 3 2 7 5" xfId="33113" xr:uid="{00000000-0005-0000-0000-00005D810000}"/>
    <cellStyle name="Output 3 3 2 8" xfId="33114" xr:uid="{00000000-0005-0000-0000-00005E810000}"/>
    <cellStyle name="Output 3 3 2 8 2" xfId="33115" xr:uid="{00000000-0005-0000-0000-00005F810000}"/>
    <cellStyle name="Output 3 3 2 8 2 2" xfId="33116" xr:uid="{00000000-0005-0000-0000-000060810000}"/>
    <cellStyle name="Output 3 3 2 8 3" xfId="33117" xr:uid="{00000000-0005-0000-0000-000061810000}"/>
    <cellStyle name="Output 3 3 2 8 3 2" xfId="33118" xr:uid="{00000000-0005-0000-0000-000062810000}"/>
    <cellStyle name="Output 3 3 2 8 4" xfId="33119" xr:uid="{00000000-0005-0000-0000-000063810000}"/>
    <cellStyle name="Output 3 3 2 8 4 2" xfId="33120" xr:uid="{00000000-0005-0000-0000-000064810000}"/>
    <cellStyle name="Output 3 3 2 8 5" xfId="33121" xr:uid="{00000000-0005-0000-0000-000065810000}"/>
    <cellStyle name="Output 3 3 2 9" xfId="33122" xr:uid="{00000000-0005-0000-0000-000066810000}"/>
    <cellStyle name="Output 3 3 2 9 2" xfId="33123" xr:uid="{00000000-0005-0000-0000-000067810000}"/>
    <cellStyle name="Output 3 3 2 9 2 2" xfId="33124" xr:uid="{00000000-0005-0000-0000-000068810000}"/>
    <cellStyle name="Output 3 3 2 9 3" xfId="33125" xr:uid="{00000000-0005-0000-0000-000069810000}"/>
    <cellStyle name="Output 3 3 2 9 3 2" xfId="33126" xr:uid="{00000000-0005-0000-0000-00006A810000}"/>
    <cellStyle name="Output 3 3 2 9 4" xfId="33127" xr:uid="{00000000-0005-0000-0000-00006B810000}"/>
    <cellStyle name="Output 3 3 3" xfId="33128" xr:uid="{00000000-0005-0000-0000-00006C810000}"/>
    <cellStyle name="Output 3 3 3 10" xfId="33129" xr:uid="{00000000-0005-0000-0000-00006D810000}"/>
    <cellStyle name="Output 3 3 3 2" xfId="33130" xr:uid="{00000000-0005-0000-0000-00006E810000}"/>
    <cellStyle name="Output 3 3 3 2 2" xfId="33131" xr:uid="{00000000-0005-0000-0000-00006F810000}"/>
    <cellStyle name="Output 3 3 3 2 2 2" xfId="33132" xr:uid="{00000000-0005-0000-0000-000070810000}"/>
    <cellStyle name="Output 3 3 3 2 2 2 2" xfId="33133" xr:uid="{00000000-0005-0000-0000-000071810000}"/>
    <cellStyle name="Output 3 3 3 2 2 3" xfId="33134" xr:uid="{00000000-0005-0000-0000-000072810000}"/>
    <cellStyle name="Output 3 3 3 2 2 3 2" xfId="33135" xr:uid="{00000000-0005-0000-0000-000073810000}"/>
    <cellStyle name="Output 3 3 3 2 2 4" xfId="33136" xr:uid="{00000000-0005-0000-0000-000074810000}"/>
    <cellStyle name="Output 3 3 3 2 3" xfId="33137" xr:uid="{00000000-0005-0000-0000-000075810000}"/>
    <cellStyle name="Output 3 3 3 2 3 2" xfId="33138" xr:uid="{00000000-0005-0000-0000-000076810000}"/>
    <cellStyle name="Output 3 3 3 2 4" xfId="33139" xr:uid="{00000000-0005-0000-0000-000077810000}"/>
    <cellStyle name="Output 3 3 3 2 4 2" xfId="33140" xr:uid="{00000000-0005-0000-0000-000078810000}"/>
    <cellStyle name="Output 3 3 3 2 5" xfId="33141" xr:uid="{00000000-0005-0000-0000-000079810000}"/>
    <cellStyle name="Output 3 3 3 2 5 2" xfId="33142" xr:uid="{00000000-0005-0000-0000-00007A810000}"/>
    <cellStyle name="Output 3 3 3 2 6" xfId="33143" xr:uid="{00000000-0005-0000-0000-00007B810000}"/>
    <cellStyle name="Output 3 3 3 3" xfId="33144" xr:uid="{00000000-0005-0000-0000-00007C810000}"/>
    <cellStyle name="Output 3 3 3 3 2" xfId="33145" xr:uid="{00000000-0005-0000-0000-00007D810000}"/>
    <cellStyle name="Output 3 3 3 3 2 2" xfId="33146" xr:uid="{00000000-0005-0000-0000-00007E810000}"/>
    <cellStyle name="Output 3 3 3 3 3" xfId="33147" xr:uid="{00000000-0005-0000-0000-00007F810000}"/>
    <cellStyle name="Output 3 3 3 3 3 2" xfId="33148" xr:uid="{00000000-0005-0000-0000-000080810000}"/>
    <cellStyle name="Output 3 3 3 3 4" xfId="33149" xr:uid="{00000000-0005-0000-0000-000081810000}"/>
    <cellStyle name="Output 3 3 3 4" xfId="33150" xr:uid="{00000000-0005-0000-0000-000082810000}"/>
    <cellStyle name="Output 3 3 3 4 2" xfId="33151" xr:uid="{00000000-0005-0000-0000-000083810000}"/>
    <cellStyle name="Output 3 3 3 4 2 2" xfId="33152" xr:uid="{00000000-0005-0000-0000-000084810000}"/>
    <cellStyle name="Output 3 3 3 4 3" xfId="33153" xr:uid="{00000000-0005-0000-0000-000085810000}"/>
    <cellStyle name="Output 3 3 3 4 3 2" xfId="33154" xr:uid="{00000000-0005-0000-0000-000086810000}"/>
    <cellStyle name="Output 3 3 3 4 4" xfId="33155" xr:uid="{00000000-0005-0000-0000-000087810000}"/>
    <cellStyle name="Output 3 3 3 5" xfId="33156" xr:uid="{00000000-0005-0000-0000-000088810000}"/>
    <cellStyle name="Output 3 3 3 5 2" xfId="33157" xr:uid="{00000000-0005-0000-0000-000089810000}"/>
    <cellStyle name="Output 3 3 3 5 2 2" xfId="33158" xr:uid="{00000000-0005-0000-0000-00008A810000}"/>
    <cellStyle name="Output 3 3 3 5 3" xfId="33159" xr:uid="{00000000-0005-0000-0000-00008B810000}"/>
    <cellStyle name="Output 3 3 3 5 3 2" xfId="33160" xr:uid="{00000000-0005-0000-0000-00008C810000}"/>
    <cellStyle name="Output 3 3 3 5 4" xfId="33161" xr:uid="{00000000-0005-0000-0000-00008D810000}"/>
    <cellStyle name="Output 3 3 3 6" xfId="33162" xr:uid="{00000000-0005-0000-0000-00008E810000}"/>
    <cellStyle name="Output 3 3 3 6 2" xfId="33163" xr:uid="{00000000-0005-0000-0000-00008F810000}"/>
    <cellStyle name="Output 3 3 3 6 2 2" xfId="33164" xr:uid="{00000000-0005-0000-0000-000090810000}"/>
    <cellStyle name="Output 3 3 3 6 3" xfId="33165" xr:uid="{00000000-0005-0000-0000-000091810000}"/>
    <cellStyle name="Output 3 3 3 6 3 2" xfId="33166" xr:uid="{00000000-0005-0000-0000-000092810000}"/>
    <cellStyle name="Output 3 3 3 6 4" xfId="33167" xr:uid="{00000000-0005-0000-0000-000093810000}"/>
    <cellStyle name="Output 3 3 3 7" xfId="33168" xr:uid="{00000000-0005-0000-0000-000094810000}"/>
    <cellStyle name="Output 3 3 3 7 2" xfId="33169" xr:uid="{00000000-0005-0000-0000-000095810000}"/>
    <cellStyle name="Output 3 3 3 8" xfId="33170" xr:uid="{00000000-0005-0000-0000-000096810000}"/>
    <cellStyle name="Output 3 3 3 8 2" xfId="33171" xr:uid="{00000000-0005-0000-0000-000097810000}"/>
    <cellStyle name="Output 3 3 3 9" xfId="33172" xr:uid="{00000000-0005-0000-0000-000098810000}"/>
    <cellStyle name="Output 3 3 3 9 2" xfId="33173" xr:uid="{00000000-0005-0000-0000-000099810000}"/>
    <cellStyle name="Output 3 3 4" xfId="33174" xr:uid="{00000000-0005-0000-0000-00009A810000}"/>
    <cellStyle name="Output 3 3 4 2" xfId="33175" xr:uid="{00000000-0005-0000-0000-00009B810000}"/>
    <cellStyle name="Output 3 3 4 2 2" xfId="33176" xr:uid="{00000000-0005-0000-0000-00009C810000}"/>
    <cellStyle name="Output 3 3 4 2 2 2" xfId="33177" xr:uid="{00000000-0005-0000-0000-00009D810000}"/>
    <cellStyle name="Output 3 3 4 2 3" xfId="33178" xr:uid="{00000000-0005-0000-0000-00009E810000}"/>
    <cellStyle name="Output 3 3 4 2 3 2" xfId="33179" xr:uid="{00000000-0005-0000-0000-00009F810000}"/>
    <cellStyle name="Output 3 3 4 2 4" xfId="33180" xr:uid="{00000000-0005-0000-0000-0000A0810000}"/>
    <cellStyle name="Output 3 3 4 2 4 2" xfId="33181" xr:uid="{00000000-0005-0000-0000-0000A1810000}"/>
    <cellStyle name="Output 3 3 4 2 5" xfId="33182" xr:uid="{00000000-0005-0000-0000-0000A2810000}"/>
    <cellStyle name="Output 3 3 4 3" xfId="33183" xr:uid="{00000000-0005-0000-0000-0000A3810000}"/>
    <cellStyle name="Output 3 3 4 3 2" xfId="33184" xr:uid="{00000000-0005-0000-0000-0000A4810000}"/>
    <cellStyle name="Output 3 3 4 3 2 2" xfId="33185" xr:uid="{00000000-0005-0000-0000-0000A5810000}"/>
    <cellStyle name="Output 3 3 4 3 3" xfId="33186" xr:uid="{00000000-0005-0000-0000-0000A6810000}"/>
    <cellStyle name="Output 3 3 4 3 3 2" xfId="33187" xr:uid="{00000000-0005-0000-0000-0000A7810000}"/>
    <cellStyle name="Output 3 3 4 3 4" xfId="33188" xr:uid="{00000000-0005-0000-0000-0000A8810000}"/>
    <cellStyle name="Output 3 3 4 4" xfId="33189" xr:uid="{00000000-0005-0000-0000-0000A9810000}"/>
    <cellStyle name="Output 3 3 4 4 2" xfId="33190" xr:uid="{00000000-0005-0000-0000-0000AA810000}"/>
    <cellStyle name="Output 3 3 4 5" xfId="33191" xr:uid="{00000000-0005-0000-0000-0000AB810000}"/>
    <cellStyle name="Output 3 3 4 5 2" xfId="33192" xr:uid="{00000000-0005-0000-0000-0000AC810000}"/>
    <cellStyle name="Output 3 3 4 6" xfId="33193" xr:uid="{00000000-0005-0000-0000-0000AD810000}"/>
    <cellStyle name="Output 3 3 4 6 2" xfId="33194" xr:uid="{00000000-0005-0000-0000-0000AE810000}"/>
    <cellStyle name="Output 3 3 4 7" xfId="33195" xr:uid="{00000000-0005-0000-0000-0000AF810000}"/>
    <cellStyle name="Output 3 3 5" xfId="33196" xr:uid="{00000000-0005-0000-0000-0000B0810000}"/>
    <cellStyle name="Output 3 3 5 2" xfId="33197" xr:uid="{00000000-0005-0000-0000-0000B1810000}"/>
    <cellStyle name="Output 3 3 5 2 2" xfId="33198" xr:uid="{00000000-0005-0000-0000-0000B2810000}"/>
    <cellStyle name="Output 3 3 5 2 2 2" xfId="33199" xr:uid="{00000000-0005-0000-0000-0000B3810000}"/>
    <cellStyle name="Output 3 3 5 2 3" xfId="33200" xr:uid="{00000000-0005-0000-0000-0000B4810000}"/>
    <cellStyle name="Output 3 3 5 2 3 2" xfId="33201" xr:uid="{00000000-0005-0000-0000-0000B5810000}"/>
    <cellStyle name="Output 3 3 5 2 4" xfId="33202" xr:uid="{00000000-0005-0000-0000-0000B6810000}"/>
    <cellStyle name="Output 3 3 5 2 4 2" xfId="33203" xr:uid="{00000000-0005-0000-0000-0000B7810000}"/>
    <cellStyle name="Output 3 3 5 2 5" xfId="33204" xr:uid="{00000000-0005-0000-0000-0000B8810000}"/>
    <cellStyle name="Output 3 3 5 3" xfId="33205" xr:uid="{00000000-0005-0000-0000-0000B9810000}"/>
    <cellStyle name="Output 3 3 5 3 2" xfId="33206" xr:uid="{00000000-0005-0000-0000-0000BA810000}"/>
    <cellStyle name="Output 3 3 5 4" xfId="33207" xr:uid="{00000000-0005-0000-0000-0000BB810000}"/>
    <cellStyle name="Output 3 3 5 4 2" xfId="33208" xr:uid="{00000000-0005-0000-0000-0000BC810000}"/>
    <cellStyle name="Output 3 3 5 5" xfId="33209" xr:uid="{00000000-0005-0000-0000-0000BD810000}"/>
    <cellStyle name="Output 3 3 5 5 2" xfId="33210" xr:uid="{00000000-0005-0000-0000-0000BE810000}"/>
    <cellStyle name="Output 3 3 5 6" xfId="33211" xr:uid="{00000000-0005-0000-0000-0000BF810000}"/>
    <cellStyle name="Output 3 3 6" xfId="33212" xr:uid="{00000000-0005-0000-0000-0000C0810000}"/>
    <cellStyle name="Output 3 3 6 2" xfId="33213" xr:uid="{00000000-0005-0000-0000-0000C1810000}"/>
    <cellStyle name="Output 3 3 6 2 2" xfId="33214" xr:uid="{00000000-0005-0000-0000-0000C2810000}"/>
    <cellStyle name="Output 3 3 6 2 2 2" xfId="33215" xr:uid="{00000000-0005-0000-0000-0000C3810000}"/>
    <cellStyle name="Output 3 3 6 2 3" xfId="33216" xr:uid="{00000000-0005-0000-0000-0000C4810000}"/>
    <cellStyle name="Output 3 3 6 2 3 2" xfId="33217" xr:uid="{00000000-0005-0000-0000-0000C5810000}"/>
    <cellStyle name="Output 3 3 6 2 4" xfId="33218" xr:uid="{00000000-0005-0000-0000-0000C6810000}"/>
    <cellStyle name="Output 3 3 6 2 4 2" xfId="33219" xr:uid="{00000000-0005-0000-0000-0000C7810000}"/>
    <cellStyle name="Output 3 3 6 2 5" xfId="33220" xr:uid="{00000000-0005-0000-0000-0000C8810000}"/>
    <cellStyle name="Output 3 3 6 3" xfId="33221" xr:uid="{00000000-0005-0000-0000-0000C9810000}"/>
    <cellStyle name="Output 3 3 6 3 2" xfId="33222" xr:uid="{00000000-0005-0000-0000-0000CA810000}"/>
    <cellStyle name="Output 3 3 6 4" xfId="33223" xr:uid="{00000000-0005-0000-0000-0000CB810000}"/>
    <cellStyle name="Output 3 3 6 4 2" xfId="33224" xr:uid="{00000000-0005-0000-0000-0000CC810000}"/>
    <cellStyle name="Output 3 3 6 5" xfId="33225" xr:uid="{00000000-0005-0000-0000-0000CD810000}"/>
    <cellStyle name="Output 3 3 6 5 2" xfId="33226" xr:uid="{00000000-0005-0000-0000-0000CE810000}"/>
    <cellStyle name="Output 3 3 6 6" xfId="33227" xr:uid="{00000000-0005-0000-0000-0000CF810000}"/>
    <cellStyle name="Output 3 3 7" xfId="33228" xr:uid="{00000000-0005-0000-0000-0000D0810000}"/>
    <cellStyle name="Output 3 3 7 2" xfId="33229" xr:uid="{00000000-0005-0000-0000-0000D1810000}"/>
    <cellStyle name="Output 3 3 7 2 2" xfId="33230" xr:uid="{00000000-0005-0000-0000-0000D2810000}"/>
    <cellStyle name="Output 3 3 7 2 2 2" xfId="33231" xr:uid="{00000000-0005-0000-0000-0000D3810000}"/>
    <cellStyle name="Output 3 3 7 2 3" xfId="33232" xr:uid="{00000000-0005-0000-0000-0000D4810000}"/>
    <cellStyle name="Output 3 3 7 2 3 2" xfId="33233" xr:uid="{00000000-0005-0000-0000-0000D5810000}"/>
    <cellStyle name="Output 3 3 7 2 4" xfId="33234" xr:uid="{00000000-0005-0000-0000-0000D6810000}"/>
    <cellStyle name="Output 3 3 7 2 4 2" xfId="33235" xr:uid="{00000000-0005-0000-0000-0000D7810000}"/>
    <cellStyle name="Output 3 3 7 2 5" xfId="33236" xr:uid="{00000000-0005-0000-0000-0000D8810000}"/>
    <cellStyle name="Output 3 3 7 3" xfId="33237" xr:uid="{00000000-0005-0000-0000-0000D9810000}"/>
    <cellStyle name="Output 3 3 7 3 2" xfId="33238" xr:uid="{00000000-0005-0000-0000-0000DA810000}"/>
    <cellStyle name="Output 3 3 7 4" xfId="33239" xr:uid="{00000000-0005-0000-0000-0000DB810000}"/>
    <cellStyle name="Output 3 3 7 4 2" xfId="33240" xr:uid="{00000000-0005-0000-0000-0000DC810000}"/>
    <cellStyle name="Output 3 3 7 5" xfId="33241" xr:uid="{00000000-0005-0000-0000-0000DD810000}"/>
    <cellStyle name="Output 3 3 7 5 2" xfId="33242" xr:uid="{00000000-0005-0000-0000-0000DE810000}"/>
    <cellStyle name="Output 3 3 7 6" xfId="33243" xr:uid="{00000000-0005-0000-0000-0000DF810000}"/>
    <cellStyle name="Output 3 3 8" xfId="33244" xr:uid="{00000000-0005-0000-0000-0000E0810000}"/>
    <cellStyle name="Output 3 3 8 2" xfId="33245" xr:uid="{00000000-0005-0000-0000-0000E1810000}"/>
    <cellStyle name="Output 3 3 8 2 2" xfId="33246" xr:uid="{00000000-0005-0000-0000-0000E2810000}"/>
    <cellStyle name="Output 3 3 8 3" xfId="33247" xr:uid="{00000000-0005-0000-0000-0000E3810000}"/>
    <cellStyle name="Output 3 3 8 3 2" xfId="33248" xr:uid="{00000000-0005-0000-0000-0000E4810000}"/>
    <cellStyle name="Output 3 3 8 4" xfId="33249" xr:uid="{00000000-0005-0000-0000-0000E5810000}"/>
    <cellStyle name="Output 3 3 8 4 2" xfId="33250" xr:uid="{00000000-0005-0000-0000-0000E6810000}"/>
    <cellStyle name="Output 3 3 8 5" xfId="33251" xr:uid="{00000000-0005-0000-0000-0000E7810000}"/>
    <cellStyle name="Output 3 3 9" xfId="33252" xr:uid="{00000000-0005-0000-0000-0000E8810000}"/>
    <cellStyle name="Output 3 3 9 2" xfId="33253" xr:uid="{00000000-0005-0000-0000-0000E9810000}"/>
    <cellStyle name="Output 3 3 9 2 2" xfId="33254" xr:uid="{00000000-0005-0000-0000-0000EA810000}"/>
    <cellStyle name="Output 3 3 9 3" xfId="33255" xr:uid="{00000000-0005-0000-0000-0000EB810000}"/>
    <cellStyle name="Output 3 3 9 3 2" xfId="33256" xr:uid="{00000000-0005-0000-0000-0000EC810000}"/>
    <cellStyle name="Output 3 3 9 4" xfId="33257" xr:uid="{00000000-0005-0000-0000-0000ED810000}"/>
    <cellStyle name="Output 3 3 9 4 2" xfId="33258" xr:uid="{00000000-0005-0000-0000-0000EE810000}"/>
    <cellStyle name="Output 3 3 9 5" xfId="33259" xr:uid="{00000000-0005-0000-0000-0000EF810000}"/>
    <cellStyle name="Output 3 4" xfId="33260" xr:uid="{00000000-0005-0000-0000-0000F0810000}"/>
    <cellStyle name="Output 3 4 10" xfId="33261" xr:uid="{00000000-0005-0000-0000-0000F1810000}"/>
    <cellStyle name="Output 3 4 10 2" xfId="33262" xr:uid="{00000000-0005-0000-0000-0000F2810000}"/>
    <cellStyle name="Output 3 4 11" xfId="33263" xr:uid="{00000000-0005-0000-0000-0000F3810000}"/>
    <cellStyle name="Output 3 4 11 2" xfId="33264" xr:uid="{00000000-0005-0000-0000-0000F4810000}"/>
    <cellStyle name="Output 3 4 12" xfId="33265" xr:uid="{00000000-0005-0000-0000-0000F5810000}"/>
    <cellStyle name="Output 3 4 12 2" xfId="33266" xr:uid="{00000000-0005-0000-0000-0000F6810000}"/>
    <cellStyle name="Output 3 4 13" xfId="33267" xr:uid="{00000000-0005-0000-0000-0000F7810000}"/>
    <cellStyle name="Output 3 4 2" xfId="33268" xr:uid="{00000000-0005-0000-0000-0000F8810000}"/>
    <cellStyle name="Output 3 4 2 2" xfId="33269" xr:uid="{00000000-0005-0000-0000-0000F9810000}"/>
    <cellStyle name="Output 3 4 2 2 2" xfId="33270" xr:uid="{00000000-0005-0000-0000-0000FA810000}"/>
    <cellStyle name="Output 3 4 2 2 2 2" xfId="33271" xr:uid="{00000000-0005-0000-0000-0000FB810000}"/>
    <cellStyle name="Output 3 4 2 2 3" xfId="33272" xr:uid="{00000000-0005-0000-0000-0000FC810000}"/>
    <cellStyle name="Output 3 4 2 2 3 2" xfId="33273" xr:uid="{00000000-0005-0000-0000-0000FD810000}"/>
    <cellStyle name="Output 3 4 2 2 4" xfId="33274" xr:uid="{00000000-0005-0000-0000-0000FE810000}"/>
    <cellStyle name="Output 3 4 2 2 4 2" xfId="33275" xr:uid="{00000000-0005-0000-0000-0000FF810000}"/>
    <cellStyle name="Output 3 4 2 2 5" xfId="33276" xr:uid="{00000000-0005-0000-0000-000000820000}"/>
    <cellStyle name="Output 3 4 2 3" xfId="33277" xr:uid="{00000000-0005-0000-0000-000001820000}"/>
    <cellStyle name="Output 3 4 2 3 2" xfId="33278" xr:uid="{00000000-0005-0000-0000-000002820000}"/>
    <cellStyle name="Output 3 4 2 3 2 2" xfId="33279" xr:uid="{00000000-0005-0000-0000-000003820000}"/>
    <cellStyle name="Output 3 4 2 3 3" xfId="33280" xr:uid="{00000000-0005-0000-0000-000004820000}"/>
    <cellStyle name="Output 3 4 2 3 3 2" xfId="33281" xr:uid="{00000000-0005-0000-0000-000005820000}"/>
    <cellStyle name="Output 3 4 2 3 4" xfId="33282" xr:uid="{00000000-0005-0000-0000-000006820000}"/>
    <cellStyle name="Output 3 4 2 4" xfId="33283" xr:uid="{00000000-0005-0000-0000-000007820000}"/>
    <cellStyle name="Output 3 4 2 4 2" xfId="33284" xr:uid="{00000000-0005-0000-0000-000008820000}"/>
    <cellStyle name="Output 3 4 2 5" xfId="33285" xr:uid="{00000000-0005-0000-0000-000009820000}"/>
    <cellStyle name="Output 3 4 2 5 2" xfId="33286" xr:uid="{00000000-0005-0000-0000-00000A820000}"/>
    <cellStyle name="Output 3 4 2 6" xfId="33287" xr:uid="{00000000-0005-0000-0000-00000B820000}"/>
    <cellStyle name="Output 3 4 2 6 2" xfId="33288" xr:uid="{00000000-0005-0000-0000-00000C820000}"/>
    <cellStyle name="Output 3 4 2 7" xfId="33289" xr:uid="{00000000-0005-0000-0000-00000D820000}"/>
    <cellStyle name="Output 3 4 3" xfId="33290" xr:uid="{00000000-0005-0000-0000-00000E820000}"/>
    <cellStyle name="Output 3 4 3 2" xfId="33291" xr:uid="{00000000-0005-0000-0000-00000F820000}"/>
    <cellStyle name="Output 3 4 3 2 2" xfId="33292" xr:uid="{00000000-0005-0000-0000-000010820000}"/>
    <cellStyle name="Output 3 4 3 2 2 2" xfId="33293" xr:uid="{00000000-0005-0000-0000-000011820000}"/>
    <cellStyle name="Output 3 4 3 2 3" xfId="33294" xr:uid="{00000000-0005-0000-0000-000012820000}"/>
    <cellStyle name="Output 3 4 3 2 3 2" xfId="33295" xr:uid="{00000000-0005-0000-0000-000013820000}"/>
    <cellStyle name="Output 3 4 3 2 4" xfId="33296" xr:uid="{00000000-0005-0000-0000-000014820000}"/>
    <cellStyle name="Output 3 4 3 2 4 2" xfId="33297" xr:uid="{00000000-0005-0000-0000-000015820000}"/>
    <cellStyle name="Output 3 4 3 2 5" xfId="33298" xr:uid="{00000000-0005-0000-0000-000016820000}"/>
    <cellStyle name="Output 3 4 3 3" xfId="33299" xr:uid="{00000000-0005-0000-0000-000017820000}"/>
    <cellStyle name="Output 3 4 3 3 2" xfId="33300" xr:uid="{00000000-0005-0000-0000-000018820000}"/>
    <cellStyle name="Output 3 4 3 3 2 2" xfId="33301" xr:uid="{00000000-0005-0000-0000-000019820000}"/>
    <cellStyle name="Output 3 4 3 3 3" xfId="33302" xr:uid="{00000000-0005-0000-0000-00001A820000}"/>
    <cellStyle name="Output 3 4 3 3 3 2" xfId="33303" xr:uid="{00000000-0005-0000-0000-00001B820000}"/>
    <cellStyle name="Output 3 4 3 3 4" xfId="33304" xr:uid="{00000000-0005-0000-0000-00001C820000}"/>
    <cellStyle name="Output 3 4 3 4" xfId="33305" xr:uid="{00000000-0005-0000-0000-00001D820000}"/>
    <cellStyle name="Output 3 4 3 4 2" xfId="33306" xr:uid="{00000000-0005-0000-0000-00001E820000}"/>
    <cellStyle name="Output 3 4 3 5" xfId="33307" xr:uid="{00000000-0005-0000-0000-00001F820000}"/>
    <cellStyle name="Output 3 4 3 5 2" xfId="33308" xr:uid="{00000000-0005-0000-0000-000020820000}"/>
    <cellStyle name="Output 3 4 3 6" xfId="33309" xr:uid="{00000000-0005-0000-0000-000021820000}"/>
    <cellStyle name="Output 3 4 3 6 2" xfId="33310" xr:uid="{00000000-0005-0000-0000-000022820000}"/>
    <cellStyle name="Output 3 4 3 7" xfId="33311" xr:uid="{00000000-0005-0000-0000-000023820000}"/>
    <cellStyle name="Output 3 4 4" xfId="33312" xr:uid="{00000000-0005-0000-0000-000024820000}"/>
    <cellStyle name="Output 3 4 4 2" xfId="33313" xr:uid="{00000000-0005-0000-0000-000025820000}"/>
    <cellStyle name="Output 3 4 4 2 2" xfId="33314" xr:uid="{00000000-0005-0000-0000-000026820000}"/>
    <cellStyle name="Output 3 4 4 2 2 2" xfId="33315" xr:uid="{00000000-0005-0000-0000-000027820000}"/>
    <cellStyle name="Output 3 4 4 2 3" xfId="33316" xr:uid="{00000000-0005-0000-0000-000028820000}"/>
    <cellStyle name="Output 3 4 4 2 3 2" xfId="33317" xr:uid="{00000000-0005-0000-0000-000029820000}"/>
    <cellStyle name="Output 3 4 4 2 4" xfId="33318" xr:uid="{00000000-0005-0000-0000-00002A820000}"/>
    <cellStyle name="Output 3 4 4 2 4 2" xfId="33319" xr:uid="{00000000-0005-0000-0000-00002B820000}"/>
    <cellStyle name="Output 3 4 4 2 5" xfId="33320" xr:uid="{00000000-0005-0000-0000-00002C820000}"/>
    <cellStyle name="Output 3 4 4 3" xfId="33321" xr:uid="{00000000-0005-0000-0000-00002D820000}"/>
    <cellStyle name="Output 3 4 4 3 2" xfId="33322" xr:uid="{00000000-0005-0000-0000-00002E820000}"/>
    <cellStyle name="Output 3 4 4 3 2 2" xfId="33323" xr:uid="{00000000-0005-0000-0000-00002F820000}"/>
    <cellStyle name="Output 3 4 4 3 3" xfId="33324" xr:uid="{00000000-0005-0000-0000-000030820000}"/>
    <cellStyle name="Output 3 4 4 3 3 2" xfId="33325" xr:uid="{00000000-0005-0000-0000-000031820000}"/>
    <cellStyle name="Output 3 4 4 3 4" xfId="33326" xr:uid="{00000000-0005-0000-0000-000032820000}"/>
    <cellStyle name="Output 3 4 4 4" xfId="33327" xr:uid="{00000000-0005-0000-0000-000033820000}"/>
    <cellStyle name="Output 3 4 4 4 2" xfId="33328" xr:uid="{00000000-0005-0000-0000-000034820000}"/>
    <cellStyle name="Output 3 4 4 5" xfId="33329" xr:uid="{00000000-0005-0000-0000-000035820000}"/>
    <cellStyle name="Output 3 4 4 5 2" xfId="33330" xr:uid="{00000000-0005-0000-0000-000036820000}"/>
    <cellStyle name="Output 3 4 4 6" xfId="33331" xr:uid="{00000000-0005-0000-0000-000037820000}"/>
    <cellStyle name="Output 3 4 4 6 2" xfId="33332" xr:uid="{00000000-0005-0000-0000-000038820000}"/>
    <cellStyle name="Output 3 4 4 7" xfId="33333" xr:uid="{00000000-0005-0000-0000-000039820000}"/>
    <cellStyle name="Output 3 4 5" xfId="33334" xr:uid="{00000000-0005-0000-0000-00003A820000}"/>
    <cellStyle name="Output 3 4 5 2" xfId="33335" xr:uid="{00000000-0005-0000-0000-00003B820000}"/>
    <cellStyle name="Output 3 4 5 2 2" xfId="33336" xr:uid="{00000000-0005-0000-0000-00003C820000}"/>
    <cellStyle name="Output 3 4 5 2 2 2" xfId="33337" xr:uid="{00000000-0005-0000-0000-00003D820000}"/>
    <cellStyle name="Output 3 4 5 2 3" xfId="33338" xr:uid="{00000000-0005-0000-0000-00003E820000}"/>
    <cellStyle name="Output 3 4 5 2 3 2" xfId="33339" xr:uid="{00000000-0005-0000-0000-00003F820000}"/>
    <cellStyle name="Output 3 4 5 2 4" xfId="33340" xr:uid="{00000000-0005-0000-0000-000040820000}"/>
    <cellStyle name="Output 3 4 5 2 4 2" xfId="33341" xr:uid="{00000000-0005-0000-0000-000041820000}"/>
    <cellStyle name="Output 3 4 5 2 5" xfId="33342" xr:uid="{00000000-0005-0000-0000-000042820000}"/>
    <cellStyle name="Output 3 4 5 3" xfId="33343" xr:uid="{00000000-0005-0000-0000-000043820000}"/>
    <cellStyle name="Output 3 4 5 3 2" xfId="33344" xr:uid="{00000000-0005-0000-0000-000044820000}"/>
    <cellStyle name="Output 3 4 5 3 2 2" xfId="33345" xr:uid="{00000000-0005-0000-0000-000045820000}"/>
    <cellStyle name="Output 3 4 5 3 3" xfId="33346" xr:uid="{00000000-0005-0000-0000-000046820000}"/>
    <cellStyle name="Output 3 4 5 3 3 2" xfId="33347" xr:uid="{00000000-0005-0000-0000-000047820000}"/>
    <cellStyle name="Output 3 4 5 3 4" xfId="33348" xr:uid="{00000000-0005-0000-0000-000048820000}"/>
    <cellStyle name="Output 3 4 5 4" xfId="33349" xr:uid="{00000000-0005-0000-0000-000049820000}"/>
    <cellStyle name="Output 3 4 5 4 2" xfId="33350" xr:uid="{00000000-0005-0000-0000-00004A820000}"/>
    <cellStyle name="Output 3 4 5 5" xfId="33351" xr:uid="{00000000-0005-0000-0000-00004B820000}"/>
    <cellStyle name="Output 3 4 5 5 2" xfId="33352" xr:uid="{00000000-0005-0000-0000-00004C820000}"/>
    <cellStyle name="Output 3 4 5 6" xfId="33353" xr:uid="{00000000-0005-0000-0000-00004D820000}"/>
    <cellStyle name="Output 3 4 5 6 2" xfId="33354" xr:uid="{00000000-0005-0000-0000-00004E820000}"/>
    <cellStyle name="Output 3 4 5 7" xfId="33355" xr:uid="{00000000-0005-0000-0000-00004F820000}"/>
    <cellStyle name="Output 3 4 6" xfId="33356" xr:uid="{00000000-0005-0000-0000-000050820000}"/>
    <cellStyle name="Output 3 4 6 2" xfId="33357" xr:uid="{00000000-0005-0000-0000-000051820000}"/>
    <cellStyle name="Output 3 4 6 2 2" xfId="33358" xr:uid="{00000000-0005-0000-0000-000052820000}"/>
    <cellStyle name="Output 3 4 6 2 2 2" xfId="33359" xr:uid="{00000000-0005-0000-0000-000053820000}"/>
    <cellStyle name="Output 3 4 6 2 3" xfId="33360" xr:uid="{00000000-0005-0000-0000-000054820000}"/>
    <cellStyle name="Output 3 4 6 2 3 2" xfId="33361" xr:uid="{00000000-0005-0000-0000-000055820000}"/>
    <cellStyle name="Output 3 4 6 2 4" xfId="33362" xr:uid="{00000000-0005-0000-0000-000056820000}"/>
    <cellStyle name="Output 3 4 6 2 4 2" xfId="33363" xr:uid="{00000000-0005-0000-0000-000057820000}"/>
    <cellStyle name="Output 3 4 6 2 5" xfId="33364" xr:uid="{00000000-0005-0000-0000-000058820000}"/>
    <cellStyle name="Output 3 4 6 3" xfId="33365" xr:uid="{00000000-0005-0000-0000-000059820000}"/>
    <cellStyle name="Output 3 4 6 3 2" xfId="33366" xr:uid="{00000000-0005-0000-0000-00005A820000}"/>
    <cellStyle name="Output 3 4 6 4" xfId="33367" xr:uid="{00000000-0005-0000-0000-00005B820000}"/>
    <cellStyle name="Output 3 4 6 4 2" xfId="33368" xr:uid="{00000000-0005-0000-0000-00005C820000}"/>
    <cellStyle name="Output 3 4 6 5" xfId="33369" xr:uid="{00000000-0005-0000-0000-00005D820000}"/>
    <cellStyle name="Output 3 4 6 5 2" xfId="33370" xr:uid="{00000000-0005-0000-0000-00005E820000}"/>
    <cellStyle name="Output 3 4 6 6" xfId="33371" xr:uid="{00000000-0005-0000-0000-00005F820000}"/>
    <cellStyle name="Output 3 4 7" xfId="33372" xr:uid="{00000000-0005-0000-0000-000060820000}"/>
    <cellStyle name="Output 3 4 7 2" xfId="33373" xr:uid="{00000000-0005-0000-0000-000061820000}"/>
    <cellStyle name="Output 3 4 7 2 2" xfId="33374" xr:uid="{00000000-0005-0000-0000-000062820000}"/>
    <cellStyle name="Output 3 4 7 3" xfId="33375" xr:uid="{00000000-0005-0000-0000-000063820000}"/>
    <cellStyle name="Output 3 4 7 3 2" xfId="33376" xr:uid="{00000000-0005-0000-0000-000064820000}"/>
    <cellStyle name="Output 3 4 7 4" xfId="33377" xr:uid="{00000000-0005-0000-0000-000065820000}"/>
    <cellStyle name="Output 3 4 7 4 2" xfId="33378" xr:uid="{00000000-0005-0000-0000-000066820000}"/>
    <cellStyle name="Output 3 4 7 5" xfId="33379" xr:uid="{00000000-0005-0000-0000-000067820000}"/>
    <cellStyle name="Output 3 4 8" xfId="33380" xr:uid="{00000000-0005-0000-0000-000068820000}"/>
    <cellStyle name="Output 3 4 8 2" xfId="33381" xr:uid="{00000000-0005-0000-0000-000069820000}"/>
    <cellStyle name="Output 3 4 8 2 2" xfId="33382" xr:uid="{00000000-0005-0000-0000-00006A820000}"/>
    <cellStyle name="Output 3 4 8 3" xfId="33383" xr:uid="{00000000-0005-0000-0000-00006B820000}"/>
    <cellStyle name="Output 3 4 8 3 2" xfId="33384" xr:uid="{00000000-0005-0000-0000-00006C820000}"/>
    <cellStyle name="Output 3 4 8 4" xfId="33385" xr:uid="{00000000-0005-0000-0000-00006D820000}"/>
    <cellStyle name="Output 3 4 8 4 2" xfId="33386" xr:uid="{00000000-0005-0000-0000-00006E820000}"/>
    <cellStyle name="Output 3 4 8 5" xfId="33387" xr:uid="{00000000-0005-0000-0000-00006F820000}"/>
    <cellStyle name="Output 3 4 9" xfId="33388" xr:uid="{00000000-0005-0000-0000-000070820000}"/>
    <cellStyle name="Output 3 4 9 2" xfId="33389" xr:uid="{00000000-0005-0000-0000-000071820000}"/>
    <cellStyle name="Output 3 4 9 2 2" xfId="33390" xr:uid="{00000000-0005-0000-0000-000072820000}"/>
    <cellStyle name="Output 3 4 9 3" xfId="33391" xr:uid="{00000000-0005-0000-0000-000073820000}"/>
    <cellStyle name="Output 3 4 9 3 2" xfId="33392" xr:uid="{00000000-0005-0000-0000-000074820000}"/>
    <cellStyle name="Output 3 4 9 4" xfId="33393" xr:uid="{00000000-0005-0000-0000-000075820000}"/>
    <cellStyle name="Output 3 5" xfId="33394" xr:uid="{00000000-0005-0000-0000-000076820000}"/>
    <cellStyle name="Output 3 5 10" xfId="33395" xr:uid="{00000000-0005-0000-0000-000077820000}"/>
    <cellStyle name="Output 3 5 2" xfId="33396" xr:uid="{00000000-0005-0000-0000-000078820000}"/>
    <cellStyle name="Output 3 5 2 2" xfId="33397" xr:uid="{00000000-0005-0000-0000-000079820000}"/>
    <cellStyle name="Output 3 5 2 2 2" xfId="33398" xr:uid="{00000000-0005-0000-0000-00007A820000}"/>
    <cellStyle name="Output 3 5 2 2 2 2" xfId="33399" xr:uid="{00000000-0005-0000-0000-00007B820000}"/>
    <cellStyle name="Output 3 5 2 2 3" xfId="33400" xr:uid="{00000000-0005-0000-0000-00007C820000}"/>
    <cellStyle name="Output 3 5 2 2 3 2" xfId="33401" xr:uid="{00000000-0005-0000-0000-00007D820000}"/>
    <cellStyle name="Output 3 5 2 2 4" xfId="33402" xr:uid="{00000000-0005-0000-0000-00007E820000}"/>
    <cellStyle name="Output 3 5 2 3" xfId="33403" xr:uid="{00000000-0005-0000-0000-00007F820000}"/>
    <cellStyle name="Output 3 5 2 3 2" xfId="33404" xr:uid="{00000000-0005-0000-0000-000080820000}"/>
    <cellStyle name="Output 3 5 2 4" xfId="33405" xr:uid="{00000000-0005-0000-0000-000081820000}"/>
    <cellStyle name="Output 3 5 2 4 2" xfId="33406" xr:uid="{00000000-0005-0000-0000-000082820000}"/>
    <cellStyle name="Output 3 5 2 5" xfId="33407" xr:uid="{00000000-0005-0000-0000-000083820000}"/>
    <cellStyle name="Output 3 5 2 5 2" xfId="33408" xr:uid="{00000000-0005-0000-0000-000084820000}"/>
    <cellStyle name="Output 3 5 2 6" xfId="33409" xr:uid="{00000000-0005-0000-0000-000085820000}"/>
    <cellStyle name="Output 3 5 3" xfId="33410" xr:uid="{00000000-0005-0000-0000-000086820000}"/>
    <cellStyle name="Output 3 5 3 2" xfId="33411" xr:uid="{00000000-0005-0000-0000-000087820000}"/>
    <cellStyle name="Output 3 5 3 2 2" xfId="33412" xr:uid="{00000000-0005-0000-0000-000088820000}"/>
    <cellStyle name="Output 3 5 3 3" xfId="33413" xr:uid="{00000000-0005-0000-0000-000089820000}"/>
    <cellStyle name="Output 3 5 3 3 2" xfId="33414" xr:uid="{00000000-0005-0000-0000-00008A820000}"/>
    <cellStyle name="Output 3 5 3 4" xfId="33415" xr:uid="{00000000-0005-0000-0000-00008B820000}"/>
    <cellStyle name="Output 3 5 4" xfId="33416" xr:uid="{00000000-0005-0000-0000-00008C820000}"/>
    <cellStyle name="Output 3 5 4 2" xfId="33417" xr:uid="{00000000-0005-0000-0000-00008D820000}"/>
    <cellStyle name="Output 3 5 4 2 2" xfId="33418" xr:uid="{00000000-0005-0000-0000-00008E820000}"/>
    <cellStyle name="Output 3 5 4 3" xfId="33419" xr:uid="{00000000-0005-0000-0000-00008F820000}"/>
    <cellStyle name="Output 3 5 4 3 2" xfId="33420" xr:uid="{00000000-0005-0000-0000-000090820000}"/>
    <cellStyle name="Output 3 5 4 4" xfId="33421" xr:uid="{00000000-0005-0000-0000-000091820000}"/>
    <cellStyle name="Output 3 5 5" xfId="33422" xr:uid="{00000000-0005-0000-0000-000092820000}"/>
    <cellStyle name="Output 3 5 5 2" xfId="33423" xr:uid="{00000000-0005-0000-0000-000093820000}"/>
    <cellStyle name="Output 3 5 5 2 2" xfId="33424" xr:uid="{00000000-0005-0000-0000-000094820000}"/>
    <cellStyle name="Output 3 5 5 3" xfId="33425" xr:uid="{00000000-0005-0000-0000-000095820000}"/>
    <cellStyle name="Output 3 5 5 3 2" xfId="33426" xr:uid="{00000000-0005-0000-0000-000096820000}"/>
    <cellStyle name="Output 3 5 5 4" xfId="33427" xr:uid="{00000000-0005-0000-0000-000097820000}"/>
    <cellStyle name="Output 3 5 6" xfId="33428" xr:uid="{00000000-0005-0000-0000-000098820000}"/>
    <cellStyle name="Output 3 5 6 2" xfId="33429" xr:uid="{00000000-0005-0000-0000-000099820000}"/>
    <cellStyle name="Output 3 5 6 2 2" xfId="33430" xr:uid="{00000000-0005-0000-0000-00009A820000}"/>
    <cellStyle name="Output 3 5 6 3" xfId="33431" xr:uid="{00000000-0005-0000-0000-00009B820000}"/>
    <cellStyle name="Output 3 5 6 3 2" xfId="33432" xr:uid="{00000000-0005-0000-0000-00009C820000}"/>
    <cellStyle name="Output 3 5 6 4" xfId="33433" xr:uid="{00000000-0005-0000-0000-00009D820000}"/>
    <cellStyle name="Output 3 5 7" xfId="33434" xr:uid="{00000000-0005-0000-0000-00009E820000}"/>
    <cellStyle name="Output 3 5 7 2" xfId="33435" xr:uid="{00000000-0005-0000-0000-00009F820000}"/>
    <cellStyle name="Output 3 5 8" xfId="33436" xr:uid="{00000000-0005-0000-0000-0000A0820000}"/>
    <cellStyle name="Output 3 5 8 2" xfId="33437" xr:uid="{00000000-0005-0000-0000-0000A1820000}"/>
    <cellStyle name="Output 3 5 9" xfId="33438" xr:uid="{00000000-0005-0000-0000-0000A2820000}"/>
    <cellStyle name="Output 3 5 9 2" xfId="33439" xr:uid="{00000000-0005-0000-0000-0000A3820000}"/>
    <cellStyle name="Output 3 6" xfId="33440" xr:uid="{00000000-0005-0000-0000-0000A4820000}"/>
    <cellStyle name="Output 3 6 2" xfId="33441" xr:uid="{00000000-0005-0000-0000-0000A5820000}"/>
    <cellStyle name="Output 3 6 2 2" xfId="33442" xr:uid="{00000000-0005-0000-0000-0000A6820000}"/>
    <cellStyle name="Output 3 6 2 2 2" xfId="33443" xr:uid="{00000000-0005-0000-0000-0000A7820000}"/>
    <cellStyle name="Output 3 6 2 3" xfId="33444" xr:uid="{00000000-0005-0000-0000-0000A8820000}"/>
    <cellStyle name="Output 3 6 2 3 2" xfId="33445" xr:uid="{00000000-0005-0000-0000-0000A9820000}"/>
    <cellStyle name="Output 3 6 2 4" xfId="33446" xr:uid="{00000000-0005-0000-0000-0000AA820000}"/>
    <cellStyle name="Output 3 6 2 4 2" xfId="33447" xr:uid="{00000000-0005-0000-0000-0000AB820000}"/>
    <cellStyle name="Output 3 6 2 5" xfId="33448" xr:uid="{00000000-0005-0000-0000-0000AC820000}"/>
    <cellStyle name="Output 3 6 3" xfId="33449" xr:uid="{00000000-0005-0000-0000-0000AD820000}"/>
    <cellStyle name="Output 3 6 3 2" xfId="33450" xr:uid="{00000000-0005-0000-0000-0000AE820000}"/>
    <cellStyle name="Output 3 6 4" xfId="33451" xr:uid="{00000000-0005-0000-0000-0000AF820000}"/>
    <cellStyle name="Output 3 6 4 2" xfId="33452" xr:uid="{00000000-0005-0000-0000-0000B0820000}"/>
    <cellStyle name="Output 3 6 5" xfId="33453" xr:uid="{00000000-0005-0000-0000-0000B1820000}"/>
    <cellStyle name="Output 3 6 5 2" xfId="33454" xr:uid="{00000000-0005-0000-0000-0000B2820000}"/>
    <cellStyle name="Output 3 6 6" xfId="33455" xr:uid="{00000000-0005-0000-0000-0000B3820000}"/>
    <cellStyle name="Output 3 7" xfId="33456" xr:uid="{00000000-0005-0000-0000-0000B4820000}"/>
    <cellStyle name="Output 3 7 2" xfId="33457" xr:uid="{00000000-0005-0000-0000-0000B5820000}"/>
    <cellStyle name="Output 3 7 2 2" xfId="33458" xr:uid="{00000000-0005-0000-0000-0000B6820000}"/>
    <cellStyle name="Output 3 7 2 2 2" xfId="33459" xr:uid="{00000000-0005-0000-0000-0000B7820000}"/>
    <cellStyle name="Output 3 7 2 3" xfId="33460" xr:uid="{00000000-0005-0000-0000-0000B8820000}"/>
    <cellStyle name="Output 3 7 2 3 2" xfId="33461" xr:uid="{00000000-0005-0000-0000-0000B9820000}"/>
    <cellStyle name="Output 3 7 2 4" xfId="33462" xr:uid="{00000000-0005-0000-0000-0000BA820000}"/>
    <cellStyle name="Output 3 7 2 4 2" xfId="33463" xr:uid="{00000000-0005-0000-0000-0000BB820000}"/>
    <cellStyle name="Output 3 7 2 5" xfId="33464" xr:uid="{00000000-0005-0000-0000-0000BC820000}"/>
    <cellStyle name="Output 3 7 3" xfId="33465" xr:uid="{00000000-0005-0000-0000-0000BD820000}"/>
    <cellStyle name="Output 3 7 3 2" xfId="33466" xr:uid="{00000000-0005-0000-0000-0000BE820000}"/>
    <cellStyle name="Output 3 7 4" xfId="33467" xr:uid="{00000000-0005-0000-0000-0000BF820000}"/>
    <cellStyle name="Output 3 7 4 2" xfId="33468" xr:uid="{00000000-0005-0000-0000-0000C0820000}"/>
    <cellStyle name="Output 3 7 5" xfId="33469" xr:uid="{00000000-0005-0000-0000-0000C1820000}"/>
    <cellStyle name="Output 3 7 5 2" xfId="33470" xr:uid="{00000000-0005-0000-0000-0000C2820000}"/>
    <cellStyle name="Output 3 7 6" xfId="33471" xr:uid="{00000000-0005-0000-0000-0000C3820000}"/>
    <cellStyle name="Output 3 8" xfId="33472" xr:uid="{00000000-0005-0000-0000-0000C4820000}"/>
    <cellStyle name="Output 3 8 2" xfId="33473" xr:uid="{00000000-0005-0000-0000-0000C5820000}"/>
    <cellStyle name="Output 3 8 2 2" xfId="33474" xr:uid="{00000000-0005-0000-0000-0000C6820000}"/>
    <cellStyle name="Output 3 8 2 2 2" xfId="33475" xr:uid="{00000000-0005-0000-0000-0000C7820000}"/>
    <cellStyle name="Output 3 8 2 3" xfId="33476" xr:uid="{00000000-0005-0000-0000-0000C8820000}"/>
    <cellStyle name="Output 3 8 2 3 2" xfId="33477" xr:uid="{00000000-0005-0000-0000-0000C9820000}"/>
    <cellStyle name="Output 3 8 2 4" xfId="33478" xr:uid="{00000000-0005-0000-0000-0000CA820000}"/>
    <cellStyle name="Output 3 8 2 4 2" xfId="33479" xr:uid="{00000000-0005-0000-0000-0000CB820000}"/>
    <cellStyle name="Output 3 8 2 5" xfId="33480" xr:uid="{00000000-0005-0000-0000-0000CC820000}"/>
    <cellStyle name="Output 3 8 3" xfId="33481" xr:uid="{00000000-0005-0000-0000-0000CD820000}"/>
    <cellStyle name="Output 3 8 3 2" xfId="33482" xr:uid="{00000000-0005-0000-0000-0000CE820000}"/>
    <cellStyle name="Output 3 8 4" xfId="33483" xr:uid="{00000000-0005-0000-0000-0000CF820000}"/>
    <cellStyle name="Output 3 8 4 2" xfId="33484" xr:uid="{00000000-0005-0000-0000-0000D0820000}"/>
    <cellStyle name="Output 3 8 5" xfId="33485" xr:uid="{00000000-0005-0000-0000-0000D1820000}"/>
    <cellStyle name="Output 3 8 5 2" xfId="33486" xr:uid="{00000000-0005-0000-0000-0000D2820000}"/>
    <cellStyle name="Output 3 8 6" xfId="33487" xr:uid="{00000000-0005-0000-0000-0000D3820000}"/>
    <cellStyle name="Output 3 9" xfId="33488" xr:uid="{00000000-0005-0000-0000-0000D4820000}"/>
    <cellStyle name="Output 3 9 2" xfId="33489" xr:uid="{00000000-0005-0000-0000-0000D5820000}"/>
    <cellStyle name="Output 3 9 2 2" xfId="33490" xr:uid="{00000000-0005-0000-0000-0000D6820000}"/>
    <cellStyle name="Output 3 9 2 2 2" xfId="33491" xr:uid="{00000000-0005-0000-0000-0000D7820000}"/>
    <cellStyle name="Output 3 9 2 3" xfId="33492" xr:uid="{00000000-0005-0000-0000-0000D8820000}"/>
    <cellStyle name="Output 3 9 2 3 2" xfId="33493" xr:uid="{00000000-0005-0000-0000-0000D9820000}"/>
    <cellStyle name="Output 3 9 2 4" xfId="33494" xr:uid="{00000000-0005-0000-0000-0000DA820000}"/>
    <cellStyle name="Output 3 9 2 4 2" xfId="33495" xr:uid="{00000000-0005-0000-0000-0000DB820000}"/>
    <cellStyle name="Output 3 9 2 5" xfId="33496" xr:uid="{00000000-0005-0000-0000-0000DC820000}"/>
    <cellStyle name="Output 3 9 3" xfId="33497" xr:uid="{00000000-0005-0000-0000-0000DD820000}"/>
    <cellStyle name="Output 3 9 3 2" xfId="33498" xr:uid="{00000000-0005-0000-0000-0000DE820000}"/>
    <cellStyle name="Output 3 9 4" xfId="33499" xr:uid="{00000000-0005-0000-0000-0000DF820000}"/>
    <cellStyle name="Output 3 9 4 2" xfId="33500" xr:uid="{00000000-0005-0000-0000-0000E0820000}"/>
    <cellStyle name="Output 3 9 5" xfId="33501" xr:uid="{00000000-0005-0000-0000-0000E1820000}"/>
    <cellStyle name="Output 3 9 5 2" xfId="33502" xr:uid="{00000000-0005-0000-0000-0000E2820000}"/>
    <cellStyle name="Output 3 9 6" xfId="33503" xr:uid="{00000000-0005-0000-0000-0000E3820000}"/>
    <cellStyle name="Output 4" xfId="33504" xr:uid="{00000000-0005-0000-0000-0000E4820000}"/>
    <cellStyle name="Output 4 10" xfId="33505" xr:uid="{00000000-0005-0000-0000-0000E5820000}"/>
    <cellStyle name="Output 4 2" xfId="33506" xr:uid="{00000000-0005-0000-0000-0000E6820000}"/>
    <cellStyle name="Output 4 2 2" xfId="33507" xr:uid="{00000000-0005-0000-0000-0000E7820000}"/>
    <cellStyle name="Output 4 2 2 2" xfId="33508" xr:uid="{00000000-0005-0000-0000-0000E8820000}"/>
    <cellStyle name="Output 4 2 2 2 2" xfId="33509" xr:uid="{00000000-0005-0000-0000-0000E9820000}"/>
    <cellStyle name="Output 4 2 2 3" xfId="33510" xr:uid="{00000000-0005-0000-0000-0000EA820000}"/>
    <cellStyle name="Output 4 2 2 3 2" xfId="33511" xr:uid="{00000000-0005-0000-0000-0000EB820000}"/>
    <cellStyle name="Output 4 2 2 4" xfId="33512" xr:uid="{00000000-0005-0000-0000-0000EC820000}"/>
    <cellStyle name="Output 4 2 3" xfId="33513" xr:uid="{00000000-0005-0000-0000-0000ED820000}"/>
    <cellStyle name="Output 4 2 3 2" xfId="33514" xr:uid="{00000000-0005-0000-0000-0000EE820000}"/>
    <cellStyle name="Output 4 2 4" xfId="33515" xr:uid="{00000000-0005-0000-0000-0000EF820000}"/>
    <cellStyle name="Output 4 2 4 2" xfId="33516" xr:uid="{00000000-0005-0000-0000-0000F0820000}"/>
    <cellStyle name="Output 4 2 5" xfId="33517" xr:uid="{00000000-0005-0000-0000-0000F1820000}"/>
    <cellStyle name="Output 4 2 5 2" xfId="33518" xr:uid="{00000000-0005-0000-0000-0000F2820000}"/>
    <cellStyle name="Output 4 2 6" xfId="33519" xr:uid="{00000000-0005-0000-0000-0000F3820000}"/>
    <cellStyle name="Output 4 3" xfId="33520" xr:uid="{00000000-0005-0000-0000-0000F4820000}"/>
    <cellStyle name="Output 4 3 2" xfId="33521" xr:uid="{00000000-0005-0000-0000-0000F5820000}"/>
    <cellStyle name="Output 4 3 2 2" xfId="33522" xr:uid="{00000000-0005-0000-0000-0000F6820000}"/>
    <cellStyle name="Output 4 3 3" xfId="33523" xr:uid="{00000000-0005-0000-0000-0000F7820000}"/>
    <cellStyle name="Output 4 3 3 2" xfId="33524" xr:uid="{00000000-0005-0000-0000-0000F8820000}"/>
    <cellStyle name="Output 4 3 4" xfId="33525" xr:uid="{00000000-0005-0000-0000-0000F9820000}"/>
    <cellStyle name="Output 4 4" xfId="33526" xr:uid="{00000000-0005-0000-0000-0000FA820000}"/>
    <cellStyle name="Output 4 4 2" xfId="33527" xr:uid="{00000000-0005-0000-0000-0000FB820000}"/>
    <cellStyle name="Output 4 4 2 2" xfId="33528" xr:uid="{00000000-0005-0000-0000-0000FC820000}"/>
    <cellStyle name="Output 4 4 3" xfId="33529" xr:uid="{00000000-0005-0000-0000-0000FD820000}"/>
    <cellStyle name="Output 4 4 3 2" xfId="33530" xr:uid="{00000000-0005-0000-0000-0000FE820000}"/>
    <cellStyle name="Output 4 4 4" xfId="33531" xr:uid="{00000000-0005-0000-0000-0000FF820000}"/>
    <cellStyle name="Output 4 5" xfId="33532" xr:uid="{00000000-0005-0000-0000-000000830000}"/>
    <cellStyle name="Output 4 5 2" xfId="33533" xr:uid="{00000000-0005-0000-0000-000001830000}"/>
    <cellStyle name="Output 4 5 2 2" xfId="33534" xr:uid="{00000000-0005-0000-0000-000002830000}"/>
    <cellStyle name="Output 4 5 3" xfId="33535" xr:uid="{00000000-0005-0000-0000-000003830000}"/>
    <cellStyle name="Output 4 5 3 2" xfId="33536" xr:uid="{00000000-0005-0000-0000-000004830000}"/>
    <cellStyle name="Output 4 5 4" xfId="33537" xr:uid="{00000000-0005-0000-0000-000005830000}"/>
    <cellStyle name="Output 4 6" xfId="33538" xr:uid="{00000000-0005-0000-0000-000006830000}"/>
    <cellStyle name="Output 4 6 2" xfId="33539" xr:uid="{00000000-0005-0000-0000-000007830000}"/>
    <cellStyle name="Output 4 6 2 2" xfId="33540" xr:uid="{00000000-0005-0000-0000-000008830000}"/>
    <cellStyle name="Output 4 6 3" xfId="33541" xr:uid="{00000000-0005-0000-0000-000009830000}"/>
    <cellStyle name="Output 4 6 3 2" xfId="33542" xr:uid="{00000000-0005-0000-0000-00000A830000}"/>
    <cellStyle name="Output 4 6 4" xfId="33543" xr:uid="{00000000-0005-0000-0000-00000B830000}"/>
    <cellStyle name="Output 4 7" xfId="33544" xr:uid="{00000000-0005-0000-0000-00000C830000}"/>
    <cellStyle name="Output 4 7 2" xfId="33545" xr:uid="{00000000-0005-0000-0000-00000D830000}"/>
    <cellStyle name="Output 4 8" xfId="33546" xr:uid="{00000000-0005-0000-0000-00000E830000}"/>
    <cellStyle name="Output 4 8 2" xfId="33547" xr:uid="{00000000-0005-0000-0000-00000F830000}"/>
    <cellStyle name="Output 4 9" xfId="33548" xr:uid="{00000000-0005-0000-0000-000010830000}"/>
    <cellStyle name="Output 4 9 2" xfId="33549" xr:uid="{00000000-0005-0000-0000-000011830000}"/>
    <cellStyle name="Output 5" xfId="33550" xr:uid="{00000000-0005-0000-0000-000012830000}"/>
    <cellStyle name="Output 5 10" xfId="33551" xr:uid="{00000000-0005-0000-0000-000013830000}"/>
    <cellStyle name="Output 5 2" xfId="33552" xr:uid="{00000000-0005-0000-0000-000014830000}"/>
    <cellStyle name="Output 5 2 2" xfId="33553" xr:uid="{00000000-0005-0000-0000-000015830000}"/>
    <cellStyle name="Output 5 2 2 2" xfId="33554" xr:uid="{00000000-0005-0000-0000-000016830000}"/>
    <cellStyle name="Output 5 2 2 2 2" xfId="33555" xr:uid="{00000000-0005-0000-0000-000017830000}"/>
    <cellStyle name="Output 5 2 2 3" xfId="33556" xr:uid="{00000000-0005-0000-0000-000018830000}"/>
    <cellStyle name="Output 5 2 2 3 2" xfId="33557" xr:uid="{00000000-0005-0000-0000-000019830000}"/>
    <cellStyle name="Output 5 2 2 4" xfId="33558" xr:uid="{00000000-0005-0000-0000-00001A830000}"/>
    <cellStyle name="Output 5 2 3" xfId="33559" xr:uid="{00000000-0005-0000-0000-00001B830000}"/>
    <cellStyle name="Output 5 2 3 2" xfId="33560" xr:uid="{00000000-0005-0000-0000-00001C830000}"/>
    <cellStyle name="Output 5 2 4" xfId="33561" xr:uid="{00000000-0005-0000-0000-00001D830000}"/>
    <cellStyle name="Output 5 2 4 2" xfId="33562" xr:uid="{00000000-0005-0000-0000-00001E830000}"/>
    <cellStyle name="Output 5 2 5" xfId="33563" xr:uid="{00000000-0005-0000-0000-00001F830000}"/>
    <cellStyle name="Output 5 2 5 2" xfId="33564" xr:uid="{00000000-0005-0000-0000-000020830000}"/>
    <cellStyle name="Output 5 2 6" xfId="33565" xr:uid="{00000000-0005-0000-0000-000021830000}"/>
    <cellStyle name="Output 5 3" xfId="33566" xr:uid="{00000000-0005-0000-0000-000022830000}"/>
    <cellStyle name="Output 5 3 2" xfId="33567" xr:uid="{00000000-0005-0000-0000-000023830000}"/>
    <cellStyle name="Output 5 3 2 2" xfId="33568" xr:uid="{00000000-0005-0000-0000-000024830000}"/>
    <cellStyle name="Output 5 3 3" xfId="33569" xr:uid="{00000000-0005-0000-0000-000025830000}"/>
    <cellStyle name="Output 5 3 3 2" xfId="33570" xr:uid="{00000000-0005-0000-0000-000026830000}"/>
    <cellStyle name="Output 5 3 4" xfId="33571" xr:uid="{00000000-0005-0000-0000-000027830000}"/>
    <cellStyle name="Output 5 4" xfId="33572" xr:uid="{00000000-0005-0000-0000-000028830000}"/>
    <cellStyle name="Output 5 4 2" xfId="33573" xr:uid="{00000000-0005-0000-0000-000029830000}"/>
    <cellStyle name="Output 5 4 2 2" xfId="33574" xr:uid="{00000000-0005-0000-0000-00002A830000}"/>
    <cellStyle name="Output 5 4 3" xfId="33575" xr:uid="{00000000-0005-0000-0000-00002B830000}"/>
    <cellStyle name="Output 5 4 3 2" xfId="33576" xr:uid="{00000000-0005-0000-0000-00002C830000}"/>
    <cellStyle name="Output 5 4 4" xfId="33577" xr:uid="{00000000-0005-0000-0000-00002D830000}"/>
    <cellStyle name="Output 5 5" xfId="33578" xr:uid="{00000000-0005-0000-0000-00002E830000}"/>
    <cellStyle name="Output 5 5 2" xfId="33579" xr:uid="{00000000-0005-0000-0000-00002F830000}"/>
    <cellStyle name="Output 5 5 2 2" xfId="33580" xr:uid="{00000000-0005-0000-0000-000030830000}"/>
    <cellStyle name="Output 5 5 3" xfId="33581" xr:uid="{00000000-0005-0000-0000-000031830000}"/>
    <cellStyle name="Output 5 5 3 2" xfId="33582" xr:uid="{00000000-0005-0000-0000-000032830000}"/>
    <cellStyle name="Output 5 5 4" xfId="33583" xr:uid="{00000000-0005-0000-0000-000033830000}"/>
    <cellStyle name="Output 5 6" xfId="33584" xr:uid="{00000000-0005-0000-0000-000034830000}"/>
    <cellStyle name="Output 5 6 2" xfId="33585" xr:uid="{00000000-0005-0000-0000-000035830000}"/>
    <cellStyle name="Output 5 6 2 2" xfId="33586" xr:uid="{00000000-0005-0000-0000-000036830000}"/>
    <cellStyle name="Output 5 6 3" xfId="33587" xr:uid="{00000000-0005-0000-0000-000037830000}"/>
    <cellStyle name="Output 5 6 3 2" xfId="33588" xr:uid="{00000000-0005-0000-0000-000038830000}"/>
    <cellStyle name="Output 5 6 4" xfId="33589" xr:uid="{00000000-0005-0000-0000-000039830000}"/>
    <cellStyle name="Output 5 7" xfId="33590" xr:uid="{00000000-0005-0000-0000-00003A830000}"/>
    <cellStyle name="Output 5 7 2" xfId="33591" xr:uid="{00000000-0005-0000-0000-00003B830000}"/>
    <cellStyle name="Output 5 8" xfId="33592" xr:uid="{00000000-0005-0000-0000-00003C830000}"/>
    <cellStyle name="Output 5 8 2" xfId="33593" xr:uid="{00000000-0005-0000-0000-00003D830000}"/>
    <cellStyle name="Output 5 9" xfId="33594" xr:uid="{00000000-0005-0000-0000-00003E830000}"/>
    <cellStyle name="Output 5 9 2" xfId="33595" xr:uid="{00000000-0005-0000-0000-00003F830000}"/>
    <cellStyle name="Output 6" xfId="33596" xr:uid="{00000000-0005-0000-0000-000040830000}"/>
    <cellStyle name="Output 6 2" xfId="33597" xr:uid="{00000000-0005-0000-0000-000041830000}"/>
    <cellStyle name="Output 6 2 2" xfId="33598" xr:uid="{00000000-0005-0000-0000-000042830000}"/>
    <cellStyle name="Output 6 2 2 2" xfId="33599" xr:uid="{00000000-0005-0000-0000-000043830000}"/>
    <cellStyle name="Output 6 2 3" xfId="33600" xr:uid="{00000000-0005-0000-0000-000044830000}"/>
    <cellStyle name="Output 6 2 3 2" xfId="33601" xr:uid="{00000000-0005-0000-0000-000045830000}"/>
    <cellStyle name="Output 6 2 4" xfId="33602" xr:uid="{00000000-0005-0000-0000-000046830000}"/>
    <cellStyle name="Output 6 2 4 2" xfId="33603" xr:uid="{00000000-0005-0000-0000-000047830000}"/>
    <cellStyle name="Output 6 2 5" xfId="33604" xr:uid="{00000000-0005-0000-0000-000048830000}"/>
    <cellStyle name="Output 6 3" xfId="33605" xr:uid="{00000000-0005-0000-0000-000049830000}"/>
    <cellStyle name="Output 6 3 2" xfId="33606" xr:uid="{00000000-0005-0000-0000-00004A830000}"/>
    <cellStyle name="Output 6 4" xfId="33607" xr:uid="{00000000-0005-0000-0000-00004B830000}"/>
    <cellStyle name="Output 6 4 2" xfId="33608" xr:uid="{00000000-0005-0000-0000-00004C830000}"/>
    <cellStyle name="Output 6 5" xfId="33609" xr:uid="{00000000-0005-0000-0000-00004D830000}"/>
    <cellStyle name="Output 6 5 2" xfId="33610" xr:uid="{00000000-0005-0000-0000-00004E830000}"/>
    <cellStyle name="Output 6 6" xfId="33611" xr:uid="{00000000-0005-0000-0000-00004F830000}"/>
    <cellStyle name="Output 7" xfId="33612" xr:uid="{00000000-0005-0000-0000-000050830000}"/>
    <cellStyle name="Output 7 2" xfId="33613" xr:uid="{00000000-0005-0000-0000-000051830000}"/>
    <cellStyle name="Output 8" xfId="33614" xr:uid="{00000000-0005-0000-0000-000052830000}"/>
    <cellStyle name="Output 9" xfId="33615" xr:uid="{00000000-0005-0000-0000-000053830000}"/>
    <cellStyle name="planilhas" xfId="33616" xr:uid="{00000000-0005-0000-0000-000054830000}"/>
    <cellStyle name="planilhas 10" xfId="33617" xr:uid="{00000000-0005-0000-0000-000055830000}"/>
    <cellStyle name="planilhas 10 2" xfId="33618" xr:uid="{00000000-0005-0000-0000-000056830000}"/>
    <cellStyle name="planilhas 11" xfId="33619" xr:uid="{00000000-0005-0000-0000-000057830000}"/>
    <cellStyle name="planilhas 11 2" xfId="33620" xr:uid="{00000000-0005-0000-0000-000058830000}"/>
    <cellStyle name="planilhas 12" xfId="33621" xr:uid="{00000000-0005-0000-0000-000059830000}"/>
    <cellStyle name="planilhas 12 2" xfId="33622" xr:uid="{00000000-0005-0000-0000-00005A830000}"/>
    <cellStyle name="planilhas 13" xfId="33623" xr:uid="{00000000-0005-0000-0000-00005B830000}"/>
    <cellStyle name="planilhas 13 2" xfId="33624" xr:uid="{00000000-0005-0000-0000-00005C830000}"/>
    <cellStyle name="planilhas 14" xfId="33625" xr:uid="{00000000-0005-0000-0000-00005D830000}"/>
    <cellStyle name="planilhas 14 2" xfId="33626" xr:uid="{00000000-0005-0000-0000-00005E830000}"/>
    <cellStyle name="planilhas 15" xfId="33627" xr:uid="{00000000-0005-0000-0000-00005F830000}"/>
    <cellStyle name="planilhas 15 2" xfId="33628" xr:uid="{00000000-0005-0000-0000-000060830000}"/>
    <cellStyle name="planilhas 16" xfId="33629" xr:uid="{00000000-0005-0000-0000-000061830000}"/>
    <cellStyle name="planilhas 16 2" xfId="33630" xr:uid="{00000000-0005-0000-0000-000062830000}"/>
    <cellStyle name="planilhas 17" xfId="33631" xr:uid="{00000000-0005-0000-0000-000063830000}"/>
    <cellStyle name="planilhas 17 2" xfId="33632" xr:uid="{00000000-0005-0000-0000-000064830000}"/>
    <cellStyle name="planilhas 18" xfId="33633" xr:uid="{00000000-0005-0000-0000-000065830000}"/>
    <cellStyle name="planilhas 18 2" xfId="33634" xr:uid="{00000000-0005-0000-0000-000066830000}"/>
    <cellStyle name="planilhas 19" xfId="33635" xr:uid="{00000000-0005-0000-0000-000067830000}"/>
    <cellStyle name="planilhas 19 2" xfId="33636" xr:uid="{00000000-0005-0000-0000-000068830000}"/>
    <cellStyle name="planilhas 2" xfId="33637" xr:uid="{00000000-0005-0000-0000-000069830000}"/>
    <cellStyle name="planilhas 2 2" xfId="33638" xr:uid="{00000000-0005-0000-0000-00006A830000}"/>
    <cellStyle name="planilhas 20" xfId="33639" xr:uid="{00000000-0005-0000-0000-00006B830000}"/>
    <cellStyle name="planilhas 20 2" xfId="33640" xr:uid="{00000000-0005-0000-0000-00006C830000}"/>
    <cellStyle name="planilhas 21" xfId="33641" xr:uid="{00000000-0005-0000-0000-00006D830000}"/>
    <cellStyle name="planilhas 21 2" xfId="33642" xr:uid="{00000000-0005-0000-0000-00006E830000}"/>
    <cellStyle name="planilhas 22" xfId="33643" xr:uid="{00000000-0005-0000-0000-00006F830000}"/>
    <cellStyle name="planilhas 22 2" xfId="33644" xr:uid="{00000000-0005-0000-0000-000070830000}"/>
    <cellStyle name="planilhas 23" xfId="33645" xr:uid="{00000000-0005-0000-0000-000071830000}"/>
    <cellStyle name="planilhas 3" xfId="33646" xr:uid="{00000000-0005-0000-0000-000072830000}"/>
    <cellStyle name="planilhas 3 2" xfId="33647" xr:uid="{00000000-0005-0000-0000-000073830000}"/>
    <cellStyle name="planilhas 4" xfId="33648" xr:uid="{00000000-0005-0000-0000-000074830000}"/>
    <cellStyle name="planilhas 4 2" xfId="33649" xr:uid="{00000000-0005-0000-0000-000075830000}"/>
    <cellStyle name="planilhas 5" xfId="33650" xr:uid="{00000000-0005-0000-0000-000076830000}"/>
    <cellStyle name="planilhas 5 2" xfId="33651" xr:uid="{00000000-0005-0000-0000-000077830000}"/>
    <cellStyle name="planilhas 6" xfId="33652" xr:uid="{00000000-0005-0000-0000-000078830000}"/>
    <cellStyle name="planilhas 6 2" xfId="33653" xr:uid="{00000000-0005-0000-0000-000079830000}"/>
    <cellStyle name="planilhas 7" xfId="33654" xr:uid="{00000000-0005-0000-0000-00007A830000}"/>
    <cellStyle name="planilhas 7 2" xfId="33655" xr:uid="{00000000-0005-0000-0000-00007B830000}"/>
    <cellStyle name="planilhas 8" xfId="33656" xr:uid="{00000000-0005-0000-0000-00007C830000}"/>
    <cellStyle name="planilhas 8 2" xfId="33657" xr:uid="{00000000-0005-0000-0000-00007D830000}"/>
    <cellStyle name="planilhas 9" xfId="33658" xr:uid="{00000000-0005-0000-0000-00007E830000}"/>
    <cellStyle name="planilhas 9 2" xfId="33659" xr:uid="{00000000-0005-0000-0000-00007F830000}"/>
    <cellStyle name="Porcentagem" xfId="2" builtinId="5"/>
    <cellStyle name="Porcentagem 10" xfId="33660" xr:uid="{00000000-0005-0000-0000-000081830000}"/>
    <cellStyle name="Porcentagem 10 2" xfId="33661" xr:uid="{00000000-0005-0000-0000-000082830000}"/>
    <cellStyle name="Porcentagem 11" xfId="33662" xr:uid="{00000000-0005-0000-0000-000083830000}"/>
    <cellStyle name="Porcentagem 11 2" xfId="33663" xr:uid="{00000000-0005-0000-0000-000084830000}"/>
    <cellStyle name="Porcentagem 12" xfId="33664" xr:uid="{00000000-0005-0000-0000-000085830000}"/>
    <cellStyle name="Porcentagem 12 2" xfId="33665" xr:uid="{00000000-0005-0000-0000-000086830000}"/>
    <cellStyle name="Porcentagem 13" xfId="33666" xr:uid="{00000000-0005-0000-0000-000087830000}"/>
    <cellStyle name="Porcentagem 13 2" xfId="33667" xr:uid="{00000000-0005-0000-0000-000088830000}"/>
    <cellStyle name="Porcentagem 13 3" xfId="33668" xr:uid="{00000000-0005-0000-0000-000089830000}"/>
    <cellStyle name="Porcentagem 13 4" xfId="33669" xr:uid="{00000000-0005-0000-0000-00008A830000}"/>
    <cellStyle name="Porcentagem 14" xfId="33670" xr:uid="{00000000-0005-0000-0000-00008B830000}"/>
    <cellStyle name="Porcentagem 14 2" xfId="33671" xr:uid="{00000000-0005-0000-0000-00008C830000}"/>
    <cellStyle name="Porcentagem 14 3" xfId="33672" xr:uid="{00000000-0005-0000-0000-00008D830000}"/>
    <cellStyle name="Porcentagem 14 3 2" xfId="33673" xr:uid="{00000000-0005-0000-0000-00008E830000}"/>
    <cellStyle name="Porcentagem 14 3 2 2" xfId="33674" xr:uid="{00000000-0005-0000-0000-00008F830000}"/>
    <cellStyle name="Porcentagem 14 3 2 3" xfId="33675" xr:uid="{00000000-0005-0000-0000-000090830000}"/>
    <cellStyle name="Porcentagem 14 3 2 3 2" xfId="33676" xr:uid="{00000000-0005-0000-0000-000091830000}"/>
    <cellStyle name="Porcentagem 14 3 2 3 3" xfId="33677" xr:uid="{00000000-0005-0000-0000-000092830000}"/>
    <cellStyle name="Porcentagem 14 3 2 3 3 2" xfId="33678" xr:uid="{00000000-0005-0000-0000-000093830000}"/>
    <cellStyle name="Porcentagem 14 3 2 3 3 3" xfId="33679" xr:uid="{00000000-0005-0000-0000-000094830000}"/>
    <cellStyle name="Porcentagem 14 3 2 3 3 3 2" xfId="33680" xr:uid="{00000000-0005-0000-0000-000095830000}"/>
    <cellStyle name="Porcentagem 14 3 2 3 4" xfId="33681" xr:uid="{00000000-0005-0000-0000-000096830000}"/>
    <cellStyle name="Porcentagem 14 3 2 3 5" xfId="33682" xr:uid="{00000000-0005-0000-0000-000097830000}"/>
    <cellStyle name="Porcentagem 14 3 3" xfId="33683" xr:uid="{00000000-0005-0000-0000-000098830000}"/>
    <cellStyle name="Porcentagem 14 4" xfId="33684" xr:uid="{00000000-0005-0000-0000-000099830000}"/>
    <cellStyle name="Porcentagem 14 5" xfId="33685" xr:uid="{00000000-0005-0000-0000-00009A830000}"/>
    <cellStyle name="Porcentagem 14 6" xfId="33686" xr:uid="{00000000-0005-0000-0000-00009B830000}"/>
    <cellStyle name="Porcentagem 15" xfId="33687" xr:uid="{00000000-0005-0000-0000-00009C830000}"/>
    <cellStyle name="Porcentagem 15 2" xfId="33688" xr:uid="{00000000-0005-0000-0000-00009D830000}"/>
    <cellStyle name="Porcentagem 16" xfId="33689" xr:uid="{00000000-0005-0000-0000-00009E830000}"/>
    <cellStyle name="Porcentagem 16 2" xfId="33690" xr:uid="{00000000-0005-0000-0000-00009F830000}"/>
    <cellStyle name="Porcentagem 16 3" xfId="33691" xr:uid="{00000000-0005-0000-0000-0000A0830000}"/>
    <cellStyle name="Porcentagem 16 3 2" xfId="33692" xr:uid="{00000000-0005-0000-0000-0000A1830000}"/>
    <cellStyle name="Porcentagem 16 3 2 2" xfId="33693" xr:uid="{00000000-0005-0000-0000-0000A2830000}"/>
    <cellStyle name="Porcentagem 16 3 2 2 2" xfId="33694" xr:uid="{00000000-0005-0000-0000-0000A3830000}"/>
    <cellStyle name="Porcentagem 16 3 2 2 2 2" xfId="33695" xr:uid="{00000000-0005-0000-0000-0000A4830000}"/>
    <cellStyle name="Porcentagem 16 3 3" xfId="33696" xr:uid="{00000000-0005-0000-0000-0000A5830000}"/>
    <cellStyle name="Porcentagem 16 3 4" xfId="33697" xr:uid="{00000000-0005-0000-0000-0000A6830000}"/>
    <cellStyle name="Porcentagem 16 3 4 2" xfId="33698" xr:uid="{00000000-0005-0000-0000-0000A7830000}"/>
    <cellStyle name="Porcentagem 16 3 4 3" xfId="33699" xr:uid="{00000000-0005-0000-0000-0000A8830000}"/>
    <cellStyle name="Porcentagem 16 3 4 3 2" xfId="33700" xr:uid="{00000000-0005-0000-0000-0000A9830000}"/>
    <cellStyle name="Porcentagem 16 3 4 3 3" xfId="33701" xr:uid="{00000000-0005-0000-0000-0000AA830000}"/>
    <cellStyle name="Porcentagem 16 3 4 3 3 2" xfId="33702" xr:uid="{00000000-0005-0000-0000-0000AB830000}"/>
    <cellStyle name="Porcentagem 16 3 4 4" xfId="33703" xr:uid="{00000000-0005-0000-0000-0000AC830000}"/>
    <cellStyle name="Porcentagem 17" xfId="33704" xr:uid="{00000000-0005-0000-0000-0000AD830000}"/>
    <cellStyle name="Porcentagem 17 2" xfId="33705" xr:uid="{00000000-0005-0000-0000-0000AE830000}"/>
    <cellStyle name="Porcentagem 17 3" xfId="33706" xr:uid="{00000000-0005-0000-0000-0000AF830000}"/>
    <cellStyle name="Porcentagem 17 4" xfId="33707" xr:uid="{00000000-0005-0000-0000-0000B0830000}"/>
    <cellStyle name="Porcentagem 18" xfId="33708" xr:uid="{00000000-0005-0000-0000-0000B1830000}"/>
    <cellStyle name="Porcentagem 18 2" xfId="33709" xr:uid="{00000000-0005-0000-0000-0000B2830000}"/>
    <cellStyle name="Porcentagem 18 3" xfId="33710" xr:uid="{00000000-0005-0000-0000-0000B3830000}"/>
    <cellStyle name="Porcentagem 18 4" xfId="33711" xr:uid="{00000000-0005-0000-0000-0000B4830000}"/>
    <cellStyle name="Porcentagem 19" xfId="33712" xr:uid="{00000000-0005-0000-0000-0000B5830000}"/>
    <cellStyle name="Porcentagem 19 2" xfId="33713" xr:uid="{00000000-0005-0000-0000-0000B6830000}"/>
    <cellStyle name="Porcentagem 19 2 2" xfId="33714" xr:uid="{00000000-0005-0000-0000-0000B7830000}"/>
    <cellStyle name="Porcentagem 19 2 2 2" xfId="33715" xr:uid="{00000000-0005-0000-0000-0000B8830000}"/>
    <cellStyle name="Porcentagem 19 2 2 2 2" xfId="33716" xr:uid="{00000000-0005-0000-0000-0000B9830000}"/>
    <cellStyle name="Porcentagem 19 3" xfId="33717" xr:uid="{00000000-0005-0000-0000-0000BA830000}"/>
    <cellStyle name="Porcentagem 19 4" xfId="33718" xr:uid="{00000000-0005-0000-0000-0000BB830000}"/>
    <cellStyle name="Porcentagem 19 4 2" xfId="33719" xr:uid="{00000000-0005-0000-0000-0000BC830000}"/>
    <cellStyle name="Porcentagem 19 4 3" xfId="33720" xr:uid="{00000000-0005-0000-0000-0000BD830000}"/>
    <cellStyle name="Porcentagem 19 4 3 2" xfId="33721" xr:uid="{00000000-0005-0000-0000-0000BE830000}"/>
    <cellStyle name="Porcentagem 19 4 3 3" xfId="33722" xr:uid="{00000000-0005-0000-0000-0000BF830000}"/>
    <cellStyle name="Porcentagem 19 4 3 3 2" xfId="33723" xr:uid="{00000000-0005-0000-0000-0000C0830000}"/>
    <cellStyle name="Porcentagem 19 4 4" xfId="33724" xr:uid="{00000000-0005-0000-0000-0000C1830000}"/>
    <cellStyle name="Porcentagem 2" xfId="33725" xr:uid="{00000000-0005-0000-0000-0000C2830000}"/>
    <cellStyle name="Porcentagem 2 10" xfId="33726" xr:uid="{00000000-0005-0000-0000-0000C3830000}"/>
    <cellStyle name="Porcentagem 2 11" xfId="33727" xr:uid="{00000000-0005-0000-0000-0000C4830000}"/>
    <cellStyle name="Porcentagem 2 2" xfId="33728" xr:uid="{00000000-0005-0000-0000-0000C5830000}"/>
    <cellStyle name="Porcentagem 2 2 2" xfId="33729" xr:uid="{00000000-0005-0000-0000-0000C6830000}"/>
    <cellStyle name="Porcentagem 2 2 3" xfId="33730" xr:uid="{00000000-0005-0000-0000-0000C7830000}"/>
    <cellStyle name="Porcentagem 2 3" xfId="33731" xr:uid="{00000000-0005-0000-0000-0000C8830000}"/>
    <cellStyle name="Porcentagem 2 3 2" xfId="33732" xr:uid="{00000000-0005-0000-0000-0000C9830000}"/>
    <cellStyle name="Porcentagem 2 4" xfId="33733" xr:uid="{00000000-0005-0000-0000-0000CA830000}"/>
    <cellStyle name="Porcentagem 2 5" xfId="33734" xr:uid="{00000000-0005-0000-0000-0000CB830000}"/>
    <cellStyle name="Porcentagem 2 6" xfId="33735" xr:uid="{00000000-0005-0000-0000-0000CC830000}"/>
    <cellStyle name="Porcentagem 2 7" xfId="33736" xr:uid="{00000000-0005-0000-0000-0000CD830000}"/>
    <cellStyle name="Porcentagem 2 8" xfId="33737" xr:uid="{00000000-0005-0000-0000-0000CE830000}"/>
    <cellStyle name="Porcentagem 2 8 2" xfId="33738" xr:uid="{00000000-0005-0000-0000-0000CF830000}"/>
    <cellStyle name="Porcentagem 2 9" xfId="33739" xr:uid="{00000000-0005-0000-0000-0000D0830000}"/>
    <cellStyle name="Porcentagem 20" xfId="33740" xr:uid="{00000000-0005-0000-0000-0000D1830000}"/>
    <cellStyle name="Porcentagem 20 10" xfId="33741" xr:uid="{00000000-0005-0000-0000-0000D2830000}"/>
    <cellStyle name="Porcentagem 20 10 2" xfId="33742" xr:uid="{00000000-0005-0000-0000-0000D3830000}"/>
    <cellStyle name="Porcentagem 20 10 3" xfId="33743" xr:uid="{00000000-0005-0000-0000-0000D4830000}"/>
    <cellStyle name="Porcentagem 20 10 3 2" xfId="33744" xr:uid="{00000000-0005-0000-0000-0000D5830000}"/>
    <cellStyle name="Porcentagem 20 2" xfId="33745" xr:uid="{00000000-0005-0000-0000-0000D6830000}"/>
    <cellStyle name="Porcentagem 20 3" xfId="33746" xr:uid="{00000000-0005-0000-0000-0000D7830000}"/>
    <cellStyle name="Porcentagem 20 4" xfId="33747" xr:uid="{00000000-0005-0000-0000-0000D8830000}"/>
    <cellStyle name="Porcentagem 20 5" xfId="33748" xr:uid="{00000000-0005-0000-0000-0000D9830000}"/>
    <cellStyle name="Porcentagem 20 6" xfId="33749" xr:uid="{00000000-0005-0000-0000-0000DA830000}"/>
    <cellStyle name="Porcentagem 20 7" xfId="33750" xr:uid="{00000000-0005-0000-0000-0000DB830000}"/>
    <cellStyle name="Porcentagem 20 8" xfId="33751" xr:uid="{00000000-0005-0000-0000-0000DC830000}"/>
    <cellStyle name="Porcentagem 20 9" xfId="33752" xr:uid="{00000000-0005-0000-0000-0000DD830000}"/>
    <cellStyle name="Porcentagem 3" xfId="33753" xr:uid="{00000000-0005-0000-0000-0000DE830000}"/>
    <cellStyle name="Porcentagem 3 10" xfId="33754" xr:uid="{00000000-0005-0000-0000-0000DF830000}"/>
    <cellStyle name="Porcentagem 3 10 2" xfId="33755" xr:uid="{00000000-0005-0000-0000-0000E0830000}"/>
    <cellStyle name="Porcentagem 3 11" xfId="33756" xr:uid="{00000000-0005-0000-0000-0000E1830000}"/>
    <cellStyle name="Porcentagem 3 11 2" xfId="33757" xr:uid="{00000000-0005-0000-0000-0000E2830000}"/>
    <cellStyle name="Porcentagem 3 12" xfId="33758" xr:uid="{00000000-0005-0000-0000-0000E3830000}"/>
    <cellStyle name="Porcentagem 3 12 2" xfId="33759" xr:uid="{00000000-0005-0000-0000-0000E4830000}"/>
    <cellStyle name="Porcentagem 3 13" xfId="33760" xr:uid="{00000000-0005-0000-0000-0000E5830000}"/>
    <cellStyle name="Porcentagem 3 14" xfId="33761" xr:uid="{00000000-0005-0000-0000-0000E6830000}"/>
    <cellStyle name="Porcentagem 3 2" xfId="33762" xr:uid="{00000000-0005-0000-0000-0000E7830000}"/>
    <cellStyle name="Porcentagem 3 2 2" xfId="33763" xr:uid="{00000000-0005-0000-0000-0000E8830000}"/>
    <cellStyle name="Porcentagem 3 2 3" xfId="33764" xr:uid="{00000000-0005-0000-0000-0000E9830000}"/>
    <cellStyle name="Porcentagem 3 3" xfId="33765" xr:uid="{00000000-0005-0000-0000-0000EA830000}"/>
    <cellStyle name="Porcentagem 3 3 2" xfId="33766" xr:uid="{00000000-0005-0000-0000-0000EB830000}"/>
    <cellStyle name="Porcentagem 3 4" xfId="33767" xr:uid="{00000000-0005-0000-0000-0000EC830000}"/>
    <cellStyle name="Porcentagem 3 4 2" xfId="33768" xr:uid="{00000000-0005-0000-0000-0000ED830000}"/>
    <cellStyle name="Porcentagem 3 5" xfId="33769" xr:uid="{00000000-0005-0000-0000-0000EE830000}"/>
    <cellStyle name="Porcentagem 3 5 2" xfId="33770" xr:uid="{00000000-0005-0000-0000-0000EF830000}"/>
    <cellStyle name="Porcentagem 3 6" xfId="33771" xr:uid="{00000000-0005-0000-0000-0000F0830000}"/>
    <cellStyle name="Porcentagem 3 6 2" xfId="33772" xr:uid="{00000000-0005-0000-0000-0000F1830000}"/>
    <cellStyle name="Porcentagem 3 7" xfId="33773" xr:uid="{00000000-0005-0000-0000-0000F2830000}"/>
    <cellStyle name="Porcentagem 3 7 2" xfId="33774" xr:uid="{00000000-0005-0000-0000-0000F3830000}"/>
    <cellStyle name="Porcentagem 3 8" xfId="33775" xr:uid="{00000000-0005-0000-0000-0000F4830000}"/>
    <cellStyle name="Porcentagem 3 8 2" xfId="33776" xr:uid="{00000000-0005-0000-0000-0000F5830000}"/>
    <cellStyle name="Porcentagem 3 9" xfId="33777" xr:uid="{00000000-0005-0000-0000-0000F6830000}"/>
    <cellStyle name="Porcentagem 3 9 2" xfId="33778" xr:uid="{00000000-0005-0000-0000-0000F7830000}"/>
    <cellStyle name="Porcentagem 4" xfId="33779" xr:uid="{00000000-0005-0000-0000-0000F8830000}"/>
    <cellStyle name="Porcentagem 4 10" xfId="33780" xr:uid="{00000000-0005-0000-0000-0000F9830000}"/>
    <cellStyle name="Porcentagem 4 10 2" xfId="33781" xr:uid="{00000000-0005-0000-0000-0000FA830000}"/>
    <cellStyle name="Porcentagem 4 11" xfId="33782" xr:uid="{00000000-0005-0000-0000-0000FB830000}"/>
    <cellStyle name="Porcentagem 4 12" xfId="33783" xr:uid="{00000000-0005-0000-0000-0000FC830000}"/>
    <cellStyle name="Porcentagem 4 2" xfId="33784" xr:uid="{00000000-0005-0000-0000-0000FD830000}"/>
    <cellStyle name="Porcentagem 4 2 2" xfId="33785" xr:uid="{00000000-0005-0000-0000-0000FE830000}"/>
    <cellStyle name="Porcentagem 4 3" xfId="33786" xr:uid="{00000000-0005-0000-0000-0000FF830000}"/>
    <cellStyle name="Porcentagem 4 3 2" xfId="33787" xr:uid="{00000000-0005-0000-0000-000000840000}"/>
    <cellStyle name="Porcentagem 4 4" xfId="33788" xr:uid="{00000000-0005-0000-0000-000001840000}"/>
    <cellStyle name="Porcentagem 4 4 2" xfId="33789" xr:uid="{00000000-0005-0000-0000-000002840000}"/>
    <cellStyle name="Porcentagem 4 5" xfId="33790" xr:uid="{00000000-0005-0000-0000-000003840000}"/>
    <cellStyle name="Porcentagem 4 5 2" xfId="33791" xr:uid="{00000000-0005-0000-0000-000004840000}"/>
    <cellStyle name="Porcentagem 4 6" xfId="33792" xr:uid="{00000000-0005-0000-0000-000005840000}"/>
    <cellStyle name="Porcentagem 4 6 2" xfId="33793" xr:uid="{00000000-0005-0000-0000-000006840000}"/>
    <cellStyle name="Porcentagem 4 7" xfId="33794" xr:uid="{00000000-0005-0000-0000-000007840000}"/>
    <cellStyle name="Porcentagem 4 7 2" xfId="33795" xr:uid="{00000000-0005-0000-0000-000008840000}"/>
    <cellStyle name="Porcentagem 4 8" xfId="33796" xr:uid="{00000000-0005-0000-0000-000009840000}"/>
    <cellStyle name="Porcentagem 4 8 2" xfId="33797" xr:uid="{00000000-0005-0000-0000-00000A840000}"/>
    <cellStyle name="Porcentagem 4 9" xfId="33798" xr:uid="{00000000-0005-0000-0000-00000B840000}"/>
    <cellStyle name="Porcentagem 4 9 2" xfId="33799" xr:uid="{00000000-0005-0000-0000-00000C840000}"/>
    <cellStyle name="Porcentagem 5" xfId="33800" xr:uid="{00000000-0005-0000-0000-00000D840000}"/>
    <cellStyle name="Porcentagem 5 10" xfId="33801" xr:uid="{00000000-0005-0000-0000-00000E840000}"/>
    <cellStyle name="Porcentagem 5 10 2" xfId="33802" xr:uid="{00000000-0005-0000-0000-00000F840000}"/>
    <cellStyle name="Porcentagem 5 11" xfId="33803" xr:uid="{00000000-0005-0000-0000-000010840000}"/>
    <cellStyle name="Porcentagem 5 11 2" xfId="33804" xr:uid="{00000000-0005-0000-0000-000011840000}"/>
    <cellStyle name="Porcentagem 5 12" xfId="33805" xr:uid="{00000000-0005-0000-0000-000012840000}"/>
    <cellStyle name="Porcentagem 5 2" xfId="33806" xr:uid="{00000000-0005-0000-0000-000013840000}"/>
    <cellStyle name="Porcentagem 5 2 2" xfId="33807" xr:uid="{00000000-0005-0000-0000-000014840000}"/>
    <cellStyle name="Porcentagem 5 3" xfId="33808" xr:uid="{00000000-0005-0000-0000-000015840000}"/>
    <cellStyle name="Porcentagem 5 3 2" xfId="33809" xr:uid="{00000000-0005-0000-0000-000016840000}"/>
    <cellStyle name="Porcentagem 5 4" xfId="33810" xr:uid="{00000000-0005-0000-0000-000017840000}"/>
    <cellStyle name="Porcentagem 5 4 2" xfId="33811" xr:uid="{00000000-0005-0000-0000-000018840000}"/>
    <cellStyle name="Porcentagem 5 5" xfId="33812" xr:uid="{00000000-0005-0000-0000-000019840000}"/>
    <cellStyle name="Porcentagem 5 5 2" xfId="33813" xr:uid="{00000000-0005-0000-0000-00001A840000}"/>
    <cellStyle name="Porcentagem 5 6" xfId="33814" xr:uid="{00000000-0005-0000-0000-00001B840000}"/>
    <cellStyle name="Porcentagem 5 6 2" xfId="33815" xr:uid="{00000000-0005-0000-0000-00001C840000}"/>
    <cellStyle name="Porcentagem 5 7" xfId="33816" xr:uid="{00000000-0005-0000-0000-00001D840000}"/>
    <cellStyle name="Porcentagem 5 7 2" xfId="33817" xr:uid="{00000000-0005-0000-0000-00001E840000}"/>
    <cellStyle name="Porcentagem 5 8" xfId="33818" xr:uid="{00000000-0005-0000-0000-00001F840000}"/>
    <cellStyle name="Porcentagem 5 8 2" xfId="33819" xr:uid="{00000000-0005-0000-0000-000020840000}"/>
    <cellStyle name="Porcentagem 5 9" xfId="33820" xr:uid="{00000000-0005-0000-0000-000021840000}"/>
    <cellStyle name="Porcentagem 5 9 2" xfId="33821" xr:uid="{00000000-0005-0000-0000-000022840000}"/>
    <cellStyle name="Porcentagem 6" xfId="33822" xr:uid="{00000000-0005-0000-0000-000023840000}"/>
    <cellStyle name="Porcentagem 6 2" xfId="33823" xr:uid="{00000000-0005-0000-0000-000024840000}"/>
    <cellStyle name="Porcentagem 7" xfId="33824" xr:uid="{00000000-0005-0000-0000-000025840000}"/>
    <cellStyle name="Porcentagem 7 2" xfId="33825" xr:uid="{00000000-0005-0000-0000-000026840000}"/>
    <cellStyle name="Porcentagem 8" xfId="33826" xr:uid="{00000000-0005-0000-0000-000027840000}"/>
    <cellStyle name="Porcentagem 8 2" xfId="33827" xr:uid="{00000000-0005-0000-0000-000028840000}"/>
    <cellStyle name="Porcentagem 9" xfId="33828" xr:uid="{00000000-0005-0000-0000-000029840000}"/>
    <cellStyle name="Porcentagem 9 2" xfId="33829" xr:uid="{00000000-0005-0000-0000-00002A840000}"/>
    <cellStyle name="Porcentagem 9 2 2" xfId="33830" xr:uid="{00000000-0005-0000-0000-00002B840000}"/>
    <cellStyle name="Porcentagem 9 3" xfId="33831" xr:uid="{00000000-0005-0000-0000-00002C840000}"/>
    <cellStyle name="Porcentagem 9 4" xfId="33832" xr:uid="{00000000-0005-0000-0000-00002D840000}"/>
    <cellStyle name="Result2" xfId="33833" xr:uid="{00000000-0005-0000-0000-00002E840000}"/>
    <cellStyle name="Saída 2" xfId="33834" xr:uid="{00000000-0005-0000-0000-00002F840000}"/>
    <cellStyle name="Saída 2 2" xfId="33835" xr:uid="{00000000-0005-0000-0000-000030840000}"/>
    <cellStyle name="Saída 2 2 2" xfId="33836" xr:uid="{00000000-0005-0000-0000-000031840000}"/>
    <cellStyle name="Saída 2 2 2 10" xfId="33837" xr:uid="{00000000-0005-0000-0000-000032840000}"/>
    <cellStyle name="Saída 2 2 2 10 2" xfId="33838" xr:uid="{00000000-0005-0000-0000-000033840000}"/>
    <cellStyle name="Saída 2 2 2 10 2 2" xfId="33839" xr:uid="{00000000-0005-0000-0000-000034840000}"/>
    <cellStyle name="Saída 2 2 2 10 3" xfId="33840" xr:uid="{00000000-0005-0000-0000-000035840000}"/>
    <cellStyle name="Saída 2 2 2 10 3 2" xfId="33841" xr:uid="{00000000-0005-0000-0000-000036840000}"/>
    <cellStyle name="Saída 2 2 2 10 4" xfId="33842" xr:uid="{00000000-0005-0000-0000-000037840000}"/>
    <cellStyle name="Saída 2 2 2 10 4 2" xfId="33843" xr:uid="{00000000-0005-0000-0000-000038840000}"/>
    <cellStyle name="Saída 2 2 2 10 5" xfId="33844" xr:uid="{00000000-0005-0000-0000-000039840000}"/>
    <cellStyle name="Saída 2 2 2 11" xfId="33845" xr:uid="{00000000-0005-0000-0000-00003A840000}"/>
    <cellStyle name="Saída 2 2 2 11 2" xfId="33846" xr:uid="{00000000-0005-0000-0000-00003B840000}"/>
    <cellStyle name="Saída 2 2 2 11 2 2" xfId="33847" xr:uid="{00000000-0005-0000-0000-00003C840000}"/>
    <cellStyle name="Saída 2 2 2 11 3" xfId="33848" xr:uid="{00000000-0005-0000-0000-00003D840000}"/>
    <cellStyle name="Saída 2 2 2 11 3 2" xfId="33849" xr:uid="{00000000-0005-0000-0000-00003E840000}"/>
    <cellStyle name="Saída 2 2 2 11 4" xfId="33850" xr:uid="{00000000-0005-0000-0000-00003F840000}"/>
    <cellStyle name="Saída 2 2 2 11 4 2" xfId="33851" xr:uid="{00000000-0005-0000-0000-000040840000}"/>
    <cellStyle name="Saída 2 2 2 11 5" xfId="33852" xr:uid="{00000000-0005-0000-0000-000041840000}"/>
    <cellStyle name="Saída 2 2 2 12" xfId="33853" xr:uid="{00000000-0005-0000-0000-000042840000}"/>
    <cellStyle name="Saída 2 2 2 12 2" xfId="33854" xr:uid="{00000000-0005-0000-0000-000043840000}"/>
    <cellStyle name="Saída 2 2 2 12 2 2" xfId="33855" xr:uid="{00000000-0005-0000-0000-000044840000}"/>
    <cellStyle name="Saída 2 2 2 12 3" xfId="33856" xr:uid="{00000000-0005-0000-0000-000045840000}"/>
    <cellStyle name="Saída 2 2 2 12 3 2" xfId="33857" xr:uid="{00000000-0005-0000-0000-000046840000}"/>
    <cellStyle name="Saída 2 2 2 12 4" xfId="33858" xr:uid="{00000000-0005-0000-0000-000047840000}"/>
    <cellStyle name="Saída 2 2 2 13" xfId="33859" xr:uid="{00000000-0005-0000-0000-000048840000}"/>
    <cellStyle name="Saída 2 2 2 13 2" xfId="33860" xr:uid="{00000000-0005-0000-0000-000049840000}"/>
    <cellStyle name="Saída 2 2 2 14" xfId="33861" xr:uid="{00000000-0005-0000-0000-00004A840000}"/>
    <cellStyle name="Saída 2 2 2 14 2" xfId="33862" xr:uid="{00000000-0005-0000-0000-00004B840000}"/>
    <cellStyle name="Saída 2 2 2 15" xfId="33863" xr:uid="{00000000-0005-0000-0000-00004C840000}"/>
    <cellStyle name="Saída 2 2 2 2" xfId="33864" xr:uid="{00000000-0005-0000-0000-00004D840000}"/>
    <cellStyle name="Saída 2 2 2 2 10" xfId="33865" xr:uid="{00000000-0005-0000-0000-00004E840000}"/>
    <cellStyle name="Saída 2 2 2 2 10 2" xfId="33866" xr:uid="{00000000-0005-0000-0000-00004F840000}"/>
    <cellStyle name="Saída 2 2 2 2 10 2 2" xfId="33867" xr:uid="{00000000-0005-0000-0000-000050840000}"/>
    <cellStyle name="Saída 2 2 2 2 10 3" xfId="33868" xr:uid="{00000000-0005-0000-0000-000051840000}"/>
    <cellStyle name="Saída 2 2 2 2 10 3 2" xfId="33869" xr:uid="{00000000-0005-0000-0000-000052840000}"/>
    <cellStyle name="Saída 2 2 2 2 10 4" xfId="33870" xr:uid="{00000000-0005-0000-0000-000053840000}"/>
    <cellStyle name="Saída 2 2 2 2 10 4 2" xfId="33871" xr:uid="{00000000-0005-0000-0000-000054840000}"/>
    <cellStyle name="Saída 2 2 2 2 10 5" xfId="33872" xr:uid="{00000000-0005-0000-0000-000055840000}"/>
    <cellStyle name="Saída 2 2 2 2 11" xfId="33873" xr:uid="{00000000-0005-0000-0000-000056840000}"/>
    <cellStyle name="Saída 2 2 2 2 11 2" xfId="33874" xr:uid="{00000000-0005-0000-0000-000057840000}"/>
    <cellStyle name="Saída 2 2 2 2 11 2 2" xfId="33875" xr:uid="{00000000-0005-0000-0000-000058840000}"/>
    <cellStyle name="Saída 2 2 2 2 11 3" xfId="33876" xr:uid="{00000000-0005-0000-0000-000059840000}"/>
    <cellStyle name="Saída 2 2 2 2 11 3 2" xfId="33877" xr:uid="{00000000-0005-0000-0000-00005A840000}"/>
    <cellStyle name="Saída 2 2 2 2 11 4" xfId="33878" xr:uid="{00000000-0005-0000-0000-00005B840000}"/>
    <cellStyle name="Saída 2 2 2 2 12" xfId="33879" xr:uid="{00000000-0005-0000-0000-00005C840000}"/>
    <cellStyle name="Saída 2 2 2 2 12 2" xfId="33880" xr:uid="{00000000-0005-0000-0000-00005D840000}"/>
    <cellStyle name="Saída 2 2 2 2 13" xfId="33881" xr:uid="{00000000-0005-0000-0000-00005E840000}"/>
    <cellStyle name="Saída 2 2 2 2 13 2" xfId="33882" xr:uid="{00000000-0005-0000-0000-00005F840000}"/>
    <cellStyle name="Saída 2 2 2 2 14" xfId="33883" xr:uid="{00000000-0005-0000-0000-000060840000}"/>
    <cellStyle name="Saída 2 2 2 2 14 2" xfId="33884" xr:uid="{00000000-0005-0000-0000-000061840000}"/>
    <cellStyle name="Saída 2 2 2 2 15" xfId="33885" xr:uid="{00000000-0005-0000-0000-000062840000}"/>
    <cellStyle name="Saída 2 2 2 2 2" xfId="33886" xr:uid="{00000000-0005-0000-0000-000063840000}"/>
    <cellStyle name="Saída 2 2 2 2 2 10" xfId="33887" xr:uid="{00000000-0005-0000-0000-000064840000}"/>
    <cellStyle name="Saída 2 2 2 2 2 10 2" xfId="33888" xr:uid="{00000000-0005-0000-0000-000065840000}"/>
    <cellStyle name="Saída 2 2 2 2 2 10 2 2" xfId="33889" xr:uid="{00000000-0005-0000-0000-000066840000}"/>
    <cellStyle name="Saída 2 2 2 2 2 10 3" xfId="33890" xr:uid="{00000000-0005-0000-0000-000067840000}"/>
    <cellStyle name="Saída 2 2 2 2 2 10 3 2" xfId="33891" xr:uid="{00000000-0005-0000-0000-000068840000}"/>
    <cellStyle name="Saída 2 2 2 2 2 10 4" xfId="33892" xr:uid="{00000000-0005-0000-0000-000069840000}"/>
    <cellStyle name="Saída 2 2 2 2 2 11" xfId="33893" xr:uid="{00000000-0005-0000-0000-00006A840000}"/>
    <cellStyle name="Saída 2 2 2 2 2 11 2" xfId="33894" xr:uid="{00000000-0005-0000-0000-00006B840000}"/>
    <cellStyle name="Saída 2 2 2 2 2 12" xfId="33895" xr:uid="{00000000-0005-0000-0000-00006C840000}"/>
    <cellStyle name="Saída 2 2 2 2 2 12 2" xfId="33896" xr:uid="{00000000-0005-0000-0000-00006D840000}"/>
    <cellStyle name="Saída 2 2 2 2 2 13" xfId="33897" xr:uid="{00000000-0005-0000-0000-00006E840000}"/>
    <cellStyle name="Saída 2 2 2 2 2 2" xfId="33898" xr:uid="{00000000-0005-0000-0000-00006F840000}"/>
    <cellStyle name="Saída 2 2 2 2 2 2 10" xfId="33899" xr:uid="{00000000-0005-0000-0000-000070840000}"/>
    <cellStyle name="Saída 2 2 2 2 2 2 10 2" xfId="33900" xr:uid="{00000000-0005-0000-0000-000071840000}"/>
    <cellStyle name="Saída 2 2 2 2 2 2 11" xfId="33901" xr:uid="{00000000-0005-0000-0000-000072840000}"/>
    <cellStyle name="Saída 2 2 2 2 2 2 11 2" xfId="33902" xr:uid="{00000000-0005-0000-0000-000073840000}"/>
    <cellStyle name="Saída 2 2 2 2 2 2 12" xfId="33903" xr:uid="{00000000-0005-0000-0000-000074840000}"/>
    <cellStyle name="Saída 2 2 2 2 2 2 12 2" xfId="33904" xr:uid="{00000000-0005-0000-0000-000075840000}"/>
    <cellStyle name="Saída 2 2 2 2 2 2 13" xfId="33905" xr:uid="{00000000-0005-0000-0000-000076840000}"/>
    <cellStyle name="Saída 2 2 2 2 2 2 2" xfId="33906" xr:uid="{00000000-0005-0000-0000-000077840000}"/>
    <cellStyle name="Saída 2 2 2 2 2 2 2 2" xfId="33907" xr:uid="{00000000-0005-0000-0000-000078840000}"/>
    <cellStyle name="Saída 2 2 2 2 2 2 2 2 2" xfId="33908" xr:uid="{00000000-0005-0000-0000-000079840000}"/>
    <cellStyle name="Saída 2 2 2 2 2 2 2 2 2 2" xfId="33909" xr:uid="{00000000-0005-0000-0000-00007A840000}"/>
    <cellStyle name="Saída 2 2 2 2 2 2 2 2 3" xfId="33910" xr:uid="{00000000-0005-0000-0000-00007B840000}"/>
    <cellStyle name="Saída 2 2 2 2 2 2 2 2 3 2" xfId="33911" xr:uid="{00000000-0005-0000-0000-00007C840000}"/>
    <cellStyle name="Saída 2 2 2 2 2 2 2 2 4" xfId="33912" xr:uid="{00000000-0005-0000-0000-00007D840000}"/>
    <cellStyle name="Saída 2 2 2 2 2 2 2 2 4 2" xfId="33913" xr:uid="{00000000-0005-0000-0000-00007E840000}"/>
    <cellStyle name="Saída 2 2 2 2 2 2 2 2 5" xfId="33914" xr:uid="{00000000-0005-0000-0000-00007F840000}"/>
    <cellStyle name="Saída 2 2 2 2 2 2 2 3" xfId="33915" xr:uid="{00000000-0005-0000-0000-000080840000}"/>
    <cellStyle name="Saída 2 2 2 2 2 2 2 3 2" xfId="33916" xr:uid="{00000000-0005-0000-0000-000081840000}"/>
    <cellStyle name="Saída 2 2 2 2 2 2 2 3 2 2" xfId="33917" xr:uid="{00000000-0005-0000-0000-000082840000}"/>
    <cellStyle name="Saída 2 2 2 2 2 2 2 3 3" xfId="33918" xr:uid="{00000000-0005-0000-0000-000083840000}"/>
    <cellStyle name="Saída 2 2 2 2 2 2 2 3 3 2" xfId="33919" xr:uid="{00000000-0005-0000-0000-000084840000}"/>
    <cellStyle name="Saída 2 2 2 2 2 2 2 3 4" xfId="33920" xr:uid="{00000000-0005-0000-0000-000085840000}"/>
    <cellStyle name="Saída 2 2 2 2 2 2 2 4" xfId="33921" xr:uid="{00000000-0005-0000-0000-000086840000}"/>
    <cellStyle name="Saída 2 2 2 2 2 2 2 4 2" xfId="33922" xr:uid="{00000000-0005-0000-0000-000087840000}"/>
    <cellStyle name="Saída 2 2 2 2 2 2 2 5" xfId="33923" xr:uid="{00000000-0005-0000-0000-000088840000}"/>
    <cellStyle name="Saída 2 2 2 2 2 2 2 5 2" xfId="33924" xr:uid="{00000000-0005-0000-0000-000089840000}"/>
    <cellStyle name="Saída 2 2 2 2 2 2 2 6" xfId="33925" xr:uid="{00000000-0005-0000-0000-00008A840000}"/>
    <cellStyle name="Saída 2 2 2 2 2 2 2 6 2" xfId="33926" xr:uid="{00000000-0005-0000-0000-00008B840000}"/>
    <cellStyle name="Saída 2 2 2 2 2 2 2 7" xfId="33927" xr:uid="{00000000-0005-0000-0000-00008C840000}"/>
    <cellStyle name="Saída 2 2 2 2 2 2 3" xfId="33928" xr:uid="{00000000-0005-0000-0000-00008D840000}"/>
    <cellStyle name="Saída 2 2 2 2 2 2 3 2" xfId="33929" xr:uid="{00000000-0005-0000-0000-00008E840000}"/>
    <cellStyle name="Saída 2 2 2 2 2 2 3 2 2" xfId="33930" xr:uid="{00000000-0005-0000-0000-00008F840000}"/>
    <cellStyle name="Saída 2 2 2 2 2 2 3 2 2 2" xfId="33931" xr:uid="{00000000-0005-0000-0000-000090840000}"/>
    <cellStyle name="Saída 2 2 2 2 2 2 3 2 3" xfId="33932" xr:uid="{00000000-0005-0000-0000-000091840000}"/>
    <cellStyle name="Saída 2 2 2 2 2 2 3 2 3 2" xfId="33933" xr:uid="{00000000-0005-0000-0000-000092840000}"/>
    <cellStyle name="Saída 2 2 2 2 2 2 3 2 4" xfId="33934" xr:uid="{00000000-0005-0000-0000-000093840000}"/>
    <cellStyle name="Saída 2 2 2 2 2 2 3 2 4 2" xfId="33935" xr:uid="{00000000-0005-0000-0000-000094840000}"/>
    <cellStyle name="Saída 2 2 2 2 2 2 3 2 5" xfId="33936" xr:uid="{00000000-0005-0000-0000-000095840000}"/>
    <cellStyle name="Saída 2 2 2 2 2 2 3 3" xfId="33937" xr:uid="{00000000-0005-0000-0000-000096840000}"/>
    <cellStyle name="Saída 2 2 2 2 2 2 3 3 2" xfId="33938" xr:uid="{00000000-0005-0000-0000-000097840000}"/>
    <cellStyle name="Saída 2 2 2 2 2 2 3 3 2 2" xfId="33939" xr:uid="{00000000-0005-0000-0000-000098840000}"/>
    <cellStyle name="Saída 2 2 2 2 2 2 3 3 3" xfId="33940" xr:uid="{00000000-0005-0000-0000-000099840000}"/>
    <cellStyle name="Saída 2 2 2 2 2 2 3 3 3 2" xfId="33941" xr:uid="{00000000-0005-0000-0000-00009A840000}"/>
    <cellStyle name="Saída 2 2 2 2 2 2 3 3 4" xfId="33942" xr:uid="{00000000-0005-0000-0000-00009B840000}"/>
    <cellStyle name="Saída 2 2 2 2 2 2 3 4" xfId="33943" xr:uid="{00000000-0005-0000-0000-00009C840000}"/>
    <cellStyle name="Saída 2 2 2 2 2 2 3 4 2" xfId="33944" xr:uid="{00000000-0005-0000-0000-00009D840000}"/>
    <cellStyle name="Saída 2 2 2 2 2 2 3 5" xfId="33945" xr:uid="{00000000-0005-0000-0000-00009E840000}"/>
    <cellStyle name="Saída 2 2 2 2 2 2 3 5 2" xfId="33946" xr:uid="{00000000-0005-0000-0000-00009F840000}"/>
    <cellStyle name="Saída 2 2 2 2 2 2 3 6" xfId="33947" xr:uid="{00000000-0005-0000-0000-0000A0840000}"/>
    <cellStyle name="Saída 2 2 2 2 2 2 3 6 2" xfId="33948" xr:uid="{00000000-0005-0000-0000-0000A1840000}"/>
    <cellStyle name="Saída 2 2 2 2 2 2 3 7" xfId="33949" xr:uid="{00000000-0005-0000-0000-0000A2840000}"/>
    <cellStyle name="Saída 2 2 2 2 2 2 4" xfId="33950" xr:uid="{00000000-0005-0000-0000-0000A3840000}"/>
    <cellStyle name="Saída 2 2 2 2 2 2 4 2" xfId="33951" xr:uid="{00000000-0005-0000-0000-0000A4840000}"/>
    <cellStyle name="Saída 2 2 2 2 2 2 4 2 2" xfId="33952" xr:uid="{00000000-0005-0000-0000-0000A5840000}"/>
    <cellStyle name="Saída 2 2 2 2 2 2 4 2 2 2" xfId="33953" xr:uid="{00000000-0005-0000-0000-0000A6840000}"/>
    <cellStyle name="Saída 2 2 2 2 2 2 4 2 3" xfId="33954" xr:uid="{00000000-0005-0000-0000-0000A7840000}"/>
    <cellStyle name="Saída 2 2 2 2 2 2 4 2 3 2" xfId="33955" xr:uid="{00000000-0005-0000-0000-0000A8840000}"/>
    <cellStyle name="Saída 2 2 2 2 2 2 4 2 4" xfId="33956" xr:uid="{00000000-0005-0000-0000-0000A9840000}"/>
    <cellStyle name="Saída 2 2 2 2 2 2 4 2 4 2" xfId="33957" xr:uid="{00000000-0005-0000-0000-0000AA840000}"/>
    <cellStyle name="Saída 2 2 2 2 2 2 4 2 5" xfId="33958" xr:uid="{00000000-0005-0000-0000-0000AB840000}"/>
    <cellStyle name="Saída 2 2 2 2 2 2 4 3" xfId="33959" xr:uid="{00000000-0005-0000-0000-0000AC840000}"/>
    <cellStyle name="Saída 2 2 2 2 2 2 4 3 2" xfId="33960" xr:uid="{00000000-0005-0000-0000-0000AD840000}"/>
    <cellStyle name="Saída 2 2 2 2 2 2 4 3 2 2" xfId="33961" xr:uid="{00000000-0005-0000-0000-0000AE840000}"/>
    <cellStyle name="Saída 2 2 2 2 2 2 4 3 3" xfId="33962" xr:uid="{00000000-0005-0000-0000-0000AF840000}"/>
    <cellStyle name="Saída 2 2 2 2 2 2 4 3 3 2" xfId="33963" xr:uid="{00000000-0005-0000-0000-0000B0840000}"/>
    <cellStyle name="Saída 2 2 2 2 2 2 4 3 4" xfId="33964" xr:uid="{00000000-0005-0000-0000-0000B1840000}"/>
    <cellStyle name="Saída 2 2 2 2 2 2 4 4" xfId="33965" xr:uid="{00000000-0005-0000-0000-0000B2840000}"/>
    <cellStyle name="Saída 2 2 2 2 2 2 4 4 2" xfId="33966" xr:uid="{00000000-0005-0000-0000-0000B3840000}"/>
    <cellStyle name="Saída 2 2 2 2 2 2 4 5" xfId="33967" xr:uid="{00000000-0005-0000-0000-0000B4840000}"/>
    <cellStyle name="Saída 2 2 2 2 2 2 4 5 2" xfId="33968" xr:uid="{00000000-0005-0000-0000-0000B5840000}"/>
    <cellStyle name="Saída 2 2 2 2 2 2 4 6" xfId="33969" xr:uid="{00000000-0005-0000-0000-0000B6840000}"/>
    <cellStyle name="Saída 2 2 2 2 2 2 4 6 2" xfId="33970" xr:uid="{00000000-0005-0000-0000-0000B7840000}"/>
    <cellStyle name="Saída 2 2 2 2 2 2 4 7" xfId="33971" xr:uid="{00000000-0005-0000-0000-0000B8840000}"/>
    <cellStyle name="Saída 2 2 2 2 2 2 5" xfId="33972" xr:uid="{00000000-0005-0000-0000-0000B9840000}"/>
    <cellStyle name="Saída 2 2 2 2 2 2 5 2" xfId="33973" xr:uid="{00000000-0005-0000-0000-0000BA840000}"/>
    <cellStyle name="Saída 2 2 2 2 2 2 5 2 2" xfId="33974" xr:uid="{00000000-0005-0000-0000-0000BB840000}"/>
    <cellStyle name="Saída 2 2 2 2 2 2 5 2 2 2" xfId="33975" xr:uid="{00000000-0005-0000-0000-0000BC840000}"/>
    <cellStyle name="Saída 2 2 2 2 2 2 5 2 3" xfId="33976" xr:uid="{00000000-0005-0000-0000-0000BD840000}"/>
    <cellStyle name="Saída 2 2 2 2 2 2 5 2 3 2" xfId="33977" xr:uid="{00000000-0005-0000-0000-0000BE840000}"/>
    <cellStyle name="Saída 2 2 2 2 2 2 5 2 4" xfId="33978" xr:uid="{00000000-0005-0000-0000-0000BF840000}"/>
    <cellStyle name="Saída 2 2 2 2 2 2 5 2 4 2" xfId="33979" xr:uid="{00000000-0005-0000-0000-0000C0840000}"/>
    <cellStyle name="Saída 2 2 2 2 2 2 5 2 5" xfId="33980" xr:uid="{00000000-0005-0000-0000-0000C1840000}"/>
    <cellStyle name="Saída 2 2 2 2 2 2 5 3" xfId="33981" xr:uid="{00000000-0005-0000-0000-0000C2840000}"/>
    <cellStyle name="Saída 2 2 2 2 2 2 5 3 2" xfId="33982" xr:uid="{00000000-0005-0000-0000-0000C3840000}"/>
    <cellStyle name="Saída 2 2 2 2 2 2 5 3 2 2" xfId="33983" xr:uid="{00000000-0005-0000-0000-0000C4840000}"/>
    <cellStyle name="Saída 2 2 2 2 2 2 5 3 3" xfId="33984" xr:uid="{00000000-0005-0000-0000-0000C5840000}"/>
    <cellStyle name="Saída 2 2 2 2 2 2 5 3 3 2" xfId="33985" xr:uid="{00000000-0005-0000-0000-0000C6840000}"/>
    <cellStyle name="Saída 2 2 2 2 2 2 5 3 4" xfId="33986" xr:uid="{00000000-0005-0000-0000-0000C7840000}"/>
    <cellStyle name="Saída 2 2 2 2 2 2 5 4" xfId="33987" xr:uid="{00000000-0005-0000-0000-0000C8840000}"/>
    <cellStyle name="Saída 2 2 2 2 2 2 5 4 2" xfId="33988" xr:uid="{00000000-0005-0000-0000-0000C9840000}"/>
    <cellStyle name="Saída 2 2 2 2 2 2 5 5" xfId="33989" xr:uid="{00000000-0005-0000-0000-0000CA840000}"/>
    <cellStyle name="Saída 2 2 2 2 2 2 5 5 2" xfId="33990" xr:uid="{00000000-0005-0000-0000-0000CB840000}"/>
    <cellStyle name="Saída 2 2 2 2 2 2 5 6" xfId="33991" xr:uid="{00000000-0005-0000-0000-0000CC840000}"/>
    <cellStyle name="Saída 2 2 2 2 2 2 5 6 2" xfId="33992" xr:uid="{00000000-0005-0000-0000-0000CD840000}"/>
    <cellStyle name="Saída 2 2 2 2 2 2 5 7" xfId="33993" xr:uid="{00000000-0005-0000-0000-0000CE840000}"/>
    <cellStyle name="Saída 2 2 2 2 2 2 6" xfId="33994" xr:uid="{00000000-0005-0000-0000-0000CF840000}"/>
    <cellStyle name="Saída 2 2 2 2 2 2 6 2" xfId="33995" xr:uid="{00000000-0005-0000-0000-0000D0840000}"/>
    <cellStyle name="Saída 2 2 2 2 2 2 6 2 2" xfId="33996" xr:uid="{00000000-0005-0000-0000-0000D1840000}"/>
    <cellStyle name="Saída 2 2 2 2 2 2 6 2 2 2" xfId="33997" xr:uid="{00000000-0005-0000-0000-0000D2840000}"/>
    <cellStyle name="Saída 2 2 2 2 2 2 6 2 3" xfId="33998" xr:uid="{00000000-0005-0000-0000-0000D3840000}"/>
    <cellStyle name="Saída 2 2 2 2 2 2 6 2 3 2" xfId="33999" xr:uid="{00000000-0005-0000-0000-0000D4840000}"/>
    <cellStyle name="Saída 2 2 2 2 2 2 6 2 4" xfId="34000" xr:uid="{00000000-0005-0000-0000-0000D5840000}"/>
    <cellStyle name="Saída 2 2 2 2 2 2 6 2 4 2" xfId="34001" xr:uid="{00000000-0005-0000-0000-0000D6840000}"/>
    <cellStyle name="Saída 2 2 2 2 2 2 6 2 5" xfId="34002" xr:uid="{00000000-0005-0000-0000-0000D7840000}"/>
    <cellStyle name="Saída 2 2 2 2 2 2 6 3" xfId="34003" xr:uid="{00000000-0005-0000-0000-0000D8840000}"/>
    <cellStyle name="Saída 2 2 2 2 2 2 6 3 2" xfId="34004" xr:uid="{00000000-0005-0000-0000-0000D9840000}"/>
    <cellStyle name="Saída 2 2 2 2 2 2 6 4" xfId="34005" xr:uid="{00000000-0005-0000-0000-0000DA840000}"/>
    <cellStyle name="Saída 2 2 2 2 2 2 6 4 2" xfId="34006" xr:uid="{00000000-0005-0000-0000-0000DB840000}"/>
    <cellStyle name="Saída 2 2 2 2 2 2 6 5" xfId="34007" xr:uid="{00000000-0005-0000-0000-0000DC840000}"/>
    <cellStyle name="Saída 2 2 2 2 2 2 6 5 2" xfId="34008" xr:uid="{00000000-0005-0000-0000-0000DD840000}"/>
    <cellStyle name="Saída 2 2 2 2 2 2 6 6" xfId="34009" xr:uid="{00000000-0005-0000-0000-0000DE840000}"/>
    <cellStyle name="Saída 2 2 2 2 2 2 7" xfId="34010" xr:uid="{00000000-0005-0000-0000-0000DF840000}"/>
    <cellStyle name="Saída 2 2 2 2 2 2 7 2" xfId="34011" xr:uid="{00000000-0005-0000-0000-0000E0840000}"/>
    <cellStyle name="Saída 2 2 2 2 2 2 7 2 2" xfId="34012" xr:uid="{00000000-0005-0000-0000-0000E1840000}"/>
    <cellStyle name="Saída 2 2 2 2 2 2 7 3" xfId="34013" xr:uid="{00000000-0005-0000-0000-0000E2840000}"/>
    <cellStyle name="Saída 2 2 2 2 2 2 7 3 2" xfId="34014" xr:uid="{00000000-0005-0000-0000-0000E3840000}"/>
    <cellStyle name="Saída 2 2 2 2 2 2 7 4" xfId="34015" xr:uid="{00000000-0005-0000-0000-0000E4840000}"/>
    <cellStyle name="Saída 2 2 2 2 2 2 7 4 2" xfId="34016" xr:uid="{00000000-0005-0000-0000-0000E5840000}"/>
    <cellStyle name="Saída 2 2 2 2 2 2 7 5" xfId="34017" xr:uid="{00000000-0005-0000-0000-0000E6840000}"/>
    <cellStyle name="Saída 2 2 2 2 2 2 8" xfId="34018" xr:uid="{00000000-0005-0000-0000-0000E7840000}"/>
    <cellStyle name="Saída 2 2 2 2 2 2 8 2" xfId="34019" xr:uid="{00000000-0005-0000-0000-0000E8840000}"/>
    <cellStyle name="Saída 2 2 2 2 2 2 8 2 2" xfId="34020" xr:uid="{00000000-0005-0000-0000-0000E9840000}"/>
    <cellStyle name="Saída 2 2 2 2 2 2 8 3" xfId="34021" xr:uid="{00000000-0005-0000-0000-0000EA840000}"/>
    <cellStyle name="Saída 2 2 2 2 2 2 8 3 2" xfId="34022" xr:uid="{00000000-0005-0000-0000-0000EB840000}"/>
    <cellStyle name="Saída 2 2 2 2 2 2 8 4" xfId="34023" xr:uid="{00000000-0005-0000-0000-0000EC840000}"/>
    <cellStyle name="Saída 2 2 2 2 2 2 8 4 2" xfId="34024" xr:uid="{00000000-0005-0000-0000-0000ED840000}"/>
    <cellStyle name="Saída 2 2 2 2 2 2 8 5" xfId="34025" xr:uid="{00000000-0005-0000-0000-0000EE840000}"/>
    <cellStyle name="Saída 2 2 2 2 2 2 9" xfId="34026" xr:uid="{00000000-0005-0000-0000-0000EF840000}"/>
    <cellStyle name="Saída 2 2 2 2 2 2 9 2" xfId="34027" xr:uid="{00000000-0005-0000-0000-0000F0840000}"/>
    <cellStyle name="Saída 2 2 2 2 2 2 9 2 2" xfId="34028" xr:uid="{00000000-0005-0000-0000-0000F1840000}"/>
    <cellStyle name="Saída 2 2 2 2 2 2 9 3" xfId="34029" xr:uid="{00000000-0005-0000-0000-0000F2840000}"/>
    <cellStyle name="Saída 2 2 2 2 2 2 9 3 2" xfId="34030" xr:uid="{00000000-0005-0000-0000-0000F3840000}"/>
    <cellStyle name="Saída 2 2 2 2 2 2 9 4" xfId="34031" xr:uid="{00000000-0005-0000-0000-0000F4840000}"/>
    <cellStyle name="Saída 2 2 2 2 2 3" xfId="34032" xr:uid="{00000000-0005-0000-0000-0000F5840000}"/>
    <cellStyle name="Saída 2 2 2 2 2 3 10" xfId="34033" xr:uid="{00000000-0005-0000-0000-0000F6840000}"/>
    <cellStyle name="Saída 2 2 2 2 2 3 2" xfId="34034" xr:uid="{00000000-0005-0000-0000-0000F7840000}"/>
    <cellStyle name="Saída 2 2 2 2 2 3 2 2" xfId="34035" xr:uid="{00000000-0005-0000-0000-0000F8840000}"/>
    <cellStyle name="Saída 2 2 2 2 2 3 2 2 2" xfId="34036" xr:uid="{00000000-0005-0000-0000-0000F9840000}"/>
    <cellStyle name="Saída 2 2 2 2 2 3 2 2 2 2" xfId="34037" xr:uid="{00000000-0005-0000-0000-0000FA840000}"/>
    <cellStyle name="Saída 2 2 2 2 2 3 2 2 3" xfId="34038" xr:uid="{00000000-0005-0000-0000-0000FB840000}"/>
    <cellStyle name="Saída 2 2 2 2 2 3 2 2 3 2" xfId="34039" xr:uid="{00000000-0005-0000-0000-0000FC840000}"/>
    <cellStyle name="Saída 2 2 2 2 2 3 2 2 4" xfId="34040" xr:uid="{00000000-0005-0000-0000-0000FD840000}"/>
    <cellStyle name="Saída 2 2 2 2 2 3 2 3" xfId="34041" xr:uid="{00000000-0005-0000-0000-0000FE840000}"/>
    <cellStyle name="Saída 2 2 2 2 2 3 2 3 2" xfId="34042" xr:uid="{00000000-0005-0000-0000-0000FF840000}"/>
    <cellStyle name="Saída 2 2 2 2 2 3 2 4" xfId="34043" xr:uid="{00000000-0005-0000-0000-000000850000}"/>
    <cellStyle name="Saída 2 2 2 2 2 3 2 4 2" xfId="34044" xr:uid="{00000000-0005-0000-0000-000001850000}"/>
    <cellStyle name="Saída 2 2 2 2 2 3 2 5" xfId="34045" xr:uid="{00000000-0005-0000-0000-000002850000}"/>
    <cellStyle name="Saída 2 2 2 2 2 3 2 5 2" xfId="34046" xr:uid="{00000000-0005-0000-0000-000003850000}"/>
    <cellStyle name="Saída 2 2 2 2 2 3 2 6" xfId="34047" xr:uid="{00000000-0005-0000-0000-000004850000}"/>
    <cellStyle name="Saída 2 2 2 2 2 3 3" xfId="34048" xr:uid="{00000000-0005-0000-0000-000005850000}"/>
    <cellStyle name="Saída 2 2 2 2 2 3 3 2" xfId="34049" xr:uid="{00000000-0005-0000-0000-000006850000}"/>
    <cellStyle name="Saída 2 2 2 2 2 3 3 2 2" xfId="34050" xr:uid="{00000000-0005-0000-0000-000007850000}"/>
    <cellStyle name="Saída 2 2 2 2 2 3 3 3" xfId="34051" xr:uid="{00000000-0005-0000-0000-000008850000}"/>
    <cellStyle name="Saída 2 2 2 2 2 3 3 3 2" xfId="34052" xr:uid="{00000000-0005-0000-0000-000009850000}"/>
    <cellStyle name="Saída 2 2 2 2 2 3 3 4" xfId="34053" xr:uid="{00000000-0005-0000-0000-00000A850000}"/>
    <cellStyle name="Saída 2 2 2 2 2 3 4" xfId="34054" xr:uid="{00000000-0005-0000-0000-00000B850000}"/>
    <cellStyle name="Saída 2 2 2 2 2 3 4 2" xfId="34055" xr:uid="{00000000-0005-0000-0000-00000C850000}"/>
    <cellStyle name="Saída 2 2 2 2 2 3 4 2 2" xfId="34056" xr:uid="{00000000-0005-0000-0000-00000D850000}"/>
    <cellStyle name="Saída 2 2 2 2 2 3 4 3" xfId="34057" xr:uid="{00000000-0005-0000-0000-00000E850000}"/>
    <cellStyle name="Saída 2 2 2 2 2 3 4 3 2" xfId="34058" xr:uid="{00000000-0005-0000-0000-00000F850000}"/>
    <cellStyle name="Saída 2 2 2 2 2 3 4 4" xfId="34059" xr:uid="{00000000-0005-0000-0000-000010850000}"/>
    <cellStyle name="Saída 2 2 2 2 2 3 5" xfId="34060" xr:uid="{00000000-0005-0000-0000-000011850000}"/>
    <cellStyle name="Saída 2 2 2 2 2 3 5 2" xfId="34061" xr:uid="{00000000-0005-0000-0000-000012850000}"/>
    <cellStyle name="Saída 2 2 2 2 2 3 5 2 2" xfId="34062" xr:uid="{00000000-0005-0000-0000-000013850000}"/>
    <cellStyle name="Saída 2 2 2 2 2 3 5 3" xfId="34063" xr:uid="{00000000-0005-0000-0000-000014850000}"/>
    <cellStyle name="Saída 2 2 2 2 2 3 5 3 2" xfId="34064" xr:uid="{00000000-0005-0000-0000-000015850000}"/>
    <cellStyle name="Saída 2 2 2 2 2 3 5 4" xfId="34065" xr:uid="{00000000-0005-0000-0000-000016850000}"/>
    <cellStyle name="Saída 2 2 2 2 2 3 6" xfId="34066" xr:uid="{00000000-0005-0000-0000-000017850000}"/>
    <cellStyle name="Saída 2 2 2 2 2 3 6 2" xfId="34067" xr:uid="{00000000-0005-0000-0000-000018850000}"/>
    <cellStyle name="Saída 2 2 2 2 2 3 6 2 2" xfId="34068" xr:uid="{00000000-0005-0000-0000-000019850000}"/>
    <cellStyle name="Saída 2 2 2 2 2 3 6 3" xfId="34069" xr:uid="{00000000-0005-0000-0000-00001A850000}"/>
    <cellStyle name="Saída 2 2 2 2 2 3 6 3 2" xfId="34070" xr:uid="{00000000-0005-0000-0000-00001B850000}"/>
    <cellStyle name="Saída 2 2 2 2 2 3 6 4" xfId="34071" xr:uid="{00000000-0005-0000-0000-00001C850000}"/>
    <cellStyle name="Saída 2 2 2 2 2 3 7" xfId="34072" xr:uid="{00000000-0005-0000-0000-00001D850000}"/>
    <cellStyle name="Saída 2 2 2 2 2 3 7 2" xfId="34073" xr:uid="{00000000-0005-0000-0000-00001E850000}"/>
    <cellStyle name="Saída 2 2 2 2 2 3 8" xfId="34074" xr:uid="{00000000-0005-0000-0000-00001F850000}"/>
    <cellStyle name="Saída 2 2 2 2 2 3 8 2" xfId="34075" xr:uid="{00000000-0005-0000-0000-000020850000}"/>
    <cellStyle name="Saída 2 2 2 2 2 3 9" xfId="34076" xr:uid="{00000000-0005-0000-0000-000021850000}"/>
    <cellStyle name="Saída 2 2 2 2 2 3 9 2" xfId="34077" xr:uid="{00000000-0005-0000-0000-000022850000}"/>
    <cellStyle name="Saída 2 2 2 2 2 4" xfId="34078" xr:uid="{00000000-0005-0000-0000-000023850000}"/>
    <cellStyle name="Saída 2 2 2 2 2 4 2" xfId="34079" xr:uid="{00000000-0005-0000-0000-000024850000}"/>
    <cellStyle name="Saída 2 2 2 2 2 4 2 2" xfId="34080" xr:uid="{00000000-0005-0000-0000-000025850000}"/>
    <cellStyle name="Saída 2 2 2 2 2 4 2 2 2" xfId="34081" xr:uid="{00000000-0005-0000-0000-000026850000}"/>
    <cellStyle name="Saída 2 2 2 2 2 4 2 3" xfId="34082" xr:uid="{00000000-0005-0000-0000-000027850000}"/>
    <cellStyle name="Saída 2 2 2 2 2 4 2 3 2" xfId="34083" xr:uid="{00000000-0005-0000-0000-000028850000}"/>
    <cellStyle name="Saída 2 2 2 2 2 4 2 4" xfId="34084" xr:uid="{00000000-0005-0000-0000-000029850000}"/>
    <cellStyle name="Saída 2 2 2 2 2 4 2 4 2" xfId="34085" xr:uid="{00000000-0005-0000-0000-00002A850000}"/>
    <cellStyle name="Saída 2 2 2 2 2 4 2 5" xfId="34086" xr:uid="{00000000-0005-0000-0000-00002B850000}"/>
    <cellStyle name="Saída 2 2 2 2 2 4 3" xfId="34087" xr:uid="{00000000-0005-0000-0000-00002C850000}"/>
    <cellStyle name="Saída 2 2 2 2 2 4 3 2" xfId="34088" xr:uid="{00000000-0005-0000-0000-00002D850000}"/>
    <cellStyle name="Saída 2 2 2 2 2 4 3 2 2" xfId="34089" xr:uid="{00000000-0005-0000-0000-00002E850000}"/>
    <cellStyle name="Saída 2 2 2 2 2 4 3 3" xfId="34090" xr:uid="{00000000-0005-0000-0000-00002F850000}"/>
    <cellStyle name="Saída 2 2 2 2 2 4 3 3 2" xfId="34091" xr:uid="{00000000-0005-0000-0000-000030850000}"/>
    <cellStyle name="Saída 2 2 2 2 2 4 3 4" xfId="34092" xr:uid="{00000000-0005-0000-0000-000031850000}"/>
    <cellStyle name="Saída 2 2 2 2 2 4 4" xfId="34093" xr:uid="{00000000-0005-0000-0000-000032850000}"/>
    <cellStyle name="Saída 2 2 2 2 2 4 4 2" xfId="34094" xr:uid="{00000000-0005-0000-0000-000033850000}"/>
    <cellStyle name="Saída 2 2 2 2 2 4 5" xfId="34095" xr:uid="{00000000-0005-0000-0000-000034850000}"/>
    <cellStyle name="Saída 2 2 2 2 2 4 5 2" xfId="34096" xr:uid="{00000000-0005-0000-0000-000035850000}"/>
    <cellStyle name="Saída 2 2 2 2 2 4 6" xfId="34097" xr:uid="{00000000-0005-0000-0000-000036850000}"/>
    <cellStyle name="Saída 2 2 2 2 2 4 6 2" xfId="34098" xr:uid="{00000000-0005-0000-0000-000037850000}"/>
    <cellStyle name="Saída 2 2 2 2 2 4 7" xfId="34099" xr:uid="{00000000-0005-0000-0000-000038850000}"/>
    <cellStyle name="Saída 2 2 2 2 2 5" xfId="34100" xr:uid="{00000000-0005-0000-0000-000039850000}"/>
    <cellStyle name="Saída 2 2 2 2 2 5 2" xfId="34101" xr:uid="{00000000-0005-0000-0000-00003A850000}"/>
    <cellStyle name="Saída 2 2 2 2 2 5 2 2" xfId="34102" xr:uid="{00000000-0005-0000-0000-00003B850000}"/>
    <cellStyle name="Saída 2 2 2 2 2 5 2 2 2" xfId="34103" xr:uid="{00000000-0005-0000-0000-00003C850000}"/>
    <cellStyle name="Saída 2 2 2 2 2 5 2 3" xfId="34104" xr:uid="{00000000-0005-0000-0000-00003D850000}"/>
    <cellStyle name="Saída 2 2 2 2 2 5 2 3 2" xfId="34105" xr:uid="{00000000-0005-0000-0000-00003E850000}"/>
    <cellStyle name="Saída 2 2 2 2 2 5 2 4" xfId="34106" xr:uid="{00000000-0005-0000-0000-00003F850000}"/>
    <cellStyle name="Saída 2 2 2 2 2 5 2 4 2" xfId="34107" xr:uid="{00000000-0005-0000-0000-000040850000}"/>
    <cellStyle name="Saída 2 2 2 2 2 5 2 5" xfId="34108" xr:uid="{00000000-0005-0000-0000-000041850000}"/>
    <cellStyle name="Saída 2 2 2 2 2 5 3" xfId="34109" xr:uid="{00000000-0005-0000-0000-000042850000}"/>
    <cellStyle name="Saída 2 2 2 2 2 5 3 2" xfId="34110" xr:uid="{00000000-0005-0000-0000-000043850000}"/>
    <cellStyle name="Saída 2 2 2 2 2 5 4" xfId="34111" xr:uid="{00000000-0005-0000-0000-000044850000}"/>
    <cellStyle name="Saída 2 2 2 2 2 5 4 2" xfId="34112" xr:uid="{00000000-0005-0000-0000-000045850000}"/>
    <cellStyle name="Saída 2 2 2 2 2 5 5" xfId="34113" xr:uid="{00000000-0005-0000-0000-000046850000}"/>
    <cellStyle name="Saída 2 2 2 2 2 5 5 2" xfId="34114" xr:uid="{00000000-0005-0000-0000-000047850000}"/>
    <cellStyle name="Saída 2 2 2 2 2 5 6" xfId="34115" xr:uid="{00000000-0005-0000-0000-000048850000}"/>
    <cellStyle name="Saída 2 2 2 2 2 6" xfId="34116" xr:uid="{00000000-0005-0000-0000-000049850000}"/>
    <cellStyle name="Saída 2 2 2 2 2 6 2" xfId="34117" xr:uid="{00000000-0005-0000-0000-00004A850000}"/>
    <cellStyle name="Saída 2 2 2 2 2 6 2 2" xfId="34118" xr:uid="{00000000-0005-0000-0000-00004B850000}"/>
    <cellStyle name="Saída 2 2 2 2 2 6 2 2 2" xfId="34119" xr:uid="{00000000-0005-0000-0000-00004C850000}"/>
    <cellStyle name="Saída 2 2 2 2 2 6 2 3" xfId="34120" xr:uid="{00000000-0005-0000-0000-00004D850000}"/>
    <cellStyle name="Saída 2 2 2 2 2 6 2 3 2" xfId="34121" xr:uid="{00000000-0005-0000-0000-00004E850000}"/>
    <cellStyle name="Saída 2 2 2 2 2 6 2 4" xfId="34122" xr:uid="{00000000-0005-0000-0000-00004F850000}"/>
    <cellStyle name="Saída 2 2 2 2 2 6 2 4 2" xfId="34123" xr:uid="{00000000-0005-0000-0000-000050850000}"/>
    <cellStyle name="Saída 2 2 2 2 2 6 2 5" xfId="34124" xr:uid="{00000000-0005-0000-0000-000051850000}"/>
    <cellStyle name="Saída 2 2 2 2 2 6 3" xfId="34125" xr:uid="{00000000-0005-0000-0000-000052850000}"/>
    <cellStyle name="Saída 2 2 2 2 2 6 3 2" xfId="34126" xr:uid="{00000000-0005-0000-0000-000053850000}"/>
    <cellStyle name="Saída 2 2 2 2 2 6 4" xfId="34127" xr:uid="{00000000-0005-0000-0000-000054850000}"/>
    <cellStyle name="Saída 2 2 2 2 2 6 4 2" xfId="34128" xr:uid="{00000000-0005-0000-0000-000055850000}"/>
    <cellStyle name="Saída 2 2 2 2 2 6 5" xfId="34129" xr:uid="{00000000-0005-0000-0000-000056850000}"/>
    <cellStyle name="Saída 2 2 2 2 2 6 5 2" xfId="34130" xr:uid="{00000000-0005-0000-0000-000057850000}"/>
    <cellStyle name="Saída 2 2 2 2 2 6 6" xfId="34131" xr:uid="{00000000-0005-0000-0000-000058850000}"/>
    <cellStyle name="Saída 2 2 2 2 2 7" xfId="34132" xr:uid="{00000000-0005-0000-0000-000059850000}"/>
    <cellStyle name="Saída 2 2 2 2 2 7 2" xfId="34133" xr:uid="{00000000-0005-0000-0000-00005A850000}"/>
    <cellStyle name="Saída 2 2 2 2 2 7 2 2" xfId="34134" xr:uid="{00000000-0005-0000-0000-00005B850000}"/>
    <cellStyle name="Saída 2 2 2 2 2 7 2 2 2" xfId="34135" xr:uid="{00000000-0005-0000-0000-00005C850000}"/>
    <cellStyle name="Saída 2 2 2 2 2 7 2 3" xfId="34136" xr:uid="{00000000-0005-0000-0000-00005D850000}"/>
    <cellStyle name="Saída 2 2 2 2 2 7 2 3 2" xfId="34137" xr:uid="{00000000-0005-0000-0000-00005E850000}"/>
    <cellStyle name="Saída 2 2 2 2 2 7 2 4" xfId="34138" xr:uid="{00000000-0005-0000-0000-00005F850000}"/>
    <cellStyle name="Saída 2 2 2 2 2 7 2 4 2" xfId="34139" xr:uid="{00000000-0005-0000-0000-000060850000}"/>
    <cellStyle name="Saída 2 2 2 2 2 7 2 5" xfId="34140" xr:uid="{00000000-0005-0000-0000-000061850000}"/>
    <cellStyle name="Saída 2 2 2 2 2 7 3" xfId="34141" xr:uid="{00000000-0005-0000-0000-000062850000}"/>
    <cellStyle name="Saída 2 2 2 2 2 7 3 2" xfId="34142" xr:uid="{00000000-0005-0000-0000-000063850000}"/>
    <cellStyle name="Saída 2 2 2 2 2 7 4" xfId="34143" xr:uid="{00000000-0005-0000-0000-000064850000}"/>
    <cellStyle name="Saída 2 2 2 2 2 7 4 2" xfId="34144" xr:uid="{00000000-0005-0000-0000-000065850000}"/>
    <cellStyle name="Saída 2 2 2 2 2 7 5" xfId="34145" xr:uid="{00000000-0005-0000-0000-000066850000}"/>
    <cellStyle name="Saída 2 2 2 2 2 7 5 2" xfId="34146" xr:uid="{00000000-0005-0000-0000-000067850000}"/>
    <cellStyle name="Saída 2 2 2 2 2 7 6" xfId="34147" xr:uid="{00000000-0005-0000-0000-000068850000}"/>
    <cellStyle name="Saída 2 2 2 2 2 8" xfId="34148" xr:uid="{00000000-0005-0000-0000-000069850000}"/>
    <cellStyle name="Saída 2 2 2 2 2 8 2" xfId="34149" xr:uid="{00000000-0005-0000-0000-00006A850000}"/>
    <cellStyle name="Saída 2 2 2 2 2 8 2 2" xfId="34150" xr:uid="{00000000-0005-0000-0000-00006B850000}"/>
    <cellStyle name="Saída 2 2 2 2 2 8 3" xfId="34151" xr:uid="{00000000-0005-0000-0000-00006C850000}"/>
    <cellStyle name="Saída 2 2 2 2 2 8 3 2" xfId="34152" xr:uid="{00000000-0005-0000-0000-00006D850000}"/>
    <cellStyle name="Saída 2 2 2 2 2 8 4" xfId="34153" xr:uid="{00000000-0005-0000-0000-00006E850000}"/>
    <cellStyle name="Saída 2 2 2 2 2 8 4 2" xfId="34154" xr:uid="{00000000-0005-0000-0000-00006F850000}"/>
    <cellStyle name="Saída 2 2 2 2 2 8 5" xfId="34155" xr:uid="{00000000-0005-0000-0000-000070850000}"/>
    <cellStyle name="Saída 2 2 2 2 2 9" xfId="34156" xr:uid="{00000000-0005-0000-0000-000071850000}"/>
    <cellStyle name="Saída 2 2 2 2 2 9 2" xfId="34157" xr:uid="{00000000-0005-0000-0000-000072850000}"/>
    <cellStyle name="Saída 2 2 2 2 2 9 2 2" xfId="34158" xr:uid="{00000000-0005-0000-0000-000073850000}"/>
    <cellStyle name="Saída 2 2 2 2 2 9 3" xfId="34159" xr:uid="{00000000-0005-0000-0000-000074850000}"/>
    <cellStyle name="Saída 2 2 2 2 2 9 3 2" xfId="34160" xr:uid="{00000000-0005-0000-0000-000075850000}"/>
    <cellStyle name="Saída 2 2 2 2 2 9 4" xfId="34161" xr:uid="{00000000-0005-0000-0000-000076850000}"/>
    <cellStyle name="Saída 2 2 2 2 2 9 4 2" xfId="34162" xr:uid="{00000000-0005-0000-0000-000077850000}"/>
    <cellStyle name="Saída 2 2 2 2 2 9 5" xfId="34163" xr:uid="{00000000-0005-0000-0000-000078850000}"/>
    <cellStyle name="Saída 2 2 2 2 3" xfId="34164" xr:uid="{00000000-0005-0000-0000-000079850000}"/>
    <cellStyle name="Saída 2 2 2 2 3 10" xfId="34165" xr:uid="{00000000-0005-0000-0000-00007A850000}"/>
    <cellStyle name="Saída 2 2 2 2 3 10 2" xfId="34166" xr:uid="{00000000-0005-0000-0000-00007B850000}"/>
    <cellStyle name="Saída 2 2 2 2 3 11" xfId="34167" xr:uid="{00000000-0005-0000-0000-00007C850000}"/>
    <cellStyle name="Saída 2 2 2 2 3 11 2" xfId="34168" xr:uid="{00000000-0005-0000-0000-00007D850000}"/>
    <cellStyle name="Saída 2 2 2 2 3 12" xfId="34169" xr:uid="{00000000-0005-0000-0000-00007E850000}"/>
    <cellStyle name="Saída 2 2 2 2 3 12 2" xfId="34170" xr:uid="{00000000-0005-0000-0000-00007F850000}"/>
    <cellStyle name="Saída 2 2 2 2 3 13" xfId="34171" xr:uid="{00000000-0005-0000-0000-000080850000}"/>
    <cellStyle name="Saída 2 2 2 2 3 2" xfId="34172" xr:uid="{00000000-0005-0000-0000-000081850000}"/>
    <cellStyle name="Saída 2 2 2 2 3 2 2" xfId="34173" xr:uid="{00000000-0005-0000-0000-000082850000}"/>
    <cellStyle name="Saída 2 2 2 2 3 2 2 2" xfId="34174" xr:uid="{00000000-0005-0000-0000-000083850000}"/>
    <cellStyle name="Saída 2 2 2 2 3 2 2 2 2" xfId="34175" xr:uid="{00000000-0005-0000-0000-000084850000}"/>
    <cellStyle name="Saída 2 2 2 2 3 2 2 3" xfId="34176" xr:uid="{00000000-0005-0000-0000-000085850000}"/>
    <cellStyle name="Saída 2 2 2 2 3 2 2 3 2" xfId="34177" xr:uid="{00000000-0005-0000-0000-000086850000}"/>
    <cellStyle name="Saída 2 2 2 2 3 2 2 4" xfId="34178" xr:uid="{00000000-0005-0000-0000-000087850000}"/>
    <cellStyle name="Saída 2 2 2 2 3 2 2 4 2" xfId="34179" xr:uid="{00000000-0005-0000-0000-000088850000}"/>
    <cellStyle name="Saída 2 2 2 2 3 2 2 5" xfId="34180" xr:uid="{00000000-0005-0000-0000-000089850000}"/>
    <cellStyle name="Saída 2 2 2 2 3 2 3" xfId="34181" xr:uid="{00000000-0005-0000-0000-00008A850000}"/>
    <cellStyle name="Saída 2 2 2 2 3 2 3 2" xfId="34182" xr:uid="{00000000-0005-0000-0000-00008B850000}"/>
    <cellStyle name="Saída 2 2 2 2 3 2 3 2 2" xfId="34183" xr:uid="{00000000-0005-0000-0000-00008C850000}"/>
    <cellStyle name="Saída 2 2 2 2 3 2 3 3" xfId="34184" xr:uid="{00000000-0005-0000-0000-00008D850000}"/>
    <cellStyle name="Saída 2 2 2 2 3 2 3 3 2" xfId="34185" xr:uid="{00000000-0005-0000-0000-00008E850000}"/>
    <cellStyle name="Saída 2 2 2 2 3 2 3 4" xfId="34186" xr:uid="{00000000-0005-0000-0000-00008F850000}"/>
    <cellStyle name="Saída 2 2 2 2 3 2 4" xfId="34187" xr:uid="{00000000-0005-0000-0000-000090850000}"/>
    <cellStyle name="Saída 2 2 2 2 3 2 4 2" xfId="34188" xr:uid="{00000000-0005-0000-0000-000091850000}"/>
    <cellStyle name="Saída 2 2 2 2 3 2 5" xfId="34189" xr:uid="{00000000-0005-0000-0000-000092850000}"/>
    <cellStyle name="Saída 2 2 2 2 3 2 5 2" xfId="34190" xr:uid="{00000000-0005-0000-0000-000093850000}"/>
    <cellStyle name="Saída 2 2 2 2 3 2 6" xfId="34191" xr:uid="{00000000-0005-0000-0000-000094850000}"/>
    <cellStyle name="Saída 2 2 2 2 3 2 6 2" xfId="34192" xr:uid="{00000000-0005-0000-0000-000095850000}"/>
    <cellStyle name="Saída 2 2 2 2 3 2 7" xfId="34193" xr:uid="{00000000-0005-0000-0000-000096850000}"/>
    <cellStyle name="Saída 2 2 2 2 3 3" xfId="34194" xr:uid="{00000000-0005-0000-0000-000097850000}"/>
    <cellStyle name="Saída 2 2 2 2 3 3 2" xfId="34195" xr:uid="{00000000-0005-0000-0000-000098850000}"/>
    <cellStyle name="Saída 2 2 2 2 3 3 2 2" xfId="34196" xr:uid="{00000000-0005-0000-0000-000099850000}"/>
    <cellStyle name="Saída 2 2 2 2 3 3 2 2 2" xfId="34197" xr:uid="{00000000-0005-0000-0000-00009A850000}"/>
    <cellStyle name="Saída 2 2 2 2 3 3 2 3" xfId="34198" xr:uid="{00000000-0005-0000-0000-00009B850000}"/>
    <cellStyle name="Saída 2 2 2 2 3 3 2 3 2" xfId="34199" xr:uid="{00000000-0005-0000-0000-00009C850000}"/>
    <cellStyle name="Saída 2 2 2 2 3 3 2 4" xfId="34200" xr:uid="{00000000-0005-0000-0000-00009D850000}"/>
    <cellStyle name="Saída 2 2 2 2 3 3 2 4 2" xfId="34201" xr:uid="{00000000-0005-0000-0000-00009E850000}"/>
    <cellStyle name="Saída 2 2 2 2 3 3 2 5" xfId="34202" xr:uid="{00000000-0005-0000-0000-00009F850000}"/>
    <cellStyle name="Saída 2 2 2 2 3 3 3" xfId="34203" xr:uid="{00000000-0005-0000-0000-0000A0850000}"/>
    <cellStyle name="Saída 2 2 2 2 3 3 3 2" xfId="34204" xr:uid="{00000000-0005-0000-0000-0000A1850000}"/>
    <cellStyle name="Saída 2 2 2 2 3 3 3 2 2" xfId="34205" xr:uid="{00000000-0005-0000-0000-0000A2850000}"/>
    <cellStyle name="Saída 2 2 2 2 3 3 3 3" xfId="34206" xr:uid="{00000000-0005-0000-0000-0000A3850000}"/>
    <cellStyle name="Saída 2 2 2 2 3 3 3 3 2" xfId="34207" xr:uid="{00000000-0005-0000-0000-0000A4850000}"/>
    <cellStyle name="Saída 2 2 2 2 3 3 3 4" xfId="34208" xr:uid="{00000000-0005-0000-0000-0000A5850000}"/>
    <cellStyle name="Saída 2 2 2 2 3 3 4" xfId="34209" xr:uid="{00000000-0005-0000-0000-0000A6850000}"/>
    <cellStyle name="Saída 2 2 2 2 3 3 4 2" xfId="34210" xr:uid="{00000000-0005-0000-0000-0000A7850000}"/>
    <cellStyle name="Saída 2 2 2 2 3 3 5" xfId="34211" xr:uid="{00000000-0005-0000-0000-0000A8850000}"/>
    <cellStyle name="Saída 2 2 2 2 3 3 5 2" xfId="34212" xr:uid="{00000000-0005-0000-0000-0000A9850000}"/>
    <cellStyle name="Saída 2 2 2 2 3 3 6" xfId="34213" xr:uid="{00000000-0005-0000-0000-0000AA850000}"/>
    <cellStyle name="Saída 2 2 2 2 3 3 6 2" xfId="34214" xr:uid="{00000000-0005-0000-0000-0000AB850000}"/>
    <cellStyle name="Saída 2 2 2 2 3 3 7" xfId="34215" xr:uid="{00000000-0005-0000-0000-0000AC850000}"/>
    <cellStyle name="Saída 2 2 2 2 3 4" xfId="34216" xr:uid="{00000000-0005-0000-0000-0000AD850000}"/>
    <cellStyle name="Saída 2 2 2 2 3 4 2" xfId="34217" xr:uid="{00000000-0005-0000-0000-0000AE850000}"/>
    <cellStyle name="Saída 2 2 2 2 3 4 2 2" xfId="34218" xr:uid="{00000000-0005-0000-0000-0000AF850000}"/>
    <cellStyle name="Saída 2 2 2 2 3 4 2 2 2" xfId="34219" xr:uid="{00000000-0005-0000-0000-0000B0850000}"/>
    <cellStyle name="Saída 2 2 2 2 3 4 2 3" xfId="34220" xr:uid="{00000000-0005-0000-0000-0000B1850000}"/>
    <cellStyle name="Saída 2 2 2 2 3 4 2 3 2" xfId="34221" xr:uid="{00000000-0005-0000-0000-0000B2850000}"/>
    <cellStyle name="Saída 2 2 2 2 3 4 2 4" xfId="34222" xr:uid="{00000000-0005-0000-0000-0000B3850000}"/>
    <cellStyle name="Saída 2 2 2 2 3 4 2 4 2" xfId="34223" xr:uid="{00000000-0005-0000-0000-0000B4850000}"/>
    <cellStyle name="Saída 2 2 2 2 3 4 2 5" xfId="34224" xr:uid="{00000000-0005-0000-0000-0000B5850000}"/>
    <cellStyle name="Saída 2 2 2 2 3 4 3" xfId="34225" xr:uid="{00000000-0005-0000-0000-0000B6850000}"/>
    <cellStyle name="Saída 2 2 2 2 3 4 3 2" xfId="34226" xr:uid="{00000000-0005-0000-0000-0000B7850000}"/>
    <cellStyle name="Saída 2 2 2 2 3 4 3 2 2" xfId="34227" xr:uid="{00000000-0005-0000-0000-0000B8850000}"/>
    <cellStyle name="Saída 2 2 2 2 3 4 3 3" xfId="34228" xr:uid="{00000000-0005-0000-0000-0000B9850000}"/>
    <cellStyle name="Saída 2 2 2 2 3 4 3 3 2" xfId="34229" xr:uid="{00000000-0005-0000-0000-0000BA850000}"/>
    <cellStyle name="Saída 2 2 2 2 3 4 3 4" xfId="34230" xr:uid="{00000000-0005-0000-0000-0000BB850000}"/>
    <cellStyle name="Saída 2 2 2 2 3 4 4" xfId="34231" xr:uid="{00000000-0005-0000-0000-0000BC850000}"/>
    <cellStyle name="Saída 2 2 2 2 3 4 4 2" xfId="34232" xr:uid="{00000000-0005-0000-0000-0000BD850000}"/>
    <cellStyle name="Saída 2 2 2 2 3 4 5" xfId="34233" xr:uid="{00000000-0005-0000-0000-0000BE850000}"/>
    <cellStyle name="Saída 2 2 2 2 3 4 5 2" xfId="34234" xr:uid="{00000000-0005-0000-0000-0000BF850000}"/>
    <cellStyle name="Saída 2 2 2 2 3 4 6" xfId="34235" xr:uid="{00000000-0005-0000-0000-0000C0850000}"/>
    <cellStyle name="Saída 2 2 2 2 3 4 6 2" xfId="34236" xr:uid="{00000000-0005-0000-0000-0000C1850000}"/>
    <cellStyle name="Saída 2 2 2 2 3 4 7" xfId="34237" xr:uid="{00000000-0005-0000-0000-0000C2850000}"/>
    <cellStyle name="Saída 2 2 2 2 3 5" xfId="34238" xr:uid="{00000000-0005-0000-0000-0000C3850000}"/>
    <cellStyle name="Saída 2 2 2 2 3 5 2" xfId="34239" xr:uid="{00000000-0005-0000-0000-0000C4850000}"/>
    <cellStyle name="Saída 2 2 2 2 3 5 2 2" xfId="34240" xr:uid="{00000000-0005-0000-0000-0000C5850000}"/>
    <cellStyle name="Saída 2 2 2 2 3 5 2 2 2" xfId="34241" xr:uid="{00000000-0005-0000-0000-0000C6850000}"/>
    <cellStyle name="Saída 2 2 2 2 3 5 2 3" xfId="34242" xr:uid="{00000000-0005-0000-0000-0000C7850000}"/>
    <cellStyle name="Saída 2 2 2 2 3 5 2 3 2" xfId="34243" xr:uid="{00000000-0005-0000-0000-0000C8850000}"/>
    <cellStyle name="Saída 2 2 2 2 3 5 2 4" xfId="34244" xr:uid="{00000000-0005-0000-0000-0000C9850000}"/>
    <cellStyle name="Saída 2 2 2 2 3 5 2 4 2" xfId="34245" xr:uid="{00000000-0005-0000-0000-0000CA850000}"/>
    <cellStyle name="Saída 2 2 2 2 3 5 2 5" xfId="34246" xr:uid="{00000000-0005-0000-0000-0000CB850000}"/>
    <cellStyle name="Saída 2 2 2 2 3 5 3" xfId="34247" xr:uid="{00000000-0005-0000-0000-0000CC850000}"/>
    <cellStyle name="Saída 2 2 2 2 3 5 3 2" xfId="34248" xr:uid="{00000000-0005-0000-0000-0000CD850000}"/>
    <cellStyle name="Saída 2 2 2 2 3 5 3 2 2" xfId="34249" xr:uid="{00000000-0005-0000-0000-0000CE850000}"/>
    <cellStyle name="Saída 2 2 2 2 3 5 3 3" xfId="34250" xr:uid="{00000000-0005-0000-0000-0000CF850000}"/>
    <cellStyle name="Saída 2 2 2 2 3 5 3 3 2" xfId="34251" xr:uid="{00000000-0005-0000-0000-0000D0850000}"/>
    <cellStyle name="Saída 2 2 2 2 3 5 3 4" xfId="34252" xr:uid="{00000000-0005-0000-0000-0000D1850000}"/>
    <cellStyle name="Saída 2 2 2 2 3 5 4" xfId="34253" xr:uid="{00000000-0005-0000-0000-0000D2850000}"/>
    <cellStyle name="Saída 2 2 2 2 3 5 4 2" xfId="34254" xr:uid="{00000000-0005-0000-0000-0000D3850000}"/>
    <cellStyle name="Saída 2 2 2 2 3 5 5" xfId="34255" xr:uid="{00000000-0005-0000-0000-0000D4850000}"/>
    <cellStyle name="Saída 2 2 2 2 3 5 5 2" xfId="34256" xr:uid="{00000000-0005-0000-0000-0000D5850000}"/>
    <cellStyle name="Saída 2 2 2 2 3 5 6" xfId="34257" xr:uid="{00000000-0005-0000-0000-0000D6850000}"/>
    <cellStyle name="Saída 2 2 2 2 3 5 6 2" xfId="34258" xr:uid="{00000000-0005-0000-0000-0000D7850000}"/>
    <cellStyle name="Saída 2 2 2 2 3 5 7" xfId="34259" xr:uid="{00000000-0005-0000-0000-0000D8850000}"/>
    <cellStyle name="Saída 2 2 2 2 3 6" xfId="34260" xr:uid="{00000000-0005-0000-0000-0000D9850000}"/>
    <cellStyle name="Saída 2 2 2 2 3 6 2" xfId="34261" xr:uid="{00000000-0005-0000-0000-0000DA850000}"/>
    <cellStyle name="Saída 2 2 2 2 3 6 2 2" xfId="34262" xr:uid="{00000000-0005-0000-0000-0000DB850000}"/>
    <cellStyle name="Saída 2 2 2 2 3 6 2 2 2" xfId="34263" xr:uid="{00000000-0005-0000-0000-0000DC850000}"/>
    <cellStyle name="Saída 2 2 2 2 3 6 2 3" xfId="34264" xr:uid="{00000000-0005-0000-0000-0000DD850000}"/>
    <cellStyle name="Saída 2 2 2 2 3 6 2 3 2" xfId="34265" xr:uid="{00000000-0005-0000-0000-0000DE850000}"/>
    <cellStyle name="Saída 2 2 2 2 3 6 2 4" xfId="34266" xr:uid="{00000000-0005-0000-0000-0000DF850000}"/>
    <cellStyle name="Saída 2 2 2 2 3 6 2 4 2" xfId="34267" xr:uid="{00000000-0005-0000-0000-0000E0850000}"/>
    <cellStyle name="Saída 2 2 2 2 3 6 2 5" xfId="34268" xr:uid="{00000000-0005-0000-0000-0000E1850000}"/>
    <cellStyle name="Saída 2 2 2 2 3 6 3" xfId="34269" xr:uid="{00000000-0005-0000-0000-0000E2850000}"/>
    <cellStyle name="Saída 2 2 2 2 3 6 3 2" xfId="34270" xr:uid="{00000000-0005-0000-0000-0000E3850000}"/>
    <cellStyle name="Saída 2 2 2 2 3 6 4" xfId="34271" xr:uid="{00000000-0005-0000-0000-0000E4850000}"/>
    <cellStyle name="Saída 2 2 2 2 3 6 4 2" xfId="34272" xr:uid="{00000000-0005-0000-0000-0000E5850000}"/>
    <cellStyle name="Saída 2 2 2 2 3 6 5" xfId="34273" xr:uid="{00000000-0005-0000-0000-0000E6850000}"/>
    <cellStyle name="Saída 2 2 2 2 3 6 5 2" xfId="34274" xr:uid="{00000000-0005-0000-0000-0000E7850000}"/>
    <cellStyle name="Saída 2 2 2 2 3 6 6" xfId="34275" xr:uid="{00000000-0005-0000-0000-0000E8850000}"/>
    <cellStyle name="Saída 2 2 2 2 3 7" xfId="34276" xr:uid="{00000000-0005-0000-0000-0000E9850000}"/>
    <cellStyle name="Saída 2 2 2 2 3 7 2" xfId="34277" xr:uid="{00000000-0005-0000-0000-0000EA850000}"/>
    <cellStyle name="Saída 2 2 2 2 3 7 2 2" xfId="34278" xr:uid="{00000000-0005-0000-0000-0000EB850000}"/>
    <cellStyle name="Saída 2 2 2 2 3 7 3" xfId="34279" xr:uid="{00000000-0005-0000-0000-0000EC850000}"/>
    <cellStyle name="Saída 2 2 2 2 3 7 3 2" xfId="34280" xr:uid="{00000000-0005-0000-0000-0000ED850000}"/>
    <cellStyle name="Saída 2 2 2 2 3 7 4" xfId="34281" xr:uid="{00000000-0005-0000-0000-0000EE850000}"/>
    <cellStyle name="Saída 2 2 2 2 3 7 4 2" xfId="34282" xr:uid="{00000000-0005-0000-0000-0000EF850000}"/>
    <cellStyle name="Saída 2 2 2 2 3 7 5" xfId="34283" xr:uid="{00000000-0005-0000-0000-0000F0850000}"/>
    <cellStyle name="Saída 2 2 2 2 3 8" xfId="34284" xr:uid="{00000000-0005-0000-0000-0000F1850000}"/>
    <cellStyle name="Saída 2 2 2 2 3 8 2" xfId="34285" xr:uid="{00000000-0005-0000-0000-0000F2850000}"/>
    <cellStyle name="Saída 2 2 2 2 3 8 2 2" xfId="34286" xr:uid="{00000000-0005-0000-0000-0000F3850000}"/>
    <cellStyle name="Saída 2 2 2 2 3 8 3" xfId="34287" xr:uid="{00000000-0005-0000-0000-0000F4850000}"/>
    <cellStyle name="Saída 2 2 2 2 3 8 3 2" xfId="34288" xr:uid="{00000000-0005-0000-0000-0000F5850000}"/>
    <cellStyle name="Saída 2 2 2 2 3 8 4" xfId="34289" xr:uid="{00000000-0005-0000-0000-0000F6850000}"/>
    <cellStyle name="Saída 2 2 2 2 3 8 4 2" xfId="34290" xr:uid="{00000000-0005-0000-0000-0000F7850000}"/>
    <cellStyle name="Saída 2 2 2 2 3 8 5" xfId="34291" xr:uid="{00000000-0005-0000-0000-0000F8850000}"/>
    <cellStyle name="Saída 2 2 2 2 3 9" xfId="34292" xr:uid="{00000000-0005-0000-0000-0000F9850000}"/>
    <cellStyle name="Saída 2 2 2 2 3 9 2" xfId="34293" xr:uid="{00000000-0005-0000-0000-0000FA850000}"/>
    <cellStyle name="Saída 2 2 2 2 3 9 2 2" xfId="34294" xr:uid="{00000000-0005-0000-0000-0000FB850000}"/>
    <cellStyle name="Saída 2 2 2 2 3 9 3" xfId="34295" xr:uid="{00000000-0005-0000-0000-0000FC850000}"/>
    <cellStyle name="Saída 2 2 2 2 3 9 3 2" xfId="34296" xr:uid="{00000000-0005-0000-0000-0000FD850000}"/>
    <cellStyle name="Saída 2 2 2 2 3 9 4" xfId="34297" xr:uid="{00000000-0005-0000-0000-0000FE850000}"/>
    <cellStyle name="Saída 2 2 2 2 4" xfId="34298" xr:uid="{00000000-0005-0000-0000-0000FF850000}"/>
    <cellStyle name="Saída 2 2 2 2 4 10" xfId="34299" xr:uid="{00000000-0005-0000-0000-000000860000}"/>
    <cellStyle name="Saída 2 2 2 2 4 2" xfId="34300" xr:uid="{00000000-0005-0000-0000-000001860000}"/>
    <cellStyle name="Saída 2 2 2 2 4 2 2" xfId="34301" xr:uid="{00000000-0005-0000-0000-000002860000}"/>
    <cellStyle name="Saída 2 2 2 2 4 2 2 2" xfId="34302" xr:uid="{00000000-0005-0000-0000-000003860000}"/>
    <cellStyle name="Saída 2 2 2 2 4 2 2 2 2" xfId="34303" xr:uid="{00000000-0005-0000-0000-000004860000}"/>
    <cellStyle name="Saída 2 2 2 2 4 2 2 3" xfId="34304" xr:uid="{00000000-0005-0000-0000-000005860000}"/>
    <cellStyle name="Saída 2 2 2 2 4 2 2 3 2" xfId="34305" xr:uid="{00000000-0005-0000-0000-000006860000}"/>
    <cellStyle name="Saída 2 2 2 2 4 2 2 4" xfId="34306" xr:uid="{00000000-0005-0000-0000-000007860000}"/>
    <cellStyle name="Saída 2 2 2 2 4 2 3" xfId="34307" xr:uid="{00000000-0005-0000-0000-000008860000}"/>
    <cellStyle name="Saída 2 2 2 2 4 2 3 2" xfId="34308" xr:uid="{00000000-0005-0000-0000-000009860000}"/>
    <cellStyle name="Saída 2 2 2 2 4 2 4" xfId="34309" xr:uid="{00000000-0005-0000-0000-00000A860000}"/>
    <cellStyle name="Saída 2 2 2 2 4 2 4 2" xfId="34310" xr:uid="{00000000-0005-0000-0000-00000B860000}"/>
    <cellStyle name="Saída 2 2 2 2 4 2 5" xfId="34311" xr:uid="{00000000-0005-0000-0000-00000C860000}"/>
    <cellStyle name="Saída 2 2 2 2 4 2 5 2" xfId="34312" xr:uid="{00000000-0005-0000-0000-00000D860000}"/>
    <cellStyle name="Saída 2 2 2 2 4 2 6" xfId="34313" xr:uid="{00000000-0005-0000-0000-00000E860000}"/>
    <cellStyle name="Saída 2 2 2 2 4 3" xfId="34314" xr:uid="{00000000-0005-0000-0000-00000F860000}"/>
    <cellStyle name="Saída 2 2 2 2 4 3 2" xfId="34315" xr:uid="{00000000-0005-0000-0000-000010860000}"/>
    <cellStyle name="Saída 2 2 2 2 4 3 2 2" xfId="34316" xr:uid="{00000000-0005-0000-0000-000011860000}"/>
    <cellStyle name="Saída 2 2 2 2 4 3 3" xfId="34317" xr:uid="{00000000-0005-0000-0000-000012860000}"/>
    <cellStyle name="Saída 2 2 2 2 4 3 3 2" xfId="34318" xr:uid="{00000000-0005-0000-0000-000013860000}"/>
    <cellStyle name="Saída 2 2 2 2 4 3 4" xfId="34319" xr:uid="{00000000-0005-0000-0000-000014860000}"/>
    <cellStyle name="Saída 2 2 2 2 4 4" xfId="34320" xr:uid="{00000000-0005-0000-0000-000015860000}"/>
    <cellStyle name="Saída 2 2 2 2 4 4 2" xfId="34321" xr:uid="{00000000-0005-0000-0000-000016860000}"/>
    <cellStyle name="Saída 2 2 2 2 4 4 2 2" xfId="34322" xr:uid="{00000000-0005-0000-0000-000017860000}"/>
    <cellStyle name="Saída 2 2 2 2 4 4 3" xfId="34323" xr:uid="{00000000-0005-0000-0000-000018860000}"/>
    <cellStyle name="Saída 2 2 2 2 4 4 3 2" xfId="34324" xr:uid="{00000000-0005-0000-0000-000019860000}"/>
    <cellStyle name="Saída 2 2 2 2 4 4 4" xfId="34325" xr:uid="{00000000-0005-0000-0000-00001A860000}"/>
    <cellStyle name="Saída 2 2 2 2 4 5" xfId="34326" xr:uid="{00000000-0005-0000-0000-00001B860000}"/>
    <cellStyle name="Saída 2 2 2 2 4 5 2" xfId="34327" xr:uid="{00000000-0005-0000-0000-00001C860000}"/>
    <cellStyle name="Saída 2 2 2 2 4 5 2 2" xfId="34328" xr:uid="{00000000-0005-0000-0000-00001D860000}"/>
    <cellStyle name="Saída 2 2 2 2 4 5 3" xfId="34329" xr:uid="{00000000-0005-0000-0000-00001E860000}"/>
    <cellStyle name="Saída 2 2 2 2 4 5 3 2" xfId="34330" xr:uid="{00000000-0005-0000-0000-00001F860000}"/>
    <cellStyle name="Saída 2 2 2 2 4 5 4" xfId="34331" xr:uid="{00000000-0005-0000-0000-000020860000}"/>
    <cellStyle name="Saída 2 2 2 2 4 6" xfId="34332" xr:uid="{00000000-0005-0000-0000-000021860000}"/>
    <cellStyle name="Saída 2 2 2 2 4 6 2" xfId="34333" xr:uid="{00000000-0005-0000-0000-000022860000}"/>
    <cellStyle name="Saída 2 2 2 2 4 6 2 2" xfId="34334" xr:uid="{00000000-0005-0000-0000-000023860000}"/>
    <cellStyle name="Saída 2 2 2 2 4 6 3" xfId="34335" xr:uid="{00000000-0005-0000-0000-000024860000}"/>
    <cellStyle name="Saída 2 2 2 2 4 6 3 2" xfId="34336" xr:uid="{00000000-0005-0000-0000-000025860000}"/>
    <cellStyle name="Saída 2 2 2 2 4 6 4" xfId="34337" xr:uid="{00000000-0005-0000-0000-000026860000}"/>
    <cellStyle name="Saída 2 2 2 2 4 7" xfId="34338" xr:uid="{00000000-0005-0000-0000-000027860000}"/>
    <cellStyle name="Saída 2 2 2 2 4 7 2" xfId="34339" xr:uid="{00000000-0005-0000-0000-000028860000}"/>
    <cellStyle name="Saída 2 2 2 2 4 8" xfId="34340" xr:uid="{00000000-0005-0000-0000-000029860000}"/>
    <cellStyle name="Saída 2 2 2 2 4 8 2" xfId="34341" xr:uid="{00000000-0005-0000-0000-00002A860000}"/>
    <cellStyle name="Saída 2 2 2 2 4 9" xfId="34342" xr:uid="{00000000-0005-0000-0000-00002B860000}"/>
    <cellStyle name="Saída 2 2 2 2 4 9 2" xfId="34343" xr:uid="{00000000-0005-0000-0000-00002C860000}"/>
    <cellStyle name="Saída 2 2 2 2 5" xfId="34344" xr:uid="{00000000-0005-0000-0000-00002D860000}"/>
    <cellStyle name="Saída 2 2 2 2 5 2" xfId="34345" xr:uid="{00000000-0005-0000-0000-00002E860000}"/>
    <cellStyle name="Saída 2 2 2 2 5 2 2" xfId="34346" xr:uid="{00000000-0005-0000-0000-00002F860000}"/>
    <cellStyle name="Saída 2 2 2 2 5 2 2 2" xfId="34347" xr:uid="{00000000-0005-0000-0000-000030860000}"/>
    <cellStyle name="Saída 2 2 2 2 5 2 3" xfId="34348" xr:uid="{00000000-0005-0000-0000-000031860000}"/>
    <cellStyle name="Saída 2 2 2 2 5 2 3 2" xfId="34349" xr:uid="{00000000-0005-0000-0000-000032860000}"/>
    <cellStyle name="Saída 2 2 2 2 5 2 4" xfId="34350" xr:uid="{00000000-0005-0000-0000-000033860000}"/>
    <cellStyle name="Saída 2 2 2 2 5 2 4 2" xfId="34351" xr:uid="{00000000-0005-0000-0000-000034860000}"/>
    <cellStyle name="Saída 2 2 2 2 5 2 5" xfId="34352" xr:uid="{00000000-0005-0000-0000-000035860000}"/>
    <cellStyle name="Saída 2 2 2 2 5 3" xfId="34353" xr:uid="{00000000-0005-0000-0000-000036860000}"/>
    <cellStyle name="Saída 2 2 2 2 5 3 2" xfId="34354" xr:uid="{00000000-0005-0000-0000-000037860000}"/>
    <cellStyle name="Saída 2 2 2 2 5 4" xfId="34355" xr:uid="{00000000-0005-0000-0000-000038860000}"/>
    <cellStyle name="Saída 2 2 2 2 5 4 2" xfId="34356" xr:uid="{00000000-0005-0000-0000-000039860000}"/>
    <cellStyle name="Saída 2 2 2 2 5 5" xfId="34357" xr:uid="{00000000-0005-0000-0000-00003A860000}"/>
    <cellStyle name="Saída 2 2 2 2 5 5 2" xfId="34358" xr:uid="{00000000-0005-0000-0000-00003B860000}"/>
    <cellStyle name="Saída 2 2 2 2 5 6" xfId="34359" xr:uid="{00000000-0005-0000-0000-00003C860000}"/>
    <cellStyle name="Saída 2 2 2 2 6" xfId="34360" xr:uid="{00000000-0005-0000-0000-00003D860000}"/>
    <cellStyle name="Saída 2 2 2 2 6 2" xfId="34361" xr:uid="{00000000-0005-0000-0000-00003E860000}"/>
    <cellStyle name="Saída 2 2 2 2 6 2 2" xfId="34362" xr:uid="{00000000-0005-0000-0000-00003F860000}"/>
    <cellStyle name="Saída 2 2 2 2 6 2 2 2" xfId="34363" xr:uid="{00000000-0005-0000-0000-000040860000}"/>
    <cellStyle name="Saída 2 2 2 2 6 2 3" xfId="34364" xr:uid="{00000000-0005-0000-0000-000041860000}"/>
    <cellStyle name="Saída 2 2 2 2 6 2 3 2" xfId="34365" xr:uid="{00000000-0005-0000-0000-000042860000}"/>
    <cellStyle name="Saída 2 2 2 2 6 2 4" xfId="34366" xr:uid="{00000000-0005-0000-0000-000043860000}"/>
    <cellStyle name="Saída 2 2 2 2 6 2 4 2" xfId="34367" xr:uid="{00000000-0005-0000-0000-000044860000}"/>
    <cellStyle name="Saída 2 2 2 2 6 2 5" xfId="34368" xr:uid="{00000000-0005-0000-0000-000045860000}"/>
    <cellStyle name="Saída 2 2 2 2 6 3" xfId="34369" xr:uid="{00000000-0005-0000-0000-000046860000}"/>
    <cellStyle name="Saída 2 2 2 2 6 3 2" xfId="34370" xr:uid="{00000000-0005-0000-0000-000047860000}"/>
    <cellStyle name="Saída 2 2 2 2 6 4" xfId="34371" xr:uid="{00000000-0005-0000-0000-000048860000}"/>
    <cellStyle name="Saída 2 2 2 2 6 4 2" xfId="34372" xr:uid="{00000000-0005-0000-0000-000049860000}"/>
    <cellStyle name="Saída 2 2 2 2 6 5" xfId="34373" xr:uid="{00000000-0005-0000-0000-00004A860000}"/>
    <cellStyle name="Saída 2 2 2 2 6 5 2" xfId="34374" xr:uid="{00000000-0005-0000-0000-00004B860000}"/>
    <cellStyle name="Saída 2 2 2 2 6 6" xfId="34375" xr:uid="{00000000-0005-0000-0000-00004C860000}"/>
    <cellStyle name="Saída 2 2 2 2 7" xfId="34376" xr:uid="{00000000-0005-0000-0000-00004D860000}"/>
    <cellStyle name="Saída 2 2 2 2 7 2" xfId="34377" xr:uid="{00000000-0005-0000-0000-00004E860000}"/>
    <cellStyle name="Saída 2 2 2 2 7 2 2" xfId="34378" xr:uid="{00000000-0005-0000-0000-00004F860000}"/>
    <cellStyle name="Saída 2 2 2 2 7 2 2 2" xfId="34379" xr:uid="{00000000-0005-0000-0000-000050860000}"/>
    <cellStyle name="Saída 2 2 2 2 7 2 3" xfId="34380" xr:uid="{00000000-0005-0000-0000-000051860000}"/>
    <cellStyle name="Saída 2 2 2 2 7 2 3 2" xfId="34381" xr:uid="{00000000-0005-0000-0000-000052860000}"/>
    <cellStyle name="Saída 2 2 2 2 7 2 4" xfId="34382" xr:uid="{00000000-0005-0000-0000-000053860000}"/>
    <cellStyle name="Saída 2 2 2 2 7 2 4 2" xfId="34383" xr:uid="{00000000-0005-0000-0000-000054860000}"/>
    <cellStyle name="Saída 2 2 2 2 7 2 5" xfId="34384" xr:uid="{00000000-0005-0000-0000-000055860000}"/>
    <cellStyle name="Saída 2 2 2 2 7 3" xfId="34385" xr:uid="{00000000-0005-0000-0000-000056860000}"/>
    <cellStyle name="Saída 2 2 2 2 7 3 2" xfId="34386" xr:uid="{00000000-0005-0000-0000-000057860000}"/>
    <cellStyle name="Saída 2 2 2 2 7 4" xfId="34387" xr:uid="{00000000-0005-0000-0000-000058860000}"/>
    <cellStyle name="Saída 2 2 2 2 7 4 2" xfId="34388" xr:uid="{00000000-0005-0000-0000-000059860000}"/>
    <cellStyle name="Saída 2 2 2 2 7 5" xfId="34389" xr:uid="{00000000-0005-0000-0000-00005A860000}"/>
    <cellStyle name="Saída 2 2 2 2 7 5 2" xfId="34390" xr:uid="{00000000-0005-0000-0000-00005B860000}"/>
    <cellStyle name="Saída 2 2 2 2 7 6" xfId="34391" xr:uid="{00000000-0005-0000-0000-00005C860000}"/>
    <cellStyle name="Saída 2 2 2 2 8" xfId="34392" xr:uid="{00000000-0005-0000-0000-00005D860000}"/>
    <cellStyle name="Saída 2 2 2 2 8 2" xfId="34393" xr:uid="{00000000-0005-0000-0000-00005E860000}"/>
    <cellStyle name="Saída 2 2 2 2 8 2 2" xfId="34394" xr:uid="{00000000-0005-0000-0000-00005F860000}"/>
    <cellStyle name="Saída 2 2 2 2 8 2 2 2" xfId="34395" xr:uid="{00000000-0005-0000-0000-000060860000}"/>
    <cellStyle name="Saída 2 2 2 2 8 2 3" xfId="34396" xr:uid="{00000000-0005-0000-0000-000061860000}"/>
    <cellStyle name="Saída 2 2 2 2 8 2 3 2" xfId="34397" xr:uid="{00000000-0005-0000-0000-000062860000}"/>
    <cellStyle name="Saída 2 2 2 2 8 2 4" xfId="34398" xr:uid="{00000000-0005-0000-0000-000063860000}"/>
    <cellStyle name="Saída 2 2 2 2 8 2 4 2" xfId="34399" xr:uid="{00000000-0005-0000-0000-000064860000}"/>
    <cellStyle name="Saída 2 2 2 2 8 2 5" xfId="34400" xr:uid="{00000000-0005-0000-0000-000065860000}"/>
    <cellStyle name="Saída 2 2 2 2 8 3" xfId="34401" xr:uid="{00000000-0005-0000-0000-000066860000}"/>
    <cellStyle name="Saída 2 2 2 2 8 3 2" xfId="34402" xr:uid="{00000000-0005-0000-0000-000067860000}"/>
    <cellStyle name="Saída 2 2 2 2 8 4" xfId="34403" xr:uid="{00000000-0005-0000-0000-000068860000}"/>
    <cellStyle name="Saída 2 2 2 2 8 4 2" xfId="34404" xr:uid="{00000000-0005-0000-0000-000069860000}"/>
    <cellStyle name="Saída 2 2 2 2 8 5" xfId="34405" xr:uid="{00000000-0005-0000-0000-00006A860000}"/>
    <cellStyle name="Saída 2 2 2 2 8 5 2" xfId="34406" xr:uid="{00000000-0005-0000-0000-00006B860000}"/>
    <cellStyle name="Saída 2 2 2 2 8 6" xfId="34407" xr:uid="{00000000-0005-0000-0000-00006C860000}"/>
    <cellStyle name="Saída 2 2 2 2 9" xfId="34408" xr:uid="{00000000-0005-0000-0000-00006D860000}"/>
    <cellStyle name="Saída 2 2 2 2 9 2" xfId="34409" xr:uid="{00000000-0005-0000-0000-00006E860000}"/>
    <cellStyle name="Saída 2 2 2 2 9 2 2" xfId="34410" xr:uid="{00000000-0005-0000-0000-00006F860000}"/>
    <cellStyle name="Saída 2 2 2 2 9 3" xfId="34411" xr:uid="{00000000-0005-0000-0000-000070860000}"/>
    <cellStyle name="Saída 2 2 2 2 9 3 2" xfId="34412" xr:uid="{00000000-0005-0000-0000-000071860000}"/>
    <cellStyle name="Saída 2 2 2 2 9 4" xfId="34413" xr:uid="{00000000-0005-0000-0000-000072860000}"/>
    <cellStyle name="Saída 2 2 2 2 9 4 2" xfId="34414" xr:uid="{00000000-0005-0000-0000-000073860000}"/>
    <cellStyle name="Saída 2 2 2 2 9 5" xfId="34415" xr:uid="{00000000-0005-0000-0000-000074860000}"/>
    <cellStyle name="Saída 2 2 2 3" xfId="34416" xr:uid="{00000000-0005-0000-0000-000075860000}"/>
    <cellStyle name="Saída 2 2 2 3 10" xfId="34417" xr:uid="{00000000-0005-0000-0000-000076860000}"/>
    <cellStyle name="Saída 2 2 2 3 10 2" xfId="34418" xr:uid="{00000000-0005-0000-0000-000077860000}"/>
    <cellStyle name="Saída 2 2 2 3 10 2 2" xfId="34419" xr:uid="{00000000-0005-0000-0000-000078860000}"/>
    <cellStyle name="Saída 2 2 2 3 10 3" xfId="34420" xr:uid="{00000000-0005-0000-0000-000079860000}"/>
    <cellStyle name="Saída 2 2 2 3 10 3 2" xfId="34421" xr:uid="{00000000-0005-0000-0000-00007A860000}"/>
    <cellStyle name="Saída 2 2 2 3 10 4" xfId="34422" xr:uid="{00000000-0005-0000-0000-00007B860000}"/>
    <cellStyle name="Saída 2 2 2 3 10 4 2" xfId="34423" xr:uid="{00000000-0005-0000-0000-00007C860000}"/>
    <cellStyle name="Saída 2 2 2 3 10 5" xfId="34424" xr:uid="{00000000-0005-0000-0000-00007D860000}"/>
    <cellStyle name="Saída 2 2 2 3 11" xfId="34425" xr:uid="{00000000-0005-0000-0000-00007E860000}"/>
    <cellStyle name="Saída 2 2 2 3 11 2" xfId="34426" xr:uid="{00000000-0005-0000-0000-00007F860000}"/>
    <cellStyle name="Saída 2 2 2 3 11 2 2" xfId="34427" xr:uid="{00000000-0005-0000-0000-000080860000}"/>
    <cellStyle name="Saída 2 2 2 3 11 3" xfId="34428" xr:uid="{00000000-0005-0000-0000-000081860000}"/>
    <cellStyle name="Saída 2 2 2 3 11 3 2" xfId="34429" xr:uid="{00000000-0005-0000-0000-000082860000}"/>
    <cellStyle name="Saída 2 2 2 3 11 4" xfId="34430" xr:uid="{00000000-0005-0000-0000-000083860000}"/>
    <cellStyle name="Saída 2 2 2 3 12" xfId="34431" xr:uid="{00000000-0005-0000-0000-000084860000}"/>
    <cellStyle name="Saída 2 2 2 3 12 2" xfId="34432" xr:uid="{00000000-0005-0000-0000-000085860000}"/>
    <cellStyle name="Saída 2 2 2 3 13" xfId="34433" xr:uid="{00000000-0005-0000-0000-000086860000}"/>
    <cellStyle name="Saída 2 2 2 3 13 2" xfId="34434" xr:uid="{00000000-0005-0000-0000-000087860000}"/>
    <cellStyle name="Saída 2 2 2 3 14" xfId="34435" xr:uid="{00000000-0005-0000-0000-000088860000}"/>
    <cellStyle name="Saída 2 2 2 3 14 2" xfId="34436" xr:uid="{00000000-0005-0000-0000-000089860000}"/>
    <cellStyle name="Saída 2 2 2 3 15" xfId="34437" xr:uid="{00000000-0005-0000-0000-00008A860000}"/>
    <cellStyle name="Saída 2 2 2 3 2" xfId="34438" xr:uid="{00000000-0005-0000-0000-00008B860000}"/>
    <cellStyle name="Saída 2 2 2 3 2 10" xfId="34439" xr:uid="{00000000-0005-0000-0000-00008C860000}"/>
    <cellStyle name="Saída 2 2 2 3 2 10 2" xfId="34440" xr:uid="{00000000-0005-0000-0000-00008D860000}"/>
    <cellStyle name="Saída 2 2 2 3 2 10 2 2" xfId="34441" xr:uid="{00000000-0005-0000-0000-00008E860000}"/>
    <cellStyle name="Saída 2 2 2 3 2 10 3" xfId="34442" xr:uid="{00000000-0005-0000-0000-00008F860000}"/>
    <cellStyle name="Saída 2 2 2 3 2 10 3 2" xfId="34443" xr:uid="{00000000-0005-0000-0000-000090860000}"/>
    <cellStyle name="Saída 2 2 2 3 2 10 4" xfId="34444" xr:uid="{00000000-0005-0000-0000-000091860000}"/>
    <cellStyle name="Saída 2 2 2 3 2 11" xfId="34445" xr:uid="{00000000-0005-0000-0000-000092860000}"/>
    <cellStyle name="Saída 2 2 2 3 2 11 2" xfId="34446" xr:uid="{00000000-0005-0000-0000-000093860000}"/>
    <cellStyle name="Saída 2 2 2 3 2 12" xfId="34447" xr:uid="{00000000-0005-0000-0000-000094860000}"/>
    <cellStyle name="Saída 2 2 2 3 2 12 2" xfId="34448" xr:uid="{00000000-0005-0000-0000-000095860000}"/>
    <cellStyle name="Saída 2 2 2 3 2 13" xfId="34449" xr:uid="{00000000-0005-0000-0000-000096860000}"/>
    <cellStyle name="Saída 2 2 2 3 2 2" xfId="34450" xr:uid="{00000000-0005-0000-0000-000097860000}"/>
    <cellStyle name="Saída 2 2 2 3 2 2 10" xfId="34451" xr:uid="{00000000-0005-0000-0000-000098860000}"/>
    <cellStyle name="Saída 2 2 2 3 2 2 10 2" xfId="34452" xr:uid="{00000000-0005-0000-0000-000099860000}"/>
    <cellStyle name="Saída 2 2 2 3 2 2 11" xfId="34453" xr:uid="{00000000-0005-0000-0000-00009A860000}"/>
    <cellStyle name="Saída 2 2 2 3 2 2 11 2" xfId="34454" xr:uid="{00000000-0005-0000-0000-00009B860000}"/>
    <cellStyle name="Saída 2 2 2 3 2 2 12" xfId="34455" xr:uid="{00000000-0005-0000-0000-00009C860000}"/>
    <cellStyle name="Saída 2 2 2 3 2 2 12 2" xfId="34456" xr:uid="{00000000-0005-0000-0000-00009D860000}"/>
    <cellStyle name="Saída 2 2 2 3 2 2 13" xfId="34457" xr:uid="{00000000-0005-0000-0000-00009E860000}"/>
    <cellStyle name="Saída 2 2 2 3 2 2 2" xfId="34458" xr:uid="{00000000-0005-0000-0000-00009F860000}"/>
    <cellStyle name="Saída 2 2 2 3 2 2 2 2" xfId="34459" xr:uid="{00000000-0005-0000-0000-0000A0860000}"/>
    <cellStyle name="Saída 2 2 2 3 2 2 2 2 2" xfId="34460" xr:uid="{00000000-0005-0000-0000-0000A1860000}"/>
    <cellStyle name="Saída 2 2 2 3 2 2 2 2 2 2" xfId="34461" xr:uid="{00000000-0005-0000-0000-0000A2860000}"/>
    <cellStyle name="Saída 2 2 2 3 2 2 2 2 3" xfId="34462" xr:uid="{00000000-0005-0000-0000-0000A3860000}"/>
    <cellStyle name="Saída 2 2 2 3 2 2 2 2 3 2" xfId="34463" xr:uid="{00000000-0005-0000-0000-0000A4860000}"/>
    <cellStyle name="Saída 2 2 2 3 2 2 2 2 4" xfId="34464" xr:uid="{00000000-0005-0000-0000-0000A5860000}"/>
    <cellStyle name="Saída 2 2 2 3 2 2 2 2 4 2" xfId="34465" xr:uid="{00000000-0005-0000-0000-0000A6860000}"/>
    <cellStyle name="Saída 2 2 2 3 2 2 2 2 5" xfId="34466" xr:uid="{00000000-0005-0000-0000-0000A7860000}"/>
    <cellStyle name="Saída 2 2 2 3 2 2 2 3" xfId="34467" xr:uid="{00000000-0005-0000-0000-0000A8860000}"/>
    <cellStyle name="Saída 2 2 2 3 2 2 2 3 2" xfId="34468" xr:uid="{00000000-0005-0000-0000-0000A9860000}"/>
    <cellStyle name="Saída 2 2 2 3 2 2 2 3 2 2" xfId="34469" xr:uid="{00000000-0005-0000-0000-0000AA860000}"/>
    <cellStyle name="Saída 2 2 2 3 2 2 2 3 3" xfId="34470" xr:uid="{00000000-0005-0000-0000-0000AB860000}"/>
    <cellStyle name="Saída 2 2 2 3 2 2 2 3 3 2" xfId="34471" xr:uid="{00000000-0005-0000-0000-0000AC860000}"/>
    <cellStyle name="Saída 2 2 2 3 2 2 2 3 4" xfId="34472" xr:uid="{00000000-0005-0000-0000-0000AD860000}"/>
    <cellStyle name="Saída 2 2 2 3 2 2 2 4" xfId="34473" xr:uid="{00000000-0005-0000-0000-0000AE860000}"/>
    <cellStyle name="Saída 2 2 2 3 2 2 2 4 2" xfId="34474" xr:uid="{00000000-0005-0000-0000-0000AF860000}"/>
    <cellStyle name="Saída 2 2 2 3 2 2 2 5" xfId="34475" xr:uid="{00000000-0005-0000-0000-0000B0860000}"/>
    <cellStyle name="Saída 2 2 2 3 2 2 2 5 2" xfId="34476" xr:uid="{00000000-0005-0000-0000-0000B1860000}"/>
    <cellStyle name="Saída 2 2 2 3 2 2 2 6" xfId="34477" xr:uid="{00000000-0005-0000-0000-0000B2860000}"/>
    <cellStyle name="Saída 2 2 2 3 2 2 2 6 2" xfId="34478" xr:uid="{00000000-0005-0000-0000-0000B3860000}"/>
    <cellStyle name="Saída 2 2 2 3 2 2 2 7" xfId="34479" xr:uid="{00000000-0005-0000-0000-0000B4860000}"/>
    <cellStyle name="Saída 2 2 2 3 2 2 3" xfId="34480" xr:uid="{00000000-0005-0000-0000-0000B5860000}"/>
    <cellStyle name="Saída 2 2 2 3 2 2 3 2" xfId="34481" xr:uid="{00000000-0005-0000-0000-0000B6860000}"/>
    <cellStyle name="Saída 2 2 2 3 2 2 3 2 2" xfId="34482" xr:uid="{00000000-0005-0000-0000-0000B7860000}"/>
    <cellStyle name="Saída 2 2 2 3 2 2 3 2 2 2" xfId="34483" xr:uid="{00000000-0005-0000-0000-0000B8860000}"/>
    <cellStyle name="Saída 2 2 2 3 2 2 3 2 3" xfId="34484" xr:uid="{00000000-0005-0000-0000-0000B9860000}"/>
    <cellStyle name="Saída 2 2 2 3 2 2 3 2 3 2" xfId="34485" xr:uid="{00000000-0005-0000-0000-0000BA860000}"/>
    <cellStyle name="Saída 2 2 2 3 2 2 3 2 4" xfId="34486" xr:uid="{00000000-0005-0000-0000-0000BB860000}"/>
    <cellStyle name="Saída 2 2 2 3 2 2 3 2 4 2" xfId="34487" xr:uid="{00000000-0005-0000-0000-0000BC860000}"/>
    <cellStyle name="Saída 2 2 2 3 2 2 3 2 5" xfId="34488" xr:uid="{00000000-0005-0000-0000-0000BD860000}"/>
    <cellStyle name="Saída 2 2 2 3 2 2 3 3" xfId="34489" xr:uid="{00000000-0005-0000-0000-0000BE860000}"/>
    <cellStyle name="Saída 2 2 2 3 2 2 3 3 2" xfId="34490" xr:uid="{00000000-0005-0000-0000-0000BF860000}"/>
    <cellStyle name="Saída 2 2 2 3 2 2 3 3 2 2" xfId="34491" xr:uid="{00000000-0005-0000-0000-0000C0860000}"/>
    <cellStyle name="Saída 2 2 2 3 2 2 3 3 3" xfId="34492" xr:uid="{00000000-0005-0000-0000-0000C1860000}"/>
    <cellStyle name="Saída 2 2 2 3 2 2 3 3 3 2" xfId="34493" xr:uid="{00000000-0005-0000-0000-0000C2860000}"/>
    <cellStyle name="Saída 2 2 2 3 2 2 3 3 4" xfId="34494" xr:uid="{00000000-0005-0000-0000-0000C3860000}"/>
    <cellStyle name="Saída 2 2 2 3 2 2 3 4" xfId="34495" xr:uid="{00000000-0005-0000-0000-0000C4860000}"/>
    <cellStyle name="Saída 2 2 2 3 2 2 3 4 2" xfId="34496" xr:uid="{00000000-0005-0000-0000-0000C5860000}"/>
    <cellStyle name="Saída 2 2 2 3 2 2 3 5" xfId="34497" xr:uid="{00000000-0005-0000-0000-0000C6860000}"/>
    <cellStyle name="Saída 2 2 2 3 2 2 3 5 2" xfId="34498" xr:uid="{00000000-0005-0000-0000-0000C7860000}"/>
    <cellStyle name="Saída 2 2 2 3 2 2 3 6" xfId="34499" xr:uid="{00000000-0005-0000-0000-0000C8860000}"/>
    <cellStyle name="Saída 2 2 2 3 2 2 3 6 2" xfId="34500" xr:uid="{00000000-0005-0000-0000-0000C9860000}"/>
    <cellStyle name="Saída 2 2 2 3 2 2 3 7" xfId="34501" xr:uid="{00000000-0005-0000-0000-0000CA860000}"/>
    <cellStyle name="Saída 2 2 2 3 2 2 4" xfId="34502" xr:uid="{00000000-0005-0000-0000-0000CB860000}"/>
    <cellStyle name="Saída 2 2 2 3 2 2 4 2" xfId="34503" xr:uid="{00000000-0005-0000-0000-0000CC860000}"/>
    <cellStyle name="Saída 2 2 2 3 2 2 4 2 2" xfId="34504" xr:uid="{00000000-0005-0000-0000-0000CD860000}"/>
    <cellStyle name="Saída 2 2 2 3 2 2 4 2 2 2" xfId="34505" xr:uid="{00000000-0005-0000-0000-0000CE860000}"/>
    <cellStyle name="Saída 2 2 2 3 2 2 4 2 3" xfId="34506" xr:uid="{00000000-0005-0000-0000-0000CF860000}"/>
    <cellStyle name="Saída 2 2 2 3 2 2 4 2 3 2" xfId="34507" xr:uid="{00000000-0005-0000-0000-0000D0860000}"/>
    <cellStyle name="Saída 2 2 2 3 2 2 4 2 4" xfId="34508" xr:uid="{00000000-0005-0000-0000-0000D1860000}"/>
    <cellStyle name="Saída 2 2 2 3 2 2 4 2 4 2" xfId="34509" xr:uid="{00000000-0005-0000-0000-0000D2860000}"/>
    <cellStyle name="Saída 2 2 2 3 2 2 4 2 5" xfId="34510" xr:uid="{00000000-0005-0000-0000-0000D3860000}"/>
    <cellStyle name="Saída 2 2 2 3 2 2 4 3" xfId="34511" xr:uid="{00000000-0005-0000-0000-0000D4860000}"/>
    <cellStyle name="Saída 2 2 2 3 2 2 4 3 2" xfId="34512" xr:uid="{00000000-0005-0000-0000-0000D5860000}"/>
    <cellStyle name="Saída 2 2 2 3 2 2 4 3 2 2" xfId="34513" xr:uid="{00000000-0005-0000-0000-0000D6860000}"/>
    <cellStyle name="Saída 2 2 2 3 2 2 4 3 3" xfId="34514" xr:uid="{00000000-0005-0000-0000-0000D7860000}"/>
    <cellStyle name="Saída 2 2 2 3 2 2 4 3 3 2" xfId="34515" xr:uid="{00000000-0005-0000-0000-0000D8860000}"/>
    <cellStyle name="Saída 2 2 2 3 2 2 4 3 4" xfId="34516" xr:uid="{00000000-0005-0000-0000-0000D9860000}"/>
    <cellStyle name="Saída 2 2 2 3 2 2 4 4" xfId="34517" xr:uid="{00000000-0005-0000-0000-0000DA860000}"/>
    <cellStyle name="Saída 2 2 2 3 2 2 4 4 2" xfId="34518" xr:uid="{00000000-0005-0000-0000-0000DB860000}"/>
    <cellStyle name="Saída 2 2 2 3 2 2 4 5" xfId="34519" xr:uid="{00000000-0005-0000-0000-0000DC860000}"/>
    <cellStyle name="Saída 2 2 2 3 2 2 4 5 2" xfId="34520" xr:uid="{00000000-0005-0000-0000-0000DD860000}"/>
    <cellStyle name="Saída 2 2 2 3 2 2 4 6" xfId="34521" xr:uid="{00000000-0005-0000-0000-0000DE860000}"/>
    <cellStyle name="Saída 2 2 2 3 2 2 4 6 2" xfId="34522" xr:uid="{00000000-0005-0000-0000-0000DF860000}"/>
    <cellStyle name="Saída 2 2 2 3 2 2 4 7" xfId="34523" xr:uid="{00000000-0005-0000-0000-0000E0860000}"/>
    <cellStyle name="Saída 2 2 2 3 2 2 5" xfId="34524" xr:uid="{00000000-0005-0000-0000-0000E1860000}"/>
    <cellStyle name="Saída 2 2 2 3 2 2 5 2" xfId="34525" xr:uid="{00000000-0005-0000-0000-0000E2860000}"/>
    <cellStyle name="Saída 2 2 2 3 2 2 5 2 2" xfId="34526" xr:uid="{00000000-0005-0000-0000-0000E3860000}"/>
    <cellStyle name="Saída 2 2 2 3 2 2 5 2 2 2" xfId="34527" xr:uid="{00000000-0005-0000-0000-0000E4860000}"/>
    <cellStyle name="Saída 2 2 2 3 2 2 5 2 3" xfId="34528" xr:uid="{00000000-0005-0000-0000-0000E5860000}"/>
    <cellStyle name="Saída 2 2 2 3 2 2 5 2 3 2" xfId="34529" xr:uid="{00000000-0005-0000-0000-0000E6860000}"/>
    <cellStyle name="Saída 2 2 2 3 2 2 5 2 4" xfId="34530" xr:uid="{00000000-0005-0000-0000-0000E7860000}"/>
    <cellStyle name="Saída 2 2 2 3 2 2 5 2 4 2" xfId="34531" xr:uid="{00000000-0005-0000-0000-0000E8860000}"/>
    <cellStyle name="Saída 2 2 2 3 2 2 5 2 5" xfId="34532" xr:uid="{00000000-0005-0000-0000-0000E9860000}"/>
    <cellStyle name="Saída 2 2 2 3 2 2 5 3" xfId="34533" xr:uid="{00000000-0005-0000-0000-0000EA860000}"/>
    <cellStyle name="Saída 2 2 2 3 2 2 5 3 2" xfId="34534" xr:uid="{00000000-0005-0000-0000-0000EB860000}"/>
    <cellStyle name="Saída 2 2 2 3 2 2 5 3 2 2" xfId="34535" xr:uid="{00000000-0005-0000-0000-0000EC860000}"/>
    <cellStyle name="Saída 2 2 2 3 2 2 5 3 3" xfId="34536" xr:uid="{00000000-0005-0000-0000-0000ED860000}"/>
    <cellStyle name="Saída 2 2 2 3 2 2 5 3 3 2" xfId="34537" xr:uid="{00000000-0005-0000-0000-0000EE860000}"/>
    <cellStyle name="Saída 2 2 2 3 2 2 5 3 4" xfId="34538" xr:uid="{00000000-0005-0000-0000-0000EF860000}"/>
    <cellStyle name="Saída 2 2 2 3 2 2 5 4" xfId="34539" xr:uid="{00000000-0005-0000-0000-0000F0860000}"/>
    <cellStyle name="Saída 2 2 2 3 2 2 5 4 2" xfId="34540" xr:uid="{00000000-0005-0000-0000-0000F1860000}"/>
    <cellStyle name="Saída 2 2 2 3 2 2 5 5" xfId="34541" xr:uid="{00000000-0005-0000-0000-0000F2860000}"/>
    <cellStyle name="Saída 2 2 2 3 2 2 5 5 2" xfId="34542" xr:uid="{00000000-0005-0000-0000-0000F3860000}"/>
    <cellStyle name="Saída 2 2 2 3 2 2 5 6" xfId="34543" xr:uid="{00000000-0005-0000-0000-0000F4860000}"/>
    <cellStyle name="Saída 2 2 2 3 2 2 5 6 2" xfId="34544" xr:uid="{00000000-0005-0000-0000-0000F5860000}"/>
    <cellStyle name="Saída 2 2 2 3 2 2 5 7" xfId="34545" xr:uid="{00000000-0005-0000-0000-0000F6860000}"/>
    <cellStyle name="Saída 2 2 2 3 2 2 6" xfId="34546" xr:uid="{00000000-0005-0000-0000-0000F7860000}"/>
    <cellStyle name="Saída 2 2 2 3 2 2 6 2" xfId="34547" xr:uid="{00000000-0005-0000-0000-0000F8860000}"/>
    <cellStyle name="Saída 2 2 2 3 2 2 6 2 2" xfId="34548" xr:uid="{00000000-0005-0000-0000-0000F9860000}"/>
    <cellStyle name="Saída 2 2 2 3 2 2 6 2 2 2" xfId="34549" xr:uid="{00000000-0005-0000-0000-0000FA860000}"/>
    <cellStyle name="Saída 2 2 2 3 2 2 6 2 3" xfId="34550" xr:uid="{00000000-0005-0000-0000-0000FB860000}"/>
    <cellStyle name="Saída 2 2 2 3 2 2 6 2 3 2" xfId="34551" xr:uid="{00000000-0005-0000-0000-0000FC860000}"/>
    <cellStyle name="Saída 2 2 2 3 2 2 6 2 4" xfId="34552" xr:uid="{00000000-0005-0000-0000-0000FD860000}"/>
    <cellStyle name="Saída 2 2 2 3 2 2 6 2 4 2" xfId="34553" xr:uid="{00000000-0005-0000-0000-0000FE860000}"/>
    <cellStyle name="Saída 2 2 2 3 2 2 6 2 5" xfId="34554" xr:uid="{00000000-0005-0000-0000-0000FF860000}"/>
    <cellStyle name="Saída 2 2 2 3 2 2 6 3" xfId="34555" xr:uid="{00000000-0005-0000-0000-000000870000}"/>
    <cellStyle name="Saída 2 2 2 3 2 2 6 3 2" xfId="34556" xr:uid="{00000000-0005-0000-0000-000001870000}"/>
    <cellStyle name="Saída 2 2 2 3 2 2 6 4" xfId="34557" xr:uid="{00000000-0005-0000-0000-000002870000}"/>
    <cellStyle name="Saída 2 2 2 3 2 2 6 4 2" xfId="34558" xr:uid="{00000000-0005-0000-0000-000003870000}"/>
    <cellStyle name="Saída 2 2 2 3 2 2 6 5" xfId="34559" xr:uid="{00000000-0005-0000-0000-000004870000}"/>
    <cellStyle name="Saída 2 2 2 3 2 2 6 5 2" xfId="34560" xr:uid="{00000000-0005-0000-0000-000005870000}"/>
    <cellStyle name="Saída 2 2 2 3 2 2 6 6" xfId="34561" xr:uid="{00000000-0005-0000-0000-000006870000}"/>
    <cellStyle name="Saída 2 2 2 3 2 2 7" xfId="34562" xr:uid="{00000000-0005-0000-0000-000007870000}"/>
    <cellStyle name="Saída 2 2 2 3 2 2 7 2" xfId="34563" xr:uid="{00000000-0005-0000-0000-000008870000}"/>
    <cellStyle name="Saída 2 2 2 3 2 2 7 2 2" xfId="34564" xr:uid="{00000000-0005-0000-0000-000009870000}"/>
    <cellStyle name="Saída 2 2 2 3 2 2 7 3" xfId="34565" xr:uid="{00000000-0005-0000-0000-00000A870000}"/>
    <cellStyle name="Saída 2 2 2 3 2 2 7 3 2" xfId="34566" xr:uid="{00000000-0005-0000-0000-00000B870000}"/>
    <cellStyle name="Saída 2 2 2 3 2 2 7 4" xfId="34567" xr:uid="{00000000-0005-0000-0000-00000C870000}"/>
    <cellStyle name="Saída 2 2 2 3 2 2 7 4 2" xfId="34568" xr:uid="{00000000-0005-0000-0000-00000D870000}"/>
    <cellStyle name="Saída 2 2 2 3 2 2 7 5" xfId="34569" xr:uid="{00000000-0005-0000-0000-00000E870000}"/>
    <cellStyle name="Saída 2 2 2 3 2 2 8" xfId="34570" xr:uid="{00000000-0005-0000-0000-00000F870000}"/>
    <cellStyle name="Saída 2 2 2 3 2 2 8 2" xfId="34571" xr:uid="{00000000-0005-0000-0000-000010870000}"/>
    <cellStyle name="Saída 2 2 2 3 2 2 8 2 2" xfId="34572" xr:uid="{00000000-0005-0000-0000-000011870000}"/>
    <cellStyle name="Saída 2 2 2 3 2 2 8 3" xfId="34573" xr:uid="{00000000-0005-0000-0000-000012870000}"/>
    <cellStyle name="Saída 2 2 2 3 2 2 8 3 2" xfId="34574" xr:uid="{00000000-0005-0000-0000-000013870000}"/>
    <cellStyle name="Saída 2 2 2 3 2 2 8 4" xfId="34575" xr:uid="{00000000-0005-0000-0000-000014870000}"/>
    <cellStyle name="Saída 2 2 2 3 2 2 8 4 2" xfId="34576" xr:uid="{00000000-0005-0000-0000-000015870000}"/>
    <cellStyle name="Saída 2 2 2 3 2 2 8 5" xfId="34577" xr:uid="{00000000-0005-0000-0000-000016870000}"/>
    <cellStyle name="Saída 2 2 2 3 2 2 9" xfId="34578" xr:uid="{00000000-0005-0000-0000-000017870000}"/>
    <cellStyle name="Saída 2 2 2 3 2 2 9 2" xfId="34579" xr:uid="{00000000-0005-0000-0000-000018870000}"/>
    <cellStyle name="Saída 2 2 2 3 2 2 9 2 2" xfId="34580" xr:uid="{00000000-0005-0000-0000-000019870000}"/>
    <cellStyle name="Saída 2 2 2 3 2 2 9 3" xfId="34581" xr:uid="{00000000-0005-0000-0000-00001A870000}"/>
    <cellStyle name="Saída 2 2 2 3 2 2 9 3 2" xfId="34582" xr:uid="{00000000-0005-0000-0000-00001B870000}"/>
    <cellStyle name="Saída 2 2 2 3 2 2 9 4" xfId="34583" xr:uid="{00000000-0005-0000-0000-00001C870000}"/>
    <cellStyle name="Saída 2 2 2 3 2 3" xfId="34584" xr:uid="{00000000-0005-0000-0000-00001D870000}"/>
    <cellStyle name="Saída 2 2 2 3 2 3 10" xfId="34585" xr:uid="{00000000-0005-0000-0000-00001E870000}"/>
    <cellStyle name="Saída 2 2 2 3 2 3 2" xfId="34586" xr:uid="{00000000-0005-0000-0000-00001F870000}"/>
    <cellStyle name="Saída 2 2 2 3 2 3 2 2" xfId="34587" xr:uid="{00000000-0005-0000-0000-000020870000}"/>
    <cellStyle name="Saída 2 2 2 3 2 3 2 2 2" xfId="34588" xr:uid="{00000000-0005-0000-0000-000021870000}"/>
    <cellStyle name="Saída 2 2 2 3 2 3 2 2 2 2" xfId="34589" xr:uid="{00000000-0005-0000-0000-000022870000}"/>
    <cellStyle name="Saída 2 2 2 3 2 3 2 2 3" xfId="34590" xr:uid="{00000000-0005-0000-0000-000023870000}"/>
    <cellStyle name="Saída 2 2 2 3 2 3 2 2 3 2" xfId="34591" xr:uid="{00000000-0005-0000-0000-000024870000}"/>
    <cellStyle name="Saída 2 2 2 3 2 3 2 2 4" xfId="34592" xr:uid="{00000000-0005-0000-0000-000025870000}"/>
    <cellStyle name="Saída 2 2 2 3 2 3 2 3" xfId="34593" xr:uid="{00000000-0005-0000-0000-000026870000}"/>
    <cellStyle name="Saída 2 2 2 3 2 3 2 3 2" xfId="34594" xr:uid="{00000000-0005-0000-0000-000027870000}"/>
    <cellStyle name="Saída 2 2 2 3 2 3 2 4" xfId="34595" xr:uid="{00000000-0005-0000-0000-000028870000}"/>
    <cellStyle name="Saída 2 2 2 3 2 3 2 4 2" xfId="34596" xr:uid="{00000000-0005-0000-0000-000029870000}"/>
    <cellStyle name="Saída 2 2 2 3 2 3 2 5" xfId="34597" xr:uid="{00000000-0005-0000-0000-00002A870000}"/>
    <cellStyle name="Saída 2 2 2 3 2 3 2 5 2" xfId="34598" xr:uid="{00000000-0005-0000-0000-00002B870000}"/>
    <cellStyle name="Saída 2 2 2 3 2 3 2 6" xfId="34599" xr:uid="{00000000-0005-0000-0000-00002C870000}"/>
    <cellStyle name="Saída 2 2 2 3 2 3 3" xfId="34600" xr:uid="{00000000-0005-0000-0000-00002D870000}"/>
    <cellStyle name="Saída 2 2 2 3 2 3 3 2" xfId="34601" xr:uid="{00000000-0005-0000-0000-00002E870000}"/>
    <cellStyle name="Saída 2 2 2 3 2 3 3 2 2" xfId="34602" xr:uid="{00000000-0005-0000-0000-00002F870000}"/>
    <cellStyle name="Saída 2 2 2 3 2 3 3 3" xfId="34603" xr:uid="{00000000-0005-0000-0000-000030870000}"/>
    <cellStyle name="Saída 2 2 2 3 2 3 3 3 2" xfId="34604" xr:uid="{00000000-0005-0000-0000-000031870000}"/>
    <cellStyle name="Saída 2 2 2 3 2 3 3 4" xfId="34605" xr:uid="{00000000-0005-0000-0000-000032870000}"/>
    <cellStyle name="Saída 2 2 2 3 2 3 4" xfId="34606" xr:uid="{00000000-0005-0000-0000-000033870000}"/>
    <cellStyle name="Saída 2 2 2 3 2 3 4 2" xfId="34607" xr:uid="{00000000-0005-0000-0000-000034870000}"/>
    <cellStyle name="Saída 2 2 2 3 2 3 4 2 2" xfId="34608" xr:uid="{00000000-0005-0000-0000-000035870000}"/>
    <cellStyle name="Saída 2 2 2 3 2 3 4 3" xfId="34609" xr:uid="{00000000-0005-0000-0000-000036870000}"/>
    <cellStyle name="Saída 2 2 2 3 2 3 4 3 2" xfId="34610" xr:uid="{00000000-0005-0000-0000-000037870000}"/>
    <cellStyle name="Saída 2 2 2 3 2 3 4 4" xfId="34611" xr:uid="{00000000-0005-0000-0000-000038870000}"/>
    <cellStyle name="Saída 2 2 2 3 2 3 5" xfId="34612" xr:uid="{00000000-0005-0000-0000-000039870000}"/>
    <cellStyle name="Saída 2 2 2 3 2 3 5 2" xfId="34613" xr:uid="{00000000-0005-0000-0000-00003A870000}"/>
    <cellStyle name="Saída 2 2 2 3 2 3 5 2 2" xfId="34614" xr:uid="{00000000-0005-0000-0000-00003B870000}"/>
    <cellStyle name="Saída 2 2 2 3 2 3 5 3" xfId="34615" xr:uid="{00000000-0005-0000-0000-00003C870000}"/>
    <cellStyle name="Saída 2 2 2 3 2 3 5 3 2" xfId="34616" xr:uid="{00000000-0005-0000-0000-00003D870000}"/>
    <cellStyle name="Saída 2 2 2 3 2 3 5 4" xfId="34617" xr:uid="{00000000-0005-0000-0000-00003E870000}"/>
    <cellStyle name="Saída 2 2 2 3 2 3 6" xfId="34618" xr:uid="{00000000-0005-0000-0000-00003F870000}"/>
    <cellStyle name="Saída 2 2 2 3 2 3 6 2" xfId="34619" xr:uid="{00000000-0005-0000-0000-000040870000}"/>
    <cellStyle name="Saída 2 2 2 3 2 3 6 2 2" xfId="34620" xr:uid="{00000000-0005-0000-0000-000041870000}"/>
    <cellStyle name="Saída 2 2 2 3 2 3 6 3" xfId="34621" xr:uid="{00000000-0005-0000-0000-000042870000}"/>
    <cellStyle name="Saída 2 2 2 3 2 3 6 3 2" xfId="34622" xr:uid="{00000000-0005-0000-0000-000043870000}"/>
    <cellStyle name="Saída 2 2 2 3 2 3 6 4" xfId="34623" xr:uid="{00000000-0005-0000-0000-000044870000}"/>
    <cellStyle name="Saída 2 2 2 3 2 3 7" xfId="34624" xr:uid="{00000000-0005-0000-0000-000045870000}"/>
    <cellStyle name="Saída 2 2 2 3 2 3 7 2" xfId="34625" xr:uid="{00000000-0005-0000-0000-000046870000}"/>
    <cellStyle name="Saída 2 2 2 3 2 3 8" xfId="34626" xr:uid="{00000000-0005-0000-0000-000047870000}"/>
    <cellStyle name="Saída 2 2 2 3 2 3 8 2" xfId="34627" xr:uid="{00000000-0005-0000-0000-000048870000}"/>
    <cellStyle name="Saída 2 2 2 3 2 3 9" xfId="34628" xr:uid="{00000000-0005-0000-0000-000049870000}"/>
    <cellStyle name="Saída 2 2 2 3 2 3 9 2" xfId="34629" xr:uid="{00000000-0005-0000-0000-00004A870000}"/>
    <cellStyle name="Saída 2 2 2 3 2 4" xfId="34630" xr:uid="{00000000-0005-0000-0000-00004B870000}"/>
    <cellStyle name="Saída 2 2 2 3 2 4 2" xfId="34631" xr:uid="{00000000-0005-0000-0000-00004C870000}"/>
    <cellStyle name="Saída 2 2 2 3 2 4 2 2" xfId="34632" xr:uid="{00000000-0005-0000-0000-00004D870000}"/>
    <cellStyle name="Saída 2 2 2 3 2 4 2 2 2" xfId="34633" xr:uid="{00000000-0005-0000-0000-00004E870000}"/>
    <cellStyle name="Saída 2 2 2 3 2 4 2 3" xfId="34634" xr:uid="{00000000-0005-0000-0000-00004F870000}"/>
    <cellStyle name="Saída 2 2 2 3 2 4 2 3 2" xfId="34635" xr:uid="{00000000-0005-0000-0000-000050870000}"/>
    <cellStyle name="Saída 2 2 2 3 2 4 2 4" xfId="34636" xr:uid="{00000000-0005-0000-0000-000051870000}"/>
    <cellStyle name="Saída 2 2 2 3 2 4 2 4 2" xfId="34637" xr:uid="{00000000-0005-0000-0000-000052870000}"/>
    <cellStyle name="Saída 2 2 2 3 2 4 2 5" xfId="34638" xr:uid="{00000000-0005-0000-0000-000053870000}"/>
    <cellStyle name="Saída 2 2 2 3 2 4 3" xfId="34639" xr:uid="{00000000-0005-0000-0000-000054870000}"/>
    <cellStyle name="Saída 2 2 2 3 2 4 3 2" xfId="34640" xr:uid="{00000000-0005-0000-0000-000055870000}"/>
    <cellStyle name="Saída 2 2 2 3 2 4 3 2 2" xfId="34641" xr:uid="{00000000-0005-0000-0000-000056870000}"/>
    <cellStyle name="Saída 2 2 2 3 2 4 3 3" xfId="34642" xr:uid="{00000000-0005-0000-0000-000057870000}"/>
    <cellStyle name="Saída 2 2 2 3 2 4 3 3 2" xfId="34643" xr:uid="{00000000-0005-0000-0000-000058870000}"/>
    <cellStyle name="Saída 2 2 2 3 2 4 3 4" xfId="34644" xr:uid="{00000000-0005-0000-0000-000059870000}"/>
    <cellStyle name="Saída 2 2 2 3 2 4 4" xfId="34645" xr:uid="{00000000-0005-0000-0000-00005A870000}"/>
    <cellStyle name="Saída 2 2 2 3 2 4 4 2" xfId="34646" xr:uid="{00000000-0005-0000-0000-00005B870000}"/>
    <cellStyle name="Saída 2 2 2 3 2 4 5" xfId="34647" xr:uid="{00000000-0005-0000-0000-00005C870000}"/>
    <cellStyle name="Saída 2 2 2 3 2 4 5 2" xfId="34648" xr:uid="{00000000-0005-0000-0000-00005D870000}"/>
    <cellStyle name="Saída 2 2 2 3 2 4 6" xfId="34649" xr:uid="{00000000-0005-0000-0000-00005E870000}"/>
    <cellStyle name="Saída 2 2 2 3 2 4 6 2" xfId="34650" xr:uid="{00000000-0005-0000-0000-00005F870000}"/>
    <cellStyle name="Saída 2 2 2 3 2 4 7" xfId="34651" xr:uid="{00000000-0005-0000-0000-000060870000}"/>
    <cellStyle name="Saída 2 2 2 3 2 5" xfId="34652" xr:uid="{00000000-0005-0000-0000-000061870000}"/>
    <cellStyle name="Saída 2 2 2 3 2 5 2" xfId="34653" xr:uid="{00000000-0005-0000-0000-000062870000}"/>
    <cellStyle name="Saída 2 2 2 3 2 5 2 2" xfId="34654" xr:uid="{00000000-0005-0000-0000-000063870000}"/>
    <cellStyle name="Saída 2 2 2 3 2 5 2 2 2" xfId="34655" xr:uid="{00000000-0005-0000-0000-000064870000}"/>
    <cellStyle name="Saída 2 2 2 3 2 5 2 3" xfId="34656" xr:uid="{00000000-0005-0000-0000-000065870000}"/>
    <cellStyle name="Saída 2 2 2 3 2 5 2 3 2" xfId="34657" xr:uid="{00000000-0005-0000-0000-000066870000}"/>
    <cellStyle name="Saída 2 2 2 3 2 5 2 4" xfId="34658" xr:uid="{00000000-0005-0000-0000-000067870000}"/>
    <cellStyle name="Saída 2 2 2 3 2 5 2 4 2" xfId="34659" xr:uid="{00000000-0005-0000-0000-000068870000}"/>
    <cellStyle name="Saída 2 2 2 3 2 5 2 5" xfId="34660" xr:uid="{00000000-0005-0000-0000-000069870000}"/>
    <cellStyle name="Saída 2 2 2 3 2 5 3" xfId="34661" xr:uid="{00000000-0005-0000-0000-00006A870000}"/>
    <cellStyle name="Saída 2 2 2 3 2 5 3 2" xfId="34662" xr:uid="{00000000-0005-0000-0000-00006B870000}"/>
    <cellStyle name="Saída 2 2 2 3 2 5 4" xfId="34663" xr:uid="{00000000-0005-0000-0000-00006C870000}"/>
    <cellStyle name="Saída 2 2 2 3 2 5 4 2" xfId="34664" xr:uid="{00000000-0005-0000-0000-00006D870000}"/>
    <cellStyle name="Saída 2 2 2 3 2 5 5" xfId="34665" xr:uid="{00000000-0005-0000-0000-00006E870000}"/>
    <cellStyle name="Saída 2 2 2 3 2 5 5 2" xfId="34666" xr:uid="{00000000-0005-0000-0000-00006F870000}"/>
    <cellStyle name="Saída 2 2 2 3 2 5 6" xfId="34667" xr:uid="{00000000-0005-0000-0000-000070870000}"/>
    <cellStyle name="Saída 2 2 2 3 2 6" xfId="34668" xr:uid="{00000000-0005-0000-0000-000071870000}"/>
    <cellStyle name="Saída 2 2 2 3 2 6 2" xfId="34669" xr:uid="{00000000-0005-0000-0000-000072870000}"/>
    <cellStyle name="Saída 2 2 2 3 2 6 2 2" xfId="34670" xr:uid="{00000000-0005-0000-0000-000073870000}"/>
    <cellStyle name="Saída 2 2 2 3 2 6 2 2 2" xfId="34671" xr:uid="{00000000-0005-0000-0000-000074870000}"/>
    <cellStyle name="Saída 2 2 2 3 2 6 2 3" xfId="34672" xr:uid="{00000000-0005-0000-0000-000075870000}"/>
    <cellStyle name="Saída 2 2 2 3 2 6 2 3 2" xfId="34673" xr:uid="{00000000-0005-0000-0000-000076870000}"/>
    <cellStyle name="Saída 2 2 2 3 2 6 2 4" xfId="34674" xr:uid="{00000000-0005-0000-0000-000077870000}"/>
    <cellStyle name="Saída 2 2 2 3 2 6 2 4 2" xfId="34675" xr:uid="{00000000-0005-0000-0000-000078870000}"/>
    <cellStyle name="Saída 2 2 2 3 2 6 2 5" xfId="34676" xr:uid="{00000000-0005-0000-0000-000079870000}"/>
    <cellStyle name="Saída 2 2 2 3 2 6 3" xfId="34677" xr:uid="{00000000-0005-0000-0000-00007A870000}"/>
    <cellStyle name="Saída 2 2 2 3 2 6 3 2" xfId="34678" xr:uid="{00000000-0005-0000-0000-00007B870000}"/>
    <cellStyle name="Saída 2 2 2 3 2 6 4" xfId="34679" xr:uid="{00000000-0005-0000-0000-00007C870000}"/>
    <cellStyle name="Saída 2 2 2 3 2 6 4 2" xfId="34680" xr:uid="{00000000-0005-0000-0000-00007D870000}"/>
    <cellStyle name="Saída 2 2 2 3 2 6 5" xfId="34681" xr:uid="{00000000-0005-0000-0000-00007E870000}"/>
    <cellStyle name="Saída 2 2 2 3 2 6 5 2" xfId="34682" xr:uid="{00000000-0005-0000-0000-00007F870000}"/>
    <cellStyle name="Saída 2 2 2 3 2 6 6" xfId="34683" xr:uid="{00000000-0005-0000-0000-000080870000}"/>
    <cellStyle name="Saída 2 2 2 3 2 7" xfId="34684" xr:uid="{00000000-0005-0000-0000-000081870000}"/>
    <cellStyle name="Saída 2 2 2 3 2 7 2" xfId="34685" xr:uid="{00000000-0005-0000-0000-000082870000}"/>
    <cellStyle name="Saída 2 2 2 3 2 7 2 2" xfId="34686" xr:uid="{00000000-0005-0000-0000-000083870000}"/>
    <cellStyle name="Saída 2 2 2 3 2 7 2 2 2" xfId="34687" xr:uid="{00000000-0005-0000-0000-000084870000}"/>
    <cellStyle name="Saída 2 2 2 3 2 7 2 3" xfId="34688" xr:uid="{00000000-0005-0000-0000-000085870000}"/>
    <cellStyle name="Saída 2 2 2 3 2 7 2 3 2" xfId="34689" xr:uid="{00000000-0005-0000-0000-000086870000}"/>
    <cellStyle name="Saída 2 2 2 3 2 7 2 4" xfId="34690" xr:uid="{00000000-0005-0000-0000-000087870000}"/>
    <cellStyle name="Saída 2 2 2 3 2 7 2 4 2" xfId="34691" xr:uid="{00000000-0005-0000-0000-000088870000}"/>
    <cellStyle name="Saída 2 2 2 3 2 7 2 5" xfId="34692" xr:uid="{00000000-0005-0000-0000-000089870000}"/>
    <cellStyle name="Saída 2 2 2 3 2 7 3" xfId="34693" xr:uid="{00000000-0005-0000-0000-00008A870000}"/>
    <cellStyle name="Saída 2 2 2 3 2 7 3 2" xfId="34694" xr:uid="{00000000-0005-0000-0000-00008B870000}"/>
    <cellStyle name="Saída 2 2 2 3 2 7 4" xfId="34695" xr:uid="{00000000-0005-0000-0000-00008C870000}"/>
    <cellStyle name="Saída 2 2 2 3 2 7 4 2" xfId="34696" xr:uid="{00000000-0005-0000-0000-00008D870000}"/>
    <cellStyle name="Saída 2 2 2 3 2 7 5" xfId="34697" xr:uid="{00000000-0005-0000-0000-00008E870000}"/>
    <cellStyle name="Saída 2 2 2 3 2 7 5 2" xfId="34698" xr:uid="{00000000-0005-0000-0000-00008F870000}"/>
    <cellStyle name="Saída 2 2 2 3 2 7 6" xfId="34699" xr:uid="{00000000-0005-0000-0000-000090870000}"/>
    <cellStyle name="Saída 2 2 2 3 2 8" xfId="34700" xr:uid="{00000000-0005-0000-0000-000091870000}"/>
    <cellStyle name="Saída 2 2 2 3 2 8 2" xfId="34701" xr:uid="{00000000-0005-0000-0000-000092870000}"/>
    <cellStyle name="Saída 2 2 2 3 2 8 2 2" xfId="34702" xr:uid="{00000000-0005-0000-0000-000093870000}"/>
    <cellStyle name="Saída 2 2 2 3 2 8 3" xfId="34703" xr:uid="{00000000-0005-0000-0000-000094870000}"/>
    <cellStyle name="Saída 2 2 2 3 2 8 3 2" xfId="34704" xr:uid="{00000000-0005-0000-0000-000095870000}"/>
    <cellStyle name="Saída 2 2 2 3 2 8 4" xfId="34705" xr:uid="{00000000-0005-0000-0000-000096870000}"/>
    <cellStyle name="Saída 2 2 2 3 2 8 4 2" xfId="34706" xr:uid="{00000000-0005-0000-0000-000097870000}"/>
    <cellStyle name="Saída 2 2 2 3 2 8 5" xfId="34707" xr:uid="{00000000-0005-0000-0000-000098870000}"/>
    <cellStyle name="Saída 2 2 2 3 2 9" xfId="34708" xr:uid="{00000000-0005-0000-0000-000099870000}"/>
    <cellStyle name="Saída 2 2 2 3 2 9 2" xfId="34709" xr:uid="{00000000-0005-0000-0000-00009A870000}"/>
    <cellStyle name="Saída 2 2 2 3 2 9 2 2" xfId="34710" xr:uid="{00000000-0005-0000-0000-00009B870000}"/>
    <cellStyle name="Saída 2 2 2 3 2 9 3" xfId="34711" xr:uid="{00000000-0005-0000-0000-00009C870000}"/>
    <cellStyle name="Saída 2 2 2 3 2 9 3 2" xfId="34712" xr:uid="{00000000-0005-0000-0000-00009D870000}"/>
    <cellStyle name="Saída 2 2 2 3 2 9 4" xfId="34713" xr:uid="{00000000-0005-0000-0000-00009E870000}"/>
    <cellStyle name="Saída 2 2 2 3 2 9 4 2" xfId="34714" xr:uid="{00000000-0005-0000-0000-00009F870000}"/>
    <cellStyle name="Saída 2 2 2 3 2 9 5" xfId="34715" xr:uid="{00000000-0005-0000-0000-0000A0870000}"/>
    <cellStyle name="Saída 2 2 2 3 3" xfId="34716" xr:uid="{00000000-0005-0000-0000-0000A1870000}"/>
    <cellStyle name="Saída 2 2 2 3 3 10" xfId="34717" xr:uid="{00000000-0005-0000-0000-0000A2870000}"/>
    <cellStyle name="Saída 2 2 2 3 3 10 2" xfId="34718" xr:uid="{00000000-0005-0000-0000-0000A3870000}"/>
    <cellStyle name="Saída 2 2 2 3 3 11" xfId="34719" xr:uid="{00000000-0005-0000-0000-0000A4870000}"/>
    <cellStyle name="Saída 2 2 2 3 3 11 2" xfId="34720" xr:uid="{00000000-0005-0000-0000-0000A5870000}"/>
    <cellStyle name="Saída 2 2 2 3 3 12" xfId="34721" xr:uid="{00000000-0005-0000-0000-0000A6870000}"/>
    <cellStyle name="Saída 2 2 2 3 3 12 2" xfId="34722" xr:uid="{00000000-0005-0000-0000-0000A7870000}"/>
    <cellStyle name="Saída 2 2 2 3 3 13" xfId="34723" xr:uid="{00000000-0005-0000-0000-0000A8870000}"/>
    <cellStyle name="Saída 2 2 2 3 3 2" xfId="34724" xr:uid="{00000000-0005-0000-0000-0000A9870000}"/>
    <cellStyle name="Saída 2 2 2 3 3 2 2" xfId="34725" xr:uid="{00000000-0005-0000-0000-0000AA870000}"/>
    <cellStyle name="Saída 2 2 2 3 3 2 2 2" xfId="34726" xr:uid="{00000000-0005-0000-0000-0000AB870000}"/>
    <cellStyle name="Saída 2 2 2 3 3 2 2 2 2" xfId="34727" xr:uid="{00000000-0005-0000-0000-0000AC870000}"/>
    <cellStyle name="Saída 2 2 2 3 3 2 2 3" xfId="34728" xr:uid="{00000000-0005-0000-0000-0000AD870000}"/>
    <cellStyle name="Saída 2 2 2 3 3 2 2 3 2" xfId="34729" xr:uid="{00000000-0005-0000-0000-0000AE870000}"/>
    <cellStyle name="Saída 2 2 2 3 3 2 2 4" xfId="34730" xr:uid="{00000000-0005-0000-0000-0000AF870000}"/>
    <cellStyle name="Saída 2 2 2 3 3 2 2 4 2" xfId="34731" xr:uid="{00000000-0005-0000-0000-0000B0870000}"/>
    <cellStyle name="Saída 2 2 2 3 3 2 2 5" xfId="34732" xr:uid="{00000000-0005-0000-0000-0000B1870000}"/>
    <cellStyle name="Saída 2 2 2 3 3 2 3" xfId="34733" xr:uid="{00000000-0005-0000-0000-0000B2870000}"/>
    <cellStyle name="Saída 2 2 2 3 3 2 3 2" xfId="34734" xr:uid="{00000000-0005-0000-0000-0000B3870000}"/>
    <cellStyle name="Saída 2 2 2 3 3 2 3 2 2" xfId="34735" xr:uid="{00000000-0005-0000-0000-0000B4870000}"/>
    <cellStyle name="Saída 2 2 2 3 3 2 3 3" xfId="34736" xr:uid="{00000000-0005-0000-0000-0000B5870000}"/>
    <cellStyle name="Saída 2 2 2 3 3 2 3 3 2" xfId="34737" xr:uid="{00000000-0005-0000-0000-0000B6870000}"/>
    <cellStyle name="Saída 2 2 2 3 3 2 3 4" xfId="34738" xr:uid="{00000000-0005-0000-0000-0000B7870000}"/>
    <cellStyle name="Saída 2 2 2 3 3 2 4" xfId="34739" xr:uid="{00000000-0005-0000-0000-0000B8870000}"/>
    <cellStyle name="Saída 2 2 2 3 3 2 4 2" xfId="34740" xr:uid="{00000000-0005-0000-0000-0000B9870000}"/>
    <cellStyle name="Saída 2 2 2 3 3 2 5" xfId="34741" xr:uid="{00000000-0005-0000-0000-0000BA870000}"/>
    <cellStyle name="Saída 2 2 2 3 3 2 5 2" xfId="34742" xr:uid="{00000000-0005-0000-0000-0000BB870000}"/>
    <cellStyle name="Saída 2 2 2 3 3 2 6" xfId="34743" xr:uid="{00000000-0005-0000-0000-0000BC870000}"/>
    <cellStyle name="Saída 2 2 2 3 3 2 6 2" xfId="34744" xr:uid="{00000000-0005-0000-0000-0000BD870000}"/>
    <cellStyle name="Saída 2 2 2 3 3 2 7" xfId="34745" xr:uid="{00000000-0005-0000-0000-0000BE870000}"/>
    <cellStyle name="Saída 2 2 2 3 3 3" xfId="34746" xr:uid="{00000000-0005-0000-0000-0000BF870000}"/>
    <cellStyle name="Saída 2 2 2 3 3 3 2" xfId="34747" xr:uid="{00000000-0005-0000-0000-0000C0870000}"/>
    <cellStyle name="Saída 2 2 2 3 3 3 2 2" xfId="34748" xr:uid="{00000000-0005-0000-0000-0000C1870000}"/>
    <cellStyle name="Saída 2 2 2 3 3 3 2 2 2" xfId="34749" xr:uid="{00000000-0005-0000-0000-0000C2870000}"/>
    <cellStyle name="Saída 2 2 2 3 3 3 2 3" xfId="34750" xr:uid="{00000000-0005-0000-0000-0000C3870000}"/>
    <cellStyle name="Saída 2 2 2 3 3 3 2 3 2" xfId="34751" xr:uid="{00000000-0005-0000-0000-0000C4870000}"/>
    <cellStyle name="Saída 2 2 2 3 3 3 2 4" xfId="34752" xr:uid="{00000000-0005-0000-0000-0000C5870000}"/>
    <cellStyle name="Saída 2 2 2 3 3 3 2 4 2" xfId="34753" xr:uid="{00000000-0005-0000-0000-0000C6870000}"/>
    <cellStyle name="Saída 2 2 2 3 3 3 2 5" xfId="34754" xr:uid="{00000000-0005-0000-0000-0000C7870000}"/>
    <cellStyle name="Saída 2 2 2 3 3 3 3" xfId="34755" xr:uid="{00000000-0005-0000-0000-0000C8870000}"/>
    <cellStyle name="Saída 2 2 2 3 3 3 3 2" xfId="34756" xr:uid="{00000000-0005-0000-0000-0000C9870000}"/>
    <cellStyle name="Saída 2 2 2 3 3 3 3 2 2" xfId="34757" xr:uid="{00000000-0005-0000-0000-0000CA870000}"/>
    <cellStyle name="Saída 2 2 2 3 3 3 3 3" xfId="34758" xr:uid="{00000000-0005-0000-0000-0000CB870000}"/>
    <cellStyle name="Saída 2 2 2 3 3 3 3 3 2" xfId="34759" xr:uid="{00000000-0005-0000-0000-0000CC870000}"/>
    <cellStyle name="Saída 2 2 2 3 3 3 3 4" xfId="34760" xr:uid="{00000000-0005-0000-0000-0000CD870000}"/>
    <cellStyle name="Saída 2 2 2 3 3 3 4" xfId="34761" xr:uid="{00000000-0005-0000-0000-0000CE870000}"/>
    <cellStyle name="Saída 2 2 2 3 3 3 4 2" xfId="34762" xr:uid="{00000000-0005-0000-0000-0000CF870000}"/>
    <cellStyle name="Saída 2 2 2 3 3 3 5" xfId="34763" xr:uid="{00000000-0005-0000-0000-0000D0870000}"/>
    <cellStyle name="Saída 2 2 2 3 3 3 5 2" xfId="34764" xr:uid="{00000000-0005-0000-0000-0000D1870000}"/>
    <cellStyle name="Saída 2 2 2 3 3 3 6" xfId="34765" xr:uid="{00000000-0005-0000-0000-0000D2870000}"/>
    <cellStyle name="Saída 2 2 2 3 3 3 6 2" xfId="34766" xr:uid="{00000000-0005-0000-0000-0000D3870000}"/>
    <cellStyle name="Saída 2 2 2 3 3 3 7" xfId="34767" xr:uid="{00000000-0005-0000-0000-0000D4870000}"/>
    <cellStyle name="Saída 2 2 2 3 3 4" xfId="34768" xr:uid="{00000000-0005-0000-0000-0000D5870000}"/>
    <cellStyle name="Saída 2 2 2 3 3 4 2" xfId="34769" xr:uid="{00000000-0005-0000-0000-0000D6870000}"/>
    <cellStyle name="Saída 2 2 2 3 3 4 2 2" xfId="34770" xr:uid="{00000000-0005-0000-0000-0000D7870000}"/>
    <cellStyle name="Saída 2 2 2 3 3 4 2 2 2" xfId="34771" xr:uid="{00000000-0005-0000-0000-0000D8870000}"/>
    <cellStyle name="Saída 2 2 2 3 3 4 2 3" xfId="34772" xr:uid="{00000000-0005-0000-0000-0000D9870000}"/>
    <cellStyle name="Saída 2 2 2 3 3 4 2 3 2" xfId="34773" xr:uid="{00000000-0005-0000-0000-0000DA870000}"/>
    <cellStyle name="Saída 2 2 2 3 3 4 2 4" xfId="34774" xr:uid="{00000000-0005-0000-0000-0000DB870000}"/>
    <cellStyle name="Saída 2 2 2 3 3 4 2 4 2" xfId="34775" xr:uid="{00000000-0005-0000-0000-0000DC870000}"/>
    <cellStyle name="Saída 2 2 2 3 3 4 2 5" xfId="34776" xr:uid="{00000000-0005-0000-0000-0000DD870000}"/>
    <cellStyle name="Saída 2 2 2 3 3 4 3" xfId="34777" xr:uid="{00000000-0005-0000-0000-0000DE870000}"/>
    <cellStyle name="Saída 2 2 2 3 3 4 3 2" xfId="34778" xr:uid="{00000000-0005-0000-0000-0000DF870000}"/>
    <cellStyle name="Saída 2 2 2 3 3 4 3 2 2" xfId="34779" xr:uid="{00000000-0005-0000-0000-0000E0870000}"/>
    <cellStyle name="Saída 2 2 2 3 3 4 3 3" xfId="34780" xr:uid="{00000000-0005-0000-0000-0000E1870000}"/>
    <cellStyle name="Saída 2 2 2 3 3 4 3 3 2" xfId="34781" xr:uid="{00000000-0005-0000-0000-0000E2870000}"/>
    <cellStyle name="Saída 2 2 2 3 3 4 3 4" xfId="34782" xr:uid="{00000000-0005-0000-0000-0000E3870000}"/>
    <cellStyle name="Saída 2 2 2 3 3 4 4" xfId="34783" xr:uid="{00000000-0005-0000-0000-0000E4870000}"/>
    <cellStyle name="Saída 2 2 2 3 3 4 4 2" xfId="34784" xr:uid="{00000000-0005-0000-0000-0000E5870000}"/>
    <cellStyle name="Saída 2 2 2 3 3 4 5" xfId="34785" xr:uid="{00000000-0005-0000-0000-0000E6870000}"/>
    <cellStyle name="Saída 2 2 2 3 3 4 5 2" xfId="34786" xr:uid="{00000000-0005-0000-0000-0000E7870000}"/>
    <cellStyle name="Saída 2 2 2 3 3 4 6" xfId="34787" xr:uid="{00000000-0005-0000-0000-0000E8870000}"/>
    <cellStyle name="Saída 2 2 2 3 3 4 6 2" xfId="34788" xr:uid="{00000000-0005-0000-0000-0000E9870000}"/>
    <cellStyle name="Saída 2 2 2 3 3 4 7" xfId="34789" xr:uid="{00000000-0005-0000-0000-0000EA870000}"/>
    <cellStyle name="Saída 2 2 2 3 3 5" xfId="34790" xr:uid="{00000000-0005-0000-0000-0000EB870000}"/>
    <cellStyle name="Saída 2 2 2 3 3 5 2" xfId="34791" xr:uid="{00000000-0005-0000-0000-0000EC870000}"/>
    <cellStyle name="Saída 2 2 2 3 3 5 2 2" xfId="34792" xr:uid="{00000000-0005-0000-0000-0000ED870000}"/>
    <cellStyle name="Saída 2 2 2 3 3 5 2 2 2" xfId="34793" xr:uid="{00000000-0005-0000-0000-0000EE870000}"/>
    <cellStyle name="Saída 2 2 2 3 3 5 2 3" xfId="34794" xr:uid="{00000000-0005-0000-0000-0000EF870000}"/>
    <cellStyle name="Saída 2 2 2 3 3 5 2 3 2" xfId="34795" xr:uid="{00000000-0005-0000-0000-0000F0870000}"/>
    <cellStyle name="Saída 2 2 2 3 3 5 2 4" xfId="34796" xr:uid="{00000000-0005-0000-0000-0000F1870000}"/>
    <cellStyle name="Saída 2 2 2 3 3 5 2 4 2" xfId="34797" xr:uid="{00000000-0005-0000-0000-0000F2870000}"/>
    <cellStyle name="Saída 2 2 2 3 3 5 2 5" xfId="34798" xr:uid="{00000000-0005-0000-0000-0000F3870000}"/>
    <cellStyle name="Saída 2 2 2 3 3 5 3" xfId="34799" xr:uid="{00000000-0005-0000-0000-0000F4870000}"/>
    <cellStyle name="Saída 2 2 2 3 3 5 3 2" xfId="34800" xr:uid="{00000000-0005-0000-0000-0000F5870000}"/>
    <cellStyle name="Saída 2 2 2 3 3 5 3 2 2" xfId="34801" xr:uid="{00000000-0005-0000-0000-0000F6870000}"/>
    <cellStyle name="Saída 2 2 2 3 3 5 3 3" xfId="34802" xr:uid="{00000000-0005-0000-0000-0000F7870000}"/>
    <cellStyle name="Saída 2 2 2 3 3 5 3 3 2" xfId="34803" xr:uid="{00000000-0005-0000-0000-0000F8870000}"/>
    <cellStyle name="Saída 2 2 2 3 3 5 3 4" xfId="34804" xr:uid="{00000000-0005-0000-0000-0000F9870000}"/>
    <cellStyle name="Saída 2 2 2 3 3 5 4" xfId="34805" xr:uid="{00000000-0005-0000-0000-0000FA870000}"/>
    <cellStyle name="Saída 2 2 2 3 3 5 4 2" xfId="34806" xr:uid="{00000000-0005-0000-0000-0000FB870000}"/>
    <cellStyle name="Saída 2 2 2 3 3 5 5" xfId="34807" xr:uid="{00000000-0005-0000-0000-0000FC870000}"/>
    <cellStyle name="Saída 2 2 2 3 3 5 5 2" xfId="34808" xr:uid="{00000000-0005-0000-0000-0000FD870000}"/>
    <cellStyle name="Saída 2 2 2 3 3 5 6" xfId="34809" xr:uid="{00000000-0005-0000-0000-0000FE870000}"/>
    <cellStyle name="Saída 2 2 2 3 3 5 6 2" xfId="34810" xr:uid="{00000000-0005-0000-0000-0000FF870000}"/>
    <cellStyle name="Saída 2 2 2 3 3 5 7" xfId="34811" xr:uid="{00000000-0005-0000-0000-000000880000}"/>
    <cellStyle name="Saída 2 2 2 3 3 6" xfId="34812" xr:uid="{00000000-0005-0000-0000-000001880000}"/>
    <cellStyle name="Saída 2 2 2 3 3 6 2" xfId="34813" xr:uid="{00000000-0005-0000-0000-000002880000}"/>
    <cellStyle name="Saída 2 2 2 3 3 6 2 2" xfId="34814" xr:uid="{00000000-0005-0000-0000-000003880000}"/>
    <cellStyle name="Saída 2 2 2 3 3 6 2 2 2" xfId="34815" xr:uid="{00000000-0005-0000-0000-000004880000}"/>
    <cellStyle name="Saída 2 2 2 3 3 6 2 3" xfId="34816" xr:uid="{00000000-0005-0000-0000-000005880000}"/>
    <cellStyle name="Saída 2 2 2 3 3 6 2 3 2" xfId="34817" xr:uid="{00000000-0005-0000-0000-000006880000}"/>
    <cellStyle name="Saída 2 2 2 3 3 6 2 4" xfId="34818" xr:uid="{00000000-0005-0000-0000-000007880000}"/>
    <cellStyle name="Saída 2 2 2 3 3 6 2 4 2" xfId="34819" xr:uid="{00000000-0005-0000-0000-000008880000}"/>
    <cellStyle name="Saída 2 2 2 3 3 6 2 5" xfId="34820" xr:uid="{00000000-0005-0000-0000-000009880000}"/>
    <cellStyle name="Saída 2 2 2 3 3 6 3" xfId="34821" xr:uid="{00000000-0005-0000-0000-00000A880000}"/>
    <cellStyle name="Saída 2 2 2 3 3 6 3 2" xfId="34822" xr:uid="{00000000-0005-0000-0000-00000B880000}"/>
    <cellStyle name="Saída 2 2 2 3 3 6 4" xfId="34823" xr:uid="{00000000-0005-0000-0000-00000C880000}"/>
    <cellStyle name="Saída 2 2 2 3 3 6 4 2" xfId="34824" xr:uid="{00000000-0005-0000-0000-00000D880000}"/>
    <cellStyle name="Saída 2 2 2 3 3 6 5" xfId="34825" xr:uid="{00000000-0005-0000-0000-00000E880000}"/>
    <cellStyle name="Saída 2 2 2 3 3 6 5 2" xfId="34826" xr:uid="{00000000-0005-0000-0000-00000F880000}"/>
    <cellStyle name="Saída 2 2 2 3 3 6 6" xfId="34827" xr:uid="{00000000-0005-0000-0000-000010880000}"/>
    <cellStyle name="Saída 2 2 2 3 3 7" xfId="34828" xr:uid="{00000000-0005-0000-0000-000011880000}"/>
    <cellStyle name="Saída 2 2 2 3 3 7 2" xfId="34829" xr:uid="{00000000-0005-0000-0000-000012880000}"/>
    <cellStyle name="Saída 2 2 2 3 3 7 2 2" xfId="34830" xr:uid="{00000000-0005-0000-0000-000013880000}"/>
    <cellStyle name="Saída 2 2 2 3 3 7 3" xfId="34831" xr:uid="{00000000-0005-0000-0000-000014880000}"/>
    <cellStyle name="Saída 2 2 2 3 3 7 3 2" xfId="34832" xr:uid="{00000000-0005-0000-0000-000015880000}"/>
    <cellStyle name="Saída 2 2 2 3 3 7 4" xfId="34833" xr:uid="{00000000-0005-0000-0000-000016880000}"/>
    <cellStyle name="Saída 2 2 2 3 3 7 4 2" xfId="34834" xr:uid="{00000000-0005-0000-0000-000017880000}"/>
    <cellStyle name="Saída 2 2 2 3 3 7 5" xfId="34835" xr:uid="{00000000-0005-0000-0000-000018880000}"/>
    <cellStyle name="Saída 2 2 2 3 3 8" xfId="34836" xr:uid="{00000000-0005-0000-0000-000019880000}"/>
    <cellStyle name="Saída 2 2 2 3 3 8 2" xfId="34837" xr:uid="{00000000-0005-0000-0000-00001A880000}"/>
    <cellStyle name="Saída 2 2 2 3 3 8 2 2" xfId="34838" xr:uid="{00000000-0005-0000-0000-00001B880000}"/>
    <cellStyle name="Saída 2 2 2 3 3 8 3" xfId="34839" xr:uid="{00000000-0005-0000-0000-00001C880000}"/>
    <cellStyle name="Saída 2 2 2 3 3 8 3 2" xfId="34840" xr:uid="{00000000-0005-0000-0000-00001D880000}"/>
    <cellStyle name="Saída 2 2 2 3 3 8 4" xfId="34841" xr:uid="{00000000-0005-0000-0000-00001E880000}"/>
    <cellStyle name="Saída 2 2 2 3 3 8 4 2" xfId="34842" xr:uid="{00000000-0005-0000-0000-00001F880000}"/>
    <cellStyle name="Saída 2 2 2 3 3 8 5" xfId="34843" xr:uid="{00000000-0005-0000-0000-000020880000}"/>
    <cellStyle name="Saída 2 2 2 3 3 9" xfId="34844" xr:uid="{00000000-0005-0000-0000-000021880000}"/>
    <cellStyle name="Saída 2 2 2 3 3 9 2" xfId="34845" xr:uid="{00000000-0005-0000-0000-000022880000}"/>
    <cellStyle name="Saída 2 2 2 3 3 9 2 2" xfId="34846" xr:uid="{00000000-0005-0000-0000-000023880000}"/>
    <cellStyle name="Saída 2 2 2 3 3 9 3" xfId="34847" xr:uid="{00000000-0005-0000-0000-000024880000}"/>
    <cellStyle name="Saída 2 2 2 3 3 9 3 2" xfId="34848" xr:uid="{00000000-0005-0000-0000-000025880000}"/>
    <cellStyle name="Saída 2 2 2 3 3 9 4" xfId="34849" xr:uid="{00000000-0005-0000-0000-000026880000}"/>
    <cellStyle name="Saída 2 2 2 3 4" xfId="34850" xr:uid="{00000000-0005-0000-0000-000027880000}"/>
    <cellStyle name="Saída 2 2 2 3 4 10" xfId="34851" xr:uid="{00000000-0005-0000-0000-000028880000}"/>
    <cellStyle name="Saída 2 2 2 3 4 2" xfId="34852" xr:uid="{00000000-0005-0000-0000-000029880000}"/>
    <cellStyle name="Saída 2 2 2 3 4 2 2" xfId="34853" xr:uid="{00000000-0005-0000-0000-00002A880000}"/>
    <cellStyle name="Saída 2 2 2 3 4 2 2 2" xfId="34854" xr:uid="{00000000-0005-0000-0000-00002B880000}"/>
    <cellStyle name="Saída 2 2 2 3 4 2 2 2 2" xfId="34855" xr:uid="{00000000-0005-0000-0000-00002C880000}"/>
    <cellStyle name="Saída 2 2 2 3 4 2 2 3" xfId="34856" xr:uid="{00000000-0005-0000-0000-00002D880000}"/>
    <cellStyle name="Saída 2 2 2 3 4 2 2 3 2" xfId="34857" xr:uid="{00000000-0005-0000-0000-00002E880000}"/>
    <cellStyle name="Saída 2 2 2 3 4 2 2 4" xfId="34858" xr:uid="{00000000-0005-0000-0000-00002F880000}"/>
    <cellStyle name="Saída 2 2 2 3 4 2 3" xfId="34859" xr:uid="{00000000-0005-0000-0000-000030880000}"/>
    <cellStyle name="Saída 2 2 2 3 4 2 3 2" xfId="34860" xr:uid="{00000000-0005-0000-0000-000031880000}"/>
    <cellStyle name="Saída 2 2 2 3 4 2 4" xfId="34861" xr:uid="{00000000-0005-0000-0000-000032880000}"/>
    <cellStyle name="Saída 2 2 2 3 4 2 4 2" xfId="34862" xr:uid="{00000000-0005-0000-0000-000033880000}"/>
    <cellStyle name="Saída 2 2 2 3 4 2 5" xfId="34863" xr:uid="{00000000-0005-0000-0000-000034880000}"/>
    <cellStyle name="Saída 2 2 2 3 4 2 5 2" xfId="34864" xr:uid="{00000000-0005-0000-0000-000035880000}"/>
    <cellStyle name="Saída 2 2 2 3 4 2 6" xfId="34865" xr:uid="{00000000-0005-0000-0000-000036880000}"/>
    <cellStyle name="Saída 2 2 2 3 4 3" xfId="34866" xr:uid="{00000000-0005-0000-0000-000037880000}"/>
    <cellStyle name="Saída 2 2 2 3 4 3 2" xfId="34867" xr:uid="{00000000-0005-0000-0000-000038880000}"/>
    <cellStyle name="Saída 2 2 2 3 4 3 2 2" xfId="34868" xr:uid="{00000000-0005-0000-0000-000039880000}"/>
    <cellStyle name="Saída 2 2 2 3 4 3 3" xfId="34869" xr:uid="{00000000-0005-0000-0000-00003A880000}"/>
    <cellStyle name="Saída 2 2 2 3 4 3 3 2" xfId="34870" xr:uid="{00000000-0005-0000-0000-00003B880000}"/>
    <cellStyle name="Saída 2 2 2 3 4 3 4" xfId="34871" xr:uid="{00000000-0005-0000-0000-00003C880000}"/>
    <cellStyle name="Saída 2 2 2 3 4 4" xfId="34872" xr:uid="{00000000-0005-0000-0000-00003D880000}"/>
    <cellStyle name="Saída 2 2 2 3 4 4 2" xfId="34873" xr:uid="{00000000-0005-0000-0000-00003E880000}"/>
    <cellStyle name="Saída 2 2 2 3 4 4 2 2" xfId="34874" xr:uid="{00000000-0005-0000-0000-00003F880000}"/>
    <cellStyle name="Saída 2 2 2 3 4 4 3" xfId="34875" xr:uid="{00000000-0005-0000-0000-000040880000}"/>
    <cellStyle name="Saída 2 2 2 3 4 4 3 2" xfId="34876" xr:uid="{00000000-0005-0000-0000-000041880000}"/>
    <cellStyle name="Saída 2 2 2 3 4 4 4" xfId="34877" xr:uid="{00000000-0005-0000-0000-000042880000}"/>
    <cellStyle name="Saída 2 2 2 3 4 5" xfId="34878" xr:uid="{00000000-0005-0000-0000-000043880000}"/>
    <cellStyle name="Saída 2 2 2 3 4 5 2" xfId="34879" xr:uid="{00000000-0005-0000-0000-000044880000}"/>
    <cellStyle name="Saída 2 2 2 3 4 5 2 2" xfId="34880" xr:uid="{00000000-0005-0000-0000-000045880000}"/>
    <cellStyle name="Saída 2 2 2 3 4 5 3" xfId="34881" xr:uid="{00000000-0005-0000-0000-000046880000}"/>
    <cellStyle name="Saída 2 2 2 3 4 5 3 2" xfId="34882" xr:uid="{00000000-0005-0000-0000-000047880000}"/>
    <cellStyle name="Saída 2 2 2 3 4 5 4" xfId="34883" xr:uid="{00000000-0005-0000-0000-000048880000}"/>
    <cellStyle name="Saída 2 2 2 3 4 6" xfId="34884" xr:uid="{00000000-0005-0000-0000-000049880000}"/>
    <cellStyle name="Saída 2 2 2 3 4 6 2" xfId="34885" xr:uid="{00000000-0005-0000-0000-00004A880000}"/>
    <cellStyle name="Saída 2 2 2 3 4 6 2 2" xfId="34886" xr:uid="{00000000-0005-0000-0000-00004B880000}"/>
    <cellStyle name="Saída 2 2 2 3 4 6 3" xfId="34887" xr:uid="{00000000-0005-0000-0000-00004C880000}"/>
    <cellStyle name="Saída 2 2 2 3 4 6 3 2" xfId="34888" xr:uid="{00000000-0005-0000-0000-00004D880000}"/>
    <cellStyle name="Saída 2 2 2 3 4 6 4" xfId="34889" xr:uid="{00000000-0005-0000-0000-00004E880000}"/>
    <cellStyle name="Saída 2 2 2 3 4 7" xfId="34890" xr:uid="{00000000-0005-0000-0000-00004F880000}"/>
    <cellStyle name="Saída 2 2 2 3 4 7 2" xfId="34891" xr:uid="{00000000-0005-0000-0000-000050880000}"/>
    <cellStyle name="Saída 2 2 2 3 4 8" xfId="34892" xr:uid="{00000000-0005-0000-0000-000051880000}"/>
    <cellStyle name="Saída 2 2 2 3 4 8 2" xfId="34893" xr:uid="{00000000-0005-0000-0000-000052880000}"/>
    <cellStyle name="Saída 2 2 2 3 4 9" xfId="34894" xr:uid="{00000000-0005-0000-0000-000053880000}"/>
    <cellStyle name="Saída 2 2 2 3 4 9 2" xfId="34895" xr:uid="{00000000-0005-0000-0000-000054880000}"/>
    <cellStyle name="Saída 2 2 2 3 5" xfId="34896" xr:uid="{00000000-0005-0000-0000-000055880000}"/>
    <cellStyle name="Saída 2 2 2 3 5 2" xfId="34897" xr:uid="{00000000-0005-0000-0000-000056880000}"/>
    <cellStyle name="Saída 2 2 2 3 5 2 2" xfId="34898" xr:uid="{00000000-0005-0000-0000-000057880000}"/>
    <cellStyle name="Saída 2 2 2 3 5 2 2 2" xfId="34899" xr:uid="{00000000-0005-0000-0000-000058880000}"/>
    <cellStyle name="Saída 2 2 2 3 5 2 3" xfId="34900" xr:uid="{00000000-0005-0000-0000-000059880000}"/>
    <cellStyle name="Saída 2 2 2 3 5 2 3 2" xfId="34901" xr:uid="{00000000-0005-0000-0000-00005A880000}"/>
    <cellStyle name="Saída 2 2 2 3 5 2 4" xfId="34902" xr:uid="{00000000-0005-0000-0000-00005B880000}"/>
    <cellStyle name="Saída 2 2 2 3 5 2 4 2" xfId="34903" xr:uid="{00000000-0005-0000-0000-00005C880000}"/>
    <cellStyle name="Saída 2 2 2 3 5 2 5" xfId="34904" xr:uid="{00000000-0005-0000-0000-00005D880000}"/>
    <cellStyle name="Saída 2 2 2 3 5 3" xfId="34905" xr:uid="{00000000-0005-0000-0000-00005E880000}"/>
    <cellStyle name="Saída 2 2 2 3 5 3 2" xfId="34906" xr:uid="{00000000-0005-0000-0000-00005F880000}"/>
    <cellStyle name="Saída 2 2 2 3 5 3 2 2" xfId="34907" xr:uid="{00000000-0005-0000-0000-000060880000}"/>
    <cellStyle name="Saída 2 2 2 3 5 3 3" xfId="34908" xr:uid="{00000000-0005-0000-0000-000061880000}"/>
    <cellStyle name="Saída 2 2 2 3 5 3 3 2" xfId="34909" xr:uid="{00000000-0005-0000-0000-000062880000}"/>
    <cellStyle name="Saída 2 2 2 3 5 3 4" xfId="34910" xr:uid="{00000000-0005-0000-0000-000063880000}"/>
    <cellStyle name="Saída 2 2 2 3 5 4" xfId="34911" xr:uid="{00000000-0005-0000-0000-000064880000}"/>
    <cellStyle name="Saída 2 2 2 3 5 4 2" xfId="34912" xr:uid="{00000000-0005-0000-0000-000065880000}"/>
    <cellStyle name="Saída 2 2 2 3 5 5" xfId="34913" xr:uid="{00000000-0005-0000-0000-000066880000}"/>
    <cellStyle name="Saída 2 2 2 3 5 5 2" xfId="34914" xr:uid="{00000000-0005-0000-0000-000067880000}"/>
    <cellStyle name="Saída 2 2 2 3 5 6" xfId="34915" xr:uid="{00000000-0005-0000-0000-000068880000}"/>
    <cellStyle name="Saída 2 2 2 3 5 6 2" xfId="34916" xr:uid="{00000000-0005-0000-0000-000069880000}"/>
    <cellStyle name="Saída 2 2 2 3 5 7" xfId="34917" xr:uid="{00000000-0005-0000-0000-00006A880000}"/>
    <cellStyle name="Saída 2 2 2 3 6" xfId="34918" xr:uid="{00000000-0005-0000-0000-00006B880000}"/>
    <cellStyle name="Saída 2 2 2 3 6 2" xfId="34919" xr:uid="{00000000-0005-0000-0000-00006C880000}"/>
    <cellStyle name="Saída 2 2 2 3 6 2 2" xfId="34920" xr:uid="{00000000-0005-0000-0000-00006D880000}"/>
    <cellStyle name="Saída 2 2 2 3 6 2 2 2" xfId="34921" xr:uid="{00000000-0005-0000-0000-00006E880000}"/>
    <cellStyle name="Saída 2 2 2 3 6 2 3" xfId="34922" xr:uid="{00000000-0005-0000-0000-00006F880000}"/>
    <cellStyle name="Saída 2 2 2 3 6 2 3 2" xfId="34923" xr:uid="{00000000-0005-0000-0000-000070880000}"/>
    <cellStyle name="Saída 2 2 2 3 6 2 4" xfId="34924" xr:uid="{00000000-0005-0000-0000-000071880000}"/>
    <cellStyle name="Saída 2 2 2 3 6 2 4 2" xfId="34925" xr:uid="{00000000-0005-0000-0000-000072880000}"/>
    <cellStyle name="Saída 2 2 2 3 6 2 5" xfId="34926" xr:uid="{00000000-0005-0000-0000-000073880000}"/>
    <cellStyle name="Saída 2 2 2 3 6 3" xfId="34927" xr:uid="{00000000-0005-0000-0000-000074880000}"/>
    <cellStyle name="Saída 2 2 2 3 6 3 2" xfId="34928" xr:uid="{00000000-0005-0000-0000-000075880000}"/>
    <cellStyle name="Saída 2 2 2 3 6 4" xfId="34929" xr:uid="{00000000-0005-0000-0000-000076880000}"/>
    <cellStyle name="Saída 2 2 2 3 6 4 2" xfId="34930" xr:uid="{00000000-0005-0000-0000-000077880000}"/>
    <cellStyle name="Saída 2 2 2 3 6 5" xfId="34931" xr:uid="{00000000-0005-0000-0000-000078880000}"/>
    <cellStyle name="Saída 2 2 2 3 6 5 2" xfId="34932" xr:uid="{00000000-0005-0000-0000-000079880000}"/>
    <cellStyle name="Saída 2 2 2 3 6 6" xfId="34933" xr:uid="{00000000-0005-0000-0000-00007A880000}"/>
    <cellStyle name="Saída 2 2 2 3 7" xfId="34934" xr:uid="{00000000-0005-0000-0000-00007B880000}"/>
    <cellStyle name="Saída 2 2 2 3 7 2" xfId="34935" xr:uid="{00000000-0005-0000-0000-00007C880000}"/>
    <cellStyle name="Saída 2 2 2 3 7 2 2" xfId="34936" xr:uid="{00000000-0005-0000-0000-00007D880000}"/>
    <cellStyle name="Saída 2 2 2 3 7 2 2 2" xfId="34937" xr:uid="{00000000-0005-0000-0000-00007E880000}"/>
    <cellStyle name="Saída 2 2 2 3 7 2 3" xfId="34938" xr:uid="{00000000-0005-0000-0000-00007F880000}"/>
    <cellStyle name="Saída 2 2 2 3 7 2 3 2" xfId="34939" xr:uid="{00000000-0005-0000-0000-000080880000}"/>
    <cellStyle name="Saída 2 2 2 3 7 2 4" xfId="34940" xr:uid="{00000000-0005-0000-0000-000081880000}"/>
    <cellStyle name="Saída 2 2 2 3 7 2 4 2" xfId="34941" xr:uid="{00000000-0005-0000-0000-000082880000}"/>
    <cellStyle name="Saída 2 2 2 3 7 2 5" xfId="34942" xr:uid="{00000000-0005-0000-0000-000083880000}"/>
    <cellStyle name="Saída 2 2 2 3 7 3" xfId="34943" xr:uid="{00000000-0005-0000-0000-000084880000}"/>
    <cellStyle name="Saída 2 2 2 3 7 3 2" xfId="34944" xr:uid="{00000000-0005-0000-0000-000085880000}"/>
    <cellStyle name="Saída 2 2 2 3 7 4" xfId="34945" xr:uid="{00000000-0005-0000-0000-000086880000}"/>
    <cellStyle name="Saída 2 2 2 3 7 4 2" xfId="34946" xr:uid="{00000000-0005-0000-0000-000087880000}"/>
    <cellStyle name="Saída 2 2 2 3 7 5" xfId="34947" xr:uid="{00000000-0005-0000-0000-000088880000}"/>
    <cellStyle name="Saída 2 2 2 3 7 5 2" xfId="34948" xr:uid="{00000000-0005-0000-0000-000089880000}"/>
    <cellStyle name="Saída 2 2 2 3 7 6" xfId="34949" xr:uid="{00000000-0005-0000-0000-00008A880000}"/>
    <cellStyle name="Saída 2 2 2 3 8" xfId="34950" xr:uid="{00000000-0005-0000-0000-00008B880000}"/>
    <cellStyle name="Saída 2 2 2 3 8 2" xfId="34951" xr:uid="{00000000-0005-0000-0000-00008C880000}"/>
    <cellStyle name="Saída 2 2 2 3 8 2 2" xfId="34952" xr:uid="{00000000-0005-0000-0000-00008D880000}"/>
    <cellStyle name="Saída 2 2 2 3 8 2 2 2" xfId="34953" xr:uid="{00000000-0005-0000-0000-00008E880000}"/>
    <cellStyle name="Saída 2 2 2 3 8 2 3" xfId="34954" xr:uid="{00000000-0005-0000-0000-00008F880000}"/>
    <cellStyle name="Saída 2 2 2 3 8 2 3 2" xfId="34955" xr:uid="{00000000-0005-0000-0000-000090880000}"/>
    <cellStyle name="Saída 2 2 2 3 8 2 4" xfId="34956" xr:uid="{00000000-0005-0000-0000-000091880000}"/>
    <cellStyle name="Saída 2 2 2 3 8 2 4 2" xfId="34957" xr:uid="{00000000-0005-0000-0000-000092880000}"/>
    <cellStyle name="Saída 2 2 2 3 8 2 5" xfId="34958" xr:uid="{00000000-0005-0000-0000-000093880000}"/>
    <cellStyle name="Saída 2 2 2 3 8 3" xfId="34959" xr:uid="{00000000-0005-0000-0000-000094880000}"/>
    <cellStyle name="Saída 2 2 2 3 8 3 2" xfId="34960" xr:uid="{00000000-0005-0000-0000-000095880000}"/>
    <cellStyle name="Saída 2 2 2 3 8 4" xfId="34961" xr:uid="{00000000-0005-0000-0000-000096880000}"/>
    <cellStyle name="Saída 2 2 2 3 8 4 2" xfId="34962" xr:uid="{00000000-0005-0000-0000-000097880000}"/>
    <cellStyle name="Saída 2 2 2 3 8 5" xfId="34963" xr:uid="{00000000-0005-0000-0000-000098880000}"/>
    <cellStyle name="Saída 2 2 2 3 8 5 2" xfId="34964" xr:uid="{00000000-0005-0000-0000-000099880000}"/>
    <cellStyle name="Saída 2 2 2 3 8 6" xfId="34965" xr:uid="{00000000-0005-0000-0000-00009A880000}"/>
    <cellStyle name="Saída 2 2 2 3 9" xfId="34966" xr:uid="{00000000-0005-0000-0000-00009B880000}"/>
    <cellStyle name="Saída 2 2 2 3 9 2" xfId="34967" xr:uid="{00000000-0005-0000-0000-00009C880000}"/>
    <cellStyle name="Saída 2 2 2 3 9 2 2" xfId="34968" xr:uid="{00000000-0005-0000-0000-00009D880000}"/>
    <cellStyle name="Saída 2 2 2 3 9 3" xfId="34969" xr:uid="{00000000-0005-0000-0000-00009E880000}"/>
    <cellStyle name="Saída 2 2 2 3 9 3 2" xfId="34970" xr:uid="{00000000-0005-0000-0000-00009F880000}"/>
    <cellStyle name="Saída 2 2 2 3 9 4" xfId="34971" xr:uid="{00000000-0005-0000-0000-0000A0880000}"/>
    <cellStyle name="Saída 2 2 2 3 9 4 2" xfId="34972" xr:uid="{00000000-0005-0000-0000-0000A1880000}"/>
    <cellStyle name="Saída 2 2 2 3 9 5" xfId="34973" xr:uid="{00000000-0005-0000-0000-0000A2880000}"/>
    <cellStyle name="Saída 2 2 2 4" xfId="34974" xr:uid="{00000000-0005-0000-0000-0000A3880000}"/>
    <cellStyle name="Saída 2 2 2 4 10" xfId="34975" xr:uid="{00000000-0005-0000-0000-0000A4880000}"/>
    <cellStyle name="Saída 2 2 2 4 10 2" xfId="34976" xr:uid="{00000000-0005-0000-0000-0000A5880000}"/>
    <cellStyle name="Saída 2 2 2 4 11" xfId="34977" xr:uid="{00000000-0005-0000-0000-0000A6880000}"/>
    <cellStyle name="Saída 2 2 2 4 11 2" xfId="34978" xr:uid="{00000000-0005-0000-0000-0000A7880000}"/>
    <cellStyle name="Saída 2 2 2 4 12" xfId="34979" xr:uid="{00000000-0005-0000-0000-0000A8880000}"/>
    <cellStyle name="Saída 2 2 2 4 12 2" xfId="34980" xr:uid="{00000000-0005-0000-0000-0000A9880000}"/>
    <cellStyle name="Saída 2 2 2 4 13" xfId="34981" xr:uid="{00000000-0005-0000-0000-0000AA880000}"/>
    <cellStyle name="Saída 2 2 2 4 2" xfId="34982" xr:uid="{00000000-0005-0000-0000-0000AB880000}"/>
    <cellStyle name="Saída 2 2 2 4 2 2" xfId="34983" xr:uid="{00000000-0005-0000-0000-0000AC880000}"/>
    <cellStyle name="Saída 2 2 2 4 2 2 2" xfId="34984" xr:uid="{00000000-0005-0000-0000-0000AD880000}"/>
    <cellStyle name="Saída 2 2 2 4 2 2 2 2" xfId="34985" xr:uid="{00000000-0005-0000-0000-0000AE880000}"/>
    <cellStyle name="Saída 2 2 2 4 2 2 3" xfId="34986" xr:uid="{00000000-0005-0000-0000-0000AF880000}"/>
    <cellStyle name="Saída 2 2 2 4 2 2 3 2" xfId="34987" xr:uid="{00000000-0005-0000-0000-0000B0880000}"/>
    <cellStyle name="Saída 2 2 2 4 2 2 4" xfId="34988" xr:uid="{00000000-0005-0000-0000-0000B1880000}"/>
    <cellStyle name="Saída 2 2 2 4 2 2 4 2" xfId="34989" xr:uid="{00000000-0005-0000-0000-0000B2880000}"/>
    <cellStyle name="Saída 2 2 2 4 2 2 5" xfId="34990" xr:uid="{00000000-0005-0000-0000-0000B3880000}"/>
    <cellStyle name="Saída 2 2 2 4 2 3" xfId="34991" xr:uid="{00000000-0005-0000-0000-0000B4880000}"/>
    <cellStyle name="Saída 2 2 2 4 2 3 2" xfId="34992" xr:uid="{00000000-0005-0000-0000-0000B5880000}"/>
    <cellStyle name="Saída 2 2 2 4 2 3 2 2" xfId="34993" xr:uid="{00000000-0005-0000-0000-0000B6880000}"/>
    <cellStyle name="Saída 2 2 2 4 2 3 3" xfId="34994" xr:uid="{00000000-0005-0000-0000-0000B7880000}"/>
    <cellStyle name="Saída 2 2 2 4 2 3 3 2" xfId="34995" xr:uid="{00000000-0005-0000-0000-0000B8880000}"/>
    <cellStyle name="Saída 2 2 2 4 2 3 4" xfId="34996" xr:uid="{00000000-0005-0000-0000-0000B9880000}"/>
    <cellStyle name="Saída 2 2 2 4 2 4" xfId="34997" xr:uid="{00000000-0005-0000-0000-0000BA880000}"/>
    <cellStyle name="Saída 2 2 2 4 2 4 2" xfId="34998" xr:uid="{00000000-0005-0000-0000-0000BB880000}"/>
    <cellStyle name="Saída 2 2 2 4 2 5" xfId="34999" xr:uid="{00000000-0005-0000-0000-0000BC880000}"/>
    <cellStyle name="Saída 2 2 2 4 2 5 2" xfId="35000" xr:uid="{00000000-0005-0000-0000-0000BD880000}"/>
    <cellStyle name="Saída 2 2 2 4 2 6" xfId="35001" xr:uid="{00000000-0005-0000-0000-0000BE880000}"/>
    <cellStyle name="Saída 2 2 2 4 2 6 2" xfId="35002" xr:uid="{00000000-0005-0000-0000-0000BF880000}"/>
    <cellStyle name="Saída 2 2 2 4 2 7" xfId="35003" xr:uid="{00000000-0005-0000-0000-0000C0880000}"/>
    <cellStyle name="Saída 2 2 2 4 3" xfId="35004" xr:uid="{00000000-0005-0000-0000-0000C1880000}"/>
    <cellStyle name="Saída 2 2 2 4 3 2" xfId="35005" xr:uid="{00000000-0005-0000-0000-0000C2880000}"/>
    <cellStyle name="Saída 2 2 2 4 3 2 2" xfId="35006" xr:uid="{00000000-0005-0000-0000-0000C3880000}"/>
    <cellStyle name="Saída 2 2 2 4 3 2 2 2" xfId="35007" xr:uid="{00000000-0005-0000-0000-0000C4880000}"/>
    <cellStyle name="Saída 2 2 2 4 3 2 3" xfId="35008" xr:uid="{00000000-0005-0000-0000-0000C5880000}"/>
    <cellStyle name="Saída 2 2 2 4 3 2 3 2" xfId="35009" xr:uid="{00000000-0005-0000-0000-0000C6880000}"/>
    <cellStyle name="Saída 2 2 2 4 3 2 4" xfId="35010" xr:uid="{00000000-0005-0000-0000-0000C7880000}"/>
    <cellStyle name="Saída 2 2 2 4 3 2 4 2" xfId="35011" xr:uid="{00000000-0005-0000-0000-0000C8880000}"/>
    <cellStyle name="Saída 2 2 2 4 3 2 5" xfId="35012" xr:uid="{00000000-0005-0000-0000-0000C9880000}"/>
    <cellStyle name="Saída 2 2 2 4 3 3" xfId="35013" xr:uid="{00000000-0005-0000-0000-0000CA880000}"/>
    <cellStyle name="Saída 2 2 2 4 3 3 2" xfId="35014" xr:uid="{00000000-0005-0000-0000-0000CB880000}"/>
    <cellStyle name="Saída 2 2 2 4 3 3 2 2" xfId="35015" xr:uid="{00000000-0005-0000-0000-0000CC880000}"/>
    <cellStyle name="Saída 2 2 2 4 3 3 3" xfId="35016" xr:uid="{00000000-0005-0000-0000-0000CD880000}"/>
    <cellStyle name="Saída 2 2 2 4 3 3 3 2" xfId="35017" xr:uid="{00000000-0005-0000-0000-0000CE880000}"/>
    <cellStyle name="Saída 2 2 2 4 3 3 4" xfId="35018" xr:uid="{00000000-0005-0000-0000-0000CF880000}"/>
    <cellStyle name="Saída 2 2 2 4 3 4" xfId="35019" xr:uid="{00000000-0005-0000-0000-0000D0880000}"/>
    <cellStyle name="Saída 2 2 2 4 3 4 2" xfId="35020" xr:uid="{00000000-0005-0000-0000-0000D1880000}"/>
    <cellStyle name="Saída 2 2 2 4 3 5" xfId="35021" xr:uid="{00000000-0005-0000-0000-0000D2880000}"/>
    <cellStyle name="Saída 2 2 2 4 3 5 2" xfId="35022" xr:uid="{00000000-0005-0000-0000-0000D3880000}"/>
    <cellStyle name="Saída 2 2 2 4 3 6" xfId="35023" xr:uid="{00000000-0005-0000-0000-0000D4880000}"/>
    <cellStyle name="Saída 2 2 2 4 3 6 2" xfId="35024" xr:uid="{00000000-0005-0000-0000-0000D5880000}"/>
    <cellStyle name="Saída 2 2 2 4 3 7" xfId="35025" xr:uid="{00000000-0005-0000-0000-0000D6880000}"/>
    <cellStyle name="Saída 2 2 2 4 4" xfId="35026" xr:uid="{00000000-0005-0000-0000-0000D7880000}"/>
    <cellStyle name="Saída 2 2 2 4 4 2" xfId="35027" xr:uid="{00000000-0005-0000-0000-0000D8880000}"/>
    <cellStyle name="Saída 2 2 2 4 4 2 2" xfId="35028" xr:uid="{00000000-0005-0000-0000-0000D9880000}"/>
    <cellStyle name="Saída 2 2 2 4 4 2 2 2" xfId="35029" xr:uid="{00000000-0005-0000-0000-0000DA880000}"/>
    <cellStyle name="Saída 2 2 2 4 4 2 3" xfId="35030" xr:uid="{00000000-0005-0000-0000-0000DB880000}"/>
    <cellStyle name="Saída 2 2 2 4 4 2 3 2" xfId="35031" xr:uid="{00000000-0005-0000-0000-0000DC880000}"/>
    <cellStyle name="Saída 2 2 2 4 4 2 4" xfId="35032" xr:uid="{00000000-0005-0000-0000-0000DD880000}"/>
    <cellStyle name="Saída 2 2 2 4 4 2 4 2" xfId="35033" xr:uid="{00000000-0005-0000-0000-0000DE880000}"/>
    <cellStyle name="Saída 2 2 2 4 4 2 5" xfId="35034" xr:uid="{00000000-0005-0000-0000-0000DF880000}"/>
    <cellStyle name="Saída 2 2 2 4 4 3" xfId="35035" xr:uid="{00000000-0005-0000-0000-0000E0880000}"/>
    <cellStyle name="Saída 2 2 2 4 4 3 2" xfId="35036" xr:uid="{00000000-0005-0000-0000-0000E1880000}"/>
    <cellStyle name="Saída 2 2 2 4 4 3 2 2" xfId="35037" xr:uid="{00000000-0005-0000-0000-0000E2880000}"/>
    <cellStyle name="Saída 2 2 2 4 4 3 3" xfId="35038" xr:uid="{00000000-0005-0000-0000-0000E3880000}"/>
    <cellStyle name="Saída 2 2 2 4 4 3 3 2" xfId="35039" xr:uid="{00000000-0005-0000-0000-0000E4880000}"/>
    <cellStyle name="Saída 2 2 2 4 4 3 4" xfId="35040" xr:uid="{00000000-0005-0000-0000-0000E5880000}"/>
    <cellStyle name="Saída 2 2 2 4 4 4" xfId="35041" xr:uid="{00000000-0005-0000-0000-0000E6880000}"/>
    <cellStyle name="Saída 2 2 2 4 4 4 2" xfId="35042" xr:uid="{00000000-0005-0000-0000-0000E7880000}"/>
    <cellStyle name="Saída 2 2 2 4 4 5" xfId="35043" xr:uid="{00000000-0005-0000-0000-0000E8880000}"/>
    <cellStyle name="Saída 2 2 2 4 4 5 2" xfId="35044" xr:uid="{00000000-0005-0000-0000-0000E9880000}"/>
    <cellStyle name="Saída 2 2 2 4 4 6" xfId="35045" xr:uid="{00000000-0005-0000-0000-0000EA880000}"/>
    <cellStyle name="Saída 2 2 2 4 4 6 2" xfId="35046" xr:uid="{00000000-0005-0000-0000-0000EB880000}"/>
    <cellStyle name="Saída 2 2 2 4 4 7" xfId="35047" xr:uid="{00000000-0005-0000-0000-0000EC880000}"/>
    <cellStyle name="Saída 2 2 2 4 5" xfId="35048" xr:uid="{00000000-0005-0000-0000-0000ED880000}"/>
    <cellStyle name="Saída 2 2 2 4 5 2" xfId="35049" xr:uid="{00000000-0005-0000-0000-0000EE880000}"/>
    <cellStyle name="Saída 2 2 2 4 5 2 2" xfId="35050" xr:uid="{00000000-0005-0000-0000-0000EF880000}"/>
    <cellStyle name="Saída 2 2 2 4 5 2 2 2" xfId="35051" xr:uid="{00000000-0005-0000-0000-0000F0880000}"/>
    <cellStyle name="Saída 2 2 2 4 5 2 3" xfId="35052" xr:uid="{00000000-0005-0000-0000-0000F1880000}"/>
    <cellStyle name="Saída 2 2 2 4 5 2 3 2" xfId="35053" xr:uid="{00000000-0005-0000-0000-0000F2880000}"/>
    <cellStyle name="Saída 2 2 2 4 5 2 4" xfId="35054" xr:uid="{00000000-0005-0000-0000-0000F3880000}"/>
    <cellStyle name="Saída 2 2 2 4 5 2 4 2" xfId="35055" xr:uid="{00000000-0005-0000-0000-0000F4880000}"/>
    <cellStyle name="Saída 2 2 2 4 5 2 5" xfId="35056" xr:uid="{00000000-0005-0000-0000-0000F5880000}"/>
    <cellStyle name="Saída 2 2 2 4 5 3" xfId="35057" xr:uid="{00000000-0005-0000-0000-0000F6880000}"/>
    <cellStyle name="Saída 2 2 2 4 5 3 2" xfId="35058" xr:uid="{00000000-0005-0000-0000-0000F7880000}"/>
    <cellStyle name="Saída 2 2 2 4 5 3 2 2" xfId="35059" xr:uid="{00000000-0005-0000-0000-0000F8880000}"/>
    <cellStyle name="Saída 2 2 2 4 5 3 3" xfId="35060" xr:uid="{00000000-0005-0000-0000-0000F9880000}"/>
    <cellStyle name="Saída 2 2 2 4 5 3 3 2" xfId="35061" xr:uid="{00000000-0005-0000-0000-0000FA880000}"/>
    <cellStyle name="Saída 2 2 2 4 5 3 4" xfId="35062" xr:uid="{00000000-0005-0000-0000-0000FB880000}"/>
    <cellStyle name="Saída 2 2 2 4 5 4" xfId="35063" xr:uid="{00000000-0005-0000-0000-0000FC880000}"/>
    <cellStyle name="Saída 2 2 2 4 5 4 2" xfId="35064" xr:uid="{00000000-0005-0000-0000-0000FD880000}"/>
    <cellStyle name="Saída 2 2 2 4 5 5" xfId="35065" xr:uid="{00000000-0005-0000-0000-0000FE880000}"/>
    <cellStyle name="Saída 2 2 2 4 5 5 2" xfId="35066" xr:uid="{00000000-0005-0000-0000-0000FF880000}"/>
    <cellStyle name="Saída 2 2 2 4 5 6" xfId="35067" xr:uid="{00000000-0005-0000-0000-000000890000}"/>
    <cellStyle name="Saída 2 2 2 4 5 6 2" xfId="35068" xr:uid="{00000000-0005-0000-0000-000001890000}"/>
    <cellStyle name="Saída 2 2 2 4 5 7" xfId="35069" xr:uid="{00000000-0005-0000-0000-000002890000}"/>
    <cellStyle name="Saída 2 2 2 4 6" xfId="35070" xr:uid="{00000000-0005-0000-0000-000003890000}"/>
    <cellStyle name="Saída 2 2 2 4 6 2" xfId="35071" xr:uid="{00000000-0005-0000-0000-000004890000}"/>
    <cellStyle name="Saída 2 2 2 4 6 2 2" xfId="35072" xr:uid="{00000000-0005-0000-0000-000005890000}"/>
    <cellStyle name="Saída 2 2 2 4 6 2 2 2" xfId="35073" xr:uid="{00000000-0005-0000-0000-000006890000}"/>
    <cellStyle name="Saída 2 2 2 4 6 2 3" xfId="35074" xr:uid="{00000000-0005-0000-0000-000007890000}"/>
    <cellStyle name="Saída 2 2 2 4 6 2 3 2" xfId="35075" xr:uid="{00000000-0005-0000-0000-000008890000}"/>
    <cellStyle name="Saída 2 2 2 4 6 2 4" xfId="35076" xr:uid="{00000000-0005-0000-0000-000009890000}"/>
    <cellStyle name="Saída 2 2 2 4 6 2 4 2" xfId="35077" xr:uid="{00000000-0005-0000-0000-00000A890000}"/>
    <cellStyle name="Saída 2 2 2 4 6 2 5" xfId="35078" xr:uid="{00000000-0005-0000-0000-00000B890000}"/>
    <cellStyle name="Saída 2 2 2 4 6 3" xfId="35079" xr:uid="{00000000-0005-0000-0000-00000C890000}"/>
    <cellStyle name="Saída 2 2 2 4 6 3 2" xfId="35080" xr:uid="{00000000-0005-0000-0000-00000D890000}"/>
    <cellStyle name="Saída 2 2 2 4 6 4" xfId="35081" xr:uid="{00000000-0005-0000-0000-00000E890000}"/>
    <cellStyle name="Saída 2 2 2 4 6 4 2" xfId="35082" xr:uid="{00000000-0005-0000-0000-00000F890000}"/>
    <cellStyle name="Saída 2 2 2 4 6 5" xfId="35083" xr:uid="{00000000-0005-0000-0000-000010890000}"/>
    <cellStyle name="Saída 2 2 2 4 6 5 2" xfId="35084" xr:uid="{00000000-0005-0000-0000-000011890000}"/>
    <cellStyle name="Saída 2 2 2 4 6 6" xfId="35085" xr:uid="{00000000-0005-0000-0000-000012890000}"/>
    <cellStyle name="Saída 2 2 2 4 7" xfId="35086" xr:uid="{00000000-0005-0000-0000-000013890000}"/>
    <cellStyle name="Saída 2 2 2 4 7 2" xfId="35087" xr:uid="{00000000-0005-0000-0000-000014890000}"/>
    <cellStyle name="Saída 2 2 2 4 7 2 2" xfId="35088" xr:uid="{00000000-0005-0000-0000-000015890000}"/>
    <cellStyle name="Saída 2 2 2 4 7 3" xfId="35089" xr:uid="{00000000-0005-0000-0000-000016890000}"/>
    <cellStyle name="Saída 2 2 2 4 7 3 2" xfId="35090" xr:uid="{00000000-0005-0000-0000-000017890000}"/>
    <cellStyle name="Saída 2 2 2 4 7 4" xfId="35091" xr:uid="{00000000-0005-0000-0000-000018890000}"/>
    <cellStyle name="Saída 2 2 2 4 7 4 2" xfId="35092" xr:uid="{00000000-0005-0000-0000-000019890000}"/>
    <cellStyle name="Saída 2 2 2 4 7 5" xfId="35093" xr:uid="{00000000-0005-0000-0000-00001A890000}"/>
    <cellStyle name="Saída 2 2 2 4 8" xfId="35094" xr:uid="{00000000-0005-0000-0000-00001B890000}"/>
    <cellStyle name="Saída 2 2 2 4 8 2" xfId="35095" xr:uid="{00000000-0005-0000-0000-00001C890000}"/>
    <cellStyle name="Saída 2 2 2 4 8 2 2" xfId="35096" xr:uid="{00000000-0005-0000-0000-00001D890000}"/>
    <cellStyle name="Saída 2 2 2 4 8 3" xfId="35097" xr:uid="{00000000-0005-0000-0000-00001E890000}"/>
    <cellStyle name="Saída 2 2 2 4 8 3 2" xfId="35098" xr:uid="{00000000-0005-0000-0000-00001F890000}"/>
    <cellStyle name="Saída 2 2 2 4 8 4" xfId="35099" xr:uid="{00000000-0005-0000-0000-000020890000}"/>
    <cellStyle name="Saída 2 2 2 4 8 4 2" xfId="35100" xr:uid="{00000000-0005-0000-0000-000021890000}"/>
    <cellStyle name="Saída 2 2 2 4 8 5" xfId="35101" xr:uid="{00000000-0005-0000-0000-000022890000}"/>
    <cellStyle name="Saída 2 2 2 4 9" xfId="35102" xr:uid="{00000000-0005-0000-0000-000023890000}"/>
    <cellStyle name="Saída 2 2 2 4 9 2" xfId="35103" xr:uid="{00000000-0005-0000-0000-000024890000}"/>
    <cellStyle name="Saída 2 2 2 4 9 2 2" xfId="35104" xr:uid="{00000000-0005-0000-0000-000025890000}"/>
    <cellStyle name="Saída 2 2 2 4 9 3" xfId="35105" xr:uid="{00000000-0005-0000-0000-000026890000}"/>
    <cellStyle name="Saída 2 2 2 4 9 3 2" xfId="35106" xr:uid="{00000000-0005-0000-0000-000027890000}"/>
    <cellStyle name="Saída 2 2 2 4 9 4" xfId="35107" xr:uid="{00000000-0005-0000-0000-000028890000}"/>
    <cellStyle name="Saída 2 2 2 5" xfId="35108" xr:uid="{00000000-0005-0000-0000-000029890000}"/>
    <cellStyle name="Saída 2 2 2 5 10" xfId="35109" xr:uid="{00000000-0005-0000-0000-00002A890000}"/>
    <cellStyle name="Saída 2 2 2 5 2" xfId="35110" xr:uid="{00000000-0005-0000-0000-00002B890000}"/>
    <cellStyle name="Saída 2 2 2 5 2 2" xfId="35111" xr:uid="{00000000-0005-0000-0000-00002C890000}"/>
    <cellStyle name="Saída 2 2 2 5 2 2 2" xfId="35112" xr:uid="{00000000-0005-0000-0000-00002D890000}"/>
    <cellStyle name="Saída 2 2 2 5 2 2 2 2" xfId="35113" xr:uid="{00000000-0005-0000-0000-00002E890000}"/>
    <cellStyle name="Saída 2 2 2 5 2 2 3" xfId="35114" xr:uid="{00000000-0005-0000-0000-00002F890000}"/>
    <cellStyle name="Saída 2 2 2 5 2 2 3 2" xfId="35115" xr:uid="{00000000-0005-0000-0000-000030890000}"/>
    <cellStyle name="Saída 2 2 2 5 2 2 4" xfId="35116" xr:uid="{00000000-0005-0000-0000-000031890000}"/>
    <cellStyle name="Saída 2 2 2 5 2 3" xfId="35117" xr:uid="{00000000-0005-0000-0000-000032890000}"/>
    <cellStyle name="Saída 2 2 2 5 2 3 2" xfId="35118" xr:uid="{00000000-0005-0000-0000-000033890000}"/>
    <cellStyle name="Saída 2 2 2 5 2 4" xfId="35119" xr:uid="{00000000-0005-0000-0000-000034890000}"/>
    <cellStyle name="Saída 2 2 2 5 2 4 2" xfId="35120" xr:uid="{00000000-0005-0000-0000-000035890000}"/>
    <cellStyle name="Saída 2 2 2 5 2 5" xfId="35121" xr:uid="{00000000-0005-0000-0000-000036890000}"/>
    <cellStyle name="Saída 2 2 2 5 2 5 2" xfId="35122" xr:uid="{00000000-0005-0000-0000-000037890000}"/>
    <cellStyle name="Saída 2 2 2 5 2 6" xfId="35123" xr:uid="{00000000-0005-0000-0000-000038890000}"/>
    <cellStyle name="Saída 2 2 2 5 3" xfId="35124" xr:uid="{00000000-0005-0000-0000-000039890000}"/>
    <cellStyle name="Saída 2 2 2 5 3 2" xfId="35125" xr:uid="{00000000-0005-0000-0000-00003A890000}"/>
    <cellStyle name="Saída 2 2 2 5 3 2 2" xfId="35126" xr:uid="{00000000-0005-0000-0000-00003B890000}"/>
    <cellStyle name="Saída 2 2 2 5 3 3" xfId="35127" xr:uid="{00000000-0005-0000-0000-00003C890000}"/>
    <cellStyle name="Saída 2 2 2 5 3 3 2" xfId="35128" xr:uid="{00000000-0005-0000-0000-00003D890000}"/>
    <cellStyle name="Saída 2 2 2 5 3 4" xfId="35129" xr:uid="{00000000-0005-0000-0000-00003E890000}"/>
    <cellStyle name="Saída 2 2 2 5 4" xfId="35130" xr:uid="{00000000-0005-0000-0000-00003F890000}"/>
    <cellStyle name="Saída 2 2 2 5 4 2" xfId="35131" xr:uid="{00000000-0005-0000-0000-000040890000}"/>
    <cellStyle name="Saída 2 2 2 5 4 2 2" xfId="35132" xr:uid="{00000000-0005-0000-0000-000041890000}"/>
    <cellStyle name="Saída 2 2 2 5 4 3" xfId="35133" xr:uid="{00000000-0005-0000-0000-000042890000}"/>
    <cellStyle name="Saída 2 2 2 5 4 3 2" xfId="35134" xr:uid="{00000000-0005-0000-0000-000043890000}"/>
    <cellStyle name="Saída 2 2 2 5 4 4" xfId="35135" xr:uid="{00000000-0005-0000-0000-000044890000}"/>
    <cellStyle name="Saída 2 2 2 5 5" xfId="35136" xr:uid="{00000000-0005-0000-0000-000045890000}"/>
    <cellStyle name="Saída 2 2 2 5 5 2" xfId="35137" xr:uid="{00000000-0005-0000-0000-000046890000}"/>
    <cellStyle name="Saída 2 2 2 5 5 2 2" xfId="35138" xr:uid="{00000000-0005-0000-0000-000047890000}"/>
    <cellStyle name="Saída 2 2 2 5 5 3" xfId="35139" xr:uid="{00000000-0005-0000-0000-000048890000}"/>
    <cellStyle name="Saída 2 2 2 5 5 3 2" xfId="35140" xr:uid="{00000000-0005-0000-0000-000049890000}"/>
    <cellStyle name="Saída 2 2 2 5 5 4" xfId="35141" xr:uid="{00000000-0005-0000-0000-00004A890000}"/>
    <cellStyle name="Saída 2 2 2 5 6" xfId="35142" xr:uid="{00000000-0005-0000-0000-00004B890000}"/>
    <cellStyle name="Saída 2 2 2 5 6 2" xfId="35143" xr:uid="{00000000-0005-0000-0000-00004C890000}"/>
    <cellStyle name="Saída 2 2 2 5 6 2 2" xfId="35144" xr:uid="{00000000-0005-0000-0000-00004D890000}"/>
    <cellStyle name="Saída 2 2 2 5 6 3" xfId="35145" xr:uid="{00000000-0005-0000-0000-00004E890000}"/>
    <cellStyle name="Saída 2 2 2 5 6 3 2" xfId="35146" xr:uid="{00000000-0005-0000-0000-00004F890000}"/>
    <cellStyle name="Saída 2 2 2 5 6 4" xfId="35147" xr:uid="{00000000-0005-0000-0000-000050890000}"/>
    <cellStyle name="Saída 2 2 2 5 7" xfId="35148" xr:uid="{00000000-0005-0000-0000-000051890000}"/>
    <cellStyle name="Saída 2 2 2 5 7 2" xfId="35149" xr:uid="{00000000-0005-0000-0000-000052890000}"/>
    <cellStyle name="Saída 2 2 2 5 8" xfId="35150" xr:uid="{00000000-0005-0000-0000-000053890000}"/>
    <cellStyle name="Saída 2 2 2 5 8 2" xfId="35151" xr:uid="{00000000-0005-0000-0000-000054890000}"/>
    <cellStyle name="Saída 2 2 2 5 9" xfId="35152" xr:uid="{00000000-0005-0000-0000-000055890000}"/>
    <cellStyle name="Saída 2 2 2 5 9 2" xfId="35153" xr:uid="{00000000-0005-0000-0000-000056890000}"/>
    <cellStyle name="Saída 2 2 2 6" xfId="35154" xr:uid="{00000000-0005-0000-0000-000057890000}"/>
    <cellStyle name="Saída 2 2 2 6 10" xfId="35155" xr:uid="{00000000-0005-0000-0000-000058890000}"/>
    <cellStyle name="Saída 2 2 2 6 2" xfId="35156" xr:uid="{00000000-0005-0000-0000-000059890000}"/>
    <cellStyle name="Saída 2 2 2 6 2 2" xfId="35157" xr:uid="{00000000-0005-0000-0000-00005A890000}"/>
    <cellStyle name="Saída 2 2 2 6 2 2 2" xfId="35158" xr:uid="{00000000-0005-0000-0000-00005B890000}"/>
    <cellStyle name="Saída 2 2 2 6 2 2 2 2" xfId="35159" xr:uid="{00000000-0005-0000-0000-00005C890000}"/>
    <cellStyle name="Saída 2 2 2 6 2 2 3" xfId="35160" xr:uid="{00000000-0005-0000-0000-00005D890000}"/>
    <cellStyle name="Saída 2 2 2 6 2 2 3 2" xfId="35161" xr:uid="{00000000-0005-0000-0000-00005E890000}"/>
    <cellStyle name="Saída 2 2 2 6 2 2 4" xfId="35162" xr:uid="{00000000-0005-0000-0000-00005F890000}"/>
    <cellStyle name="Saída 2 2 2 6 2 3" xfId="35163" xr:uid="{00000000-0005-0000-0000-000060890000}"/>
    <cellStyle name="Saída 2 2 2 6 2 3 2" xfId="35164" xr:uid="{00000000-0005-0000-0000-000061890000}"/>
    <cellStyle name="Saída 2 2 2 6 2 4" xfId="35165" xr:uid="{00000000-0005-0000-0000-000062890000}"/>
    <cellStyle name="Saída 2 2 2 6 2 4 2" xfId="35166" xr:uid="{00000000-0005-0000-0000-000063890000}"/>
    <cellStyle name="Saída 2 2 2 6 2 5" xfId="35167" xr:uid="{00000000-0005-0000-0000-000064890000}"/>
    <cellStyle name="Saída 2 2 2 6 2 5 2" xfId="35168" xr:uid="{00000000-0005-0000-0000-000065890000}"/>
    <cellStyle name="Saída 2 2 2 6 2 6" xfId="35169" xr:uid="{00000000-0005-0000-0000-000066890000}"/>
    <cellStyle name="Saída 2 2 2 6 3" xfId="35170" xr:uid="{00000000-0005-0000-0000-000067890000}"/>
    <cellStyle name="Saída 2 2 2 6 3 2" xfId="35171" xr:uid="{00000000-0005-0000-0000-000068890000}"/>
    <cellStyle name="Saída 2 2 2 6 3 2 2" xfId="35172" xr:uid="{00000000-0005-0000-0000-000069890000}"/>
    <cellStyle name="Saída 2 2 2 6 3 3" xfId="35173" xr:uid="{00000000-0005-0000-0000-00006A890000}"/>
    <cellStyle name="Saída 2 2 2 6 3 3 2" xfId="35174" xr:uid="{00000000-0005-0000-0000-00006B890000}"/>
    <cellStyle name="Saída 2 2 2 6 3 4" xfId="35175" xr:uid="{00000000-0005-0000-0000-00006C890000}"/>
    <cellStyle name="Saída 2 2 2 6 4" xfId="35176" xr:uid="{00000000-0005-0000-0000-00006D890000}"/>
    <cellStyle name="Saída 2 2 2 6 4 2" xfId="35177" xr:uid="{00000000-0005-0000-0000-00006E890000}"/>
    <cellStyle name="Saída 2 2 2 6 4 2 2" xfId="35178" xr:uid="{00000000-0005-0000-0000-00006F890000}"/>
    <cellStyle name="Saída 2 2 2 6 4 3" xfId="35179" xr:uid="{00000000-0005-0000-0000-000070890000}"/>
    <cellStyle name="Saída 2 2 2 6 4 3 2" xfId="35180" xr:uid="{00000000-0005-0000-0000-000071890000}"/>
    <cellStyle name="Saída 2 2 2 6 4 4" xfId="35181" xr:uid="{00000000-0005-0000-0000-000072890000}"/>
    <cellStyle name="Saída 2 2 2 6 5" xfId="35182" xr:uid="{00000000-0005-0000-0000-000073890000}"/>
    <cellStyle name="Saída 2 2 2 6 5 2" xfId="35183" xr:uid="{00000000-0005-0000-0000-000074890000}"/>
    <cellStyle name="Saída 2 2 2 6 5 2 2" xfId="35184" xr:uid="{00000000-0005-0000-0000-000075890000}"/>
    <cellStyle name="Saída 2 2 2 6 5 3" xfId="35185" xr:uid="{00000000-0005-0000-0000-000076890000}"/>
    <cellStyle name="Saída 2 2 2 6 5 3 2" xfId="35186" xr:uid="{00000000-0005-0000-0000-000077890000}"/>
    <cellStyle name="Saída 2 2 2 6 5 4" xfId="35187" xr:uid="{00000000-0005-0000-0000-000078890000}"/>
    <cellStyle name="Saída 2 2 2 6 6" xfId="35188" xr:uid="{00000000-0005-0000-0000-000079890000}"/>
    <cellStyle name="Saída 2 2 2 6 6 2" xfId="35189" xr:uid="{00000000-0005-0000-0000-00007A890000}"/>
    <cellStyle name="Saída 2 2 2 6 6 2 2" xfId="35190" xr:uid="{00000000-0005-0000-0000-00007B890000}"/>
    <cellStyle name="Saída 2 2 2 6 6 3" xfId="35191" xr:uid="{00000000-0005-0000-0000-00007C890000}"/>
    <cellStyle name="Saída 2 2 2 6 6 3 2" xfId="35192" xr:uid="{00000000-0005-0000-0000-00007D890000}"/>
    <cellStyle name="Saída 2 2 2 6 6 4" xfId="35193" xr:uid="{00000000-0005-0000-0000-00007E890000}"/>
    <cellStyle name="Saída 2 2 2 6 7" xfId="35194" xr:uid="{00000000-0005-0000-0000-00007F890000}"/>
    <cellStyle name="Saída 2 2 2 6 7 2" xfId="35195" xr:uid="{00000000-0005-0000-0000-000080890000}"/>
    <cellStyle name="Saída 2 2 2 6 8" xfId="35196" xr:uid="{00000000-0005-0000-0000-000081890000}"/>
    <cellStyle name="Saída 2 2 2 6 8 2" xfId="35197" xr:uid="{00000000-0005-0000-0000-000082890000}"/>
    <cellStyle name="Saída 2 2 2 6 9" xfId="35198" xr:uid="{00000000-0005-0000-0000-000083890000}"/>
    <cellStyle name="Saída 2 2 2 6 9 2" xfId="35199" xr:uid="{00000000-0005-0000-0000-000084890000}"/>
    <cellStyle name="Saída 2 2 2 7" xfId="35200" xr:uid="{00000000-0005-0000-0000-000085890000}"/>
    <cellStyle name="Saída 2 2 2 7 2" xfId="35201" xr:uid="{00000000-0005-0000-0000-000086890000}"/>
    <cellStyle name="Saída 2 2 2 7 2 2" xfId="35202" xr:uid="{00000000-0005-0000-0000-000087890000}"/>
    <cellStyle name="Saída 2 2 2 7 2 2 2" xfId="35203" xr:uid="{00000000-0005-0000-0000-000088890000}"/>
    <cellStyle name="Saída 2 2 2 7 2 3" xfId="35204" xr:uid="{00000000-0005-0000-0000-000089890000}"/>
    <cellStyle name="Saída 2 2 2 7 2 3 2" xfId="35205" xr:uid="{00000000-0005-0000-0000-00008A890000}"/>
    <cellStyle name="Saída 2 2 2 7 2 4" xfId="35206" xr:uid="{00000000-0005-0000-0000-00008B890000}"/>
    <cellStyle name="Saída 2 2 2 7 2 4 2" xfId="35207" xr:uid="{00000000-0005-0000-0000-00008C890000}"/>
    <cellStyle name="Saída 2 2 2 7 2 5" xfId="35208" xr:uid="{00000000-0005-0000-0000-00008D890000}"/>
    <cellStyle name="Saída 2 2 2 7 3" xfId="35209" xr:uid="{00000000-0005-0000-0000-00008E890000}"/>
    <cellStyle name="Saída 2 2 2 7 3 2" xfId="35210" xr:uid="{00000000-0005-0000-0000-00008F890000}"/>
    <cellStyle name="Saída 2 2 2 7 4" xfId="35211" xr:uid="{00000000-0005-0000-0000-000090890000}"/>
    <cellStyle name="Saída 2 2 2 7 4 2" xfId="35212" xr:uid="{00000000-0005-0000-0000-000091890000}"/>
    <cellStyle name="Saída 2 2 2 7 5" xfId="35213" xr:uid="{00000000-0005-0000-0000-000092890000}"/>
    <cellStyle name="Saída 2 2 2 7 5 2" xfId="35214" xr:uid="{00000000-0005-0000-0000-000093890000}"/>
    <cellStyle name="Saída 2 2 2 7 6" xfId="35215" xr:uid="{00000000-0005-0000-0000-000094890000}"/>
    <cellStyle name="Saída 2 2 2 8" xfId="35216" xr:uid="{00000000-0005-0000-0000-000095890000}"/>
    <cellStyle name="Saída 2 2 2 8 2" xfId="35217" xr:uid="{00000000-0005-0000-0000-000096890000}"/>
    <cellStyle name="Saída 2 2 2 8 2 2" xfId="35218" xr:uid="{00000000-0005-0000-0000-000097890000}"/>
    <cellStyle name="Saída 2 2 2 8 2 2 2" xfId="35219" xr:uid="{00000000-0005-0000-0000-000098890000}"/>
    <cellStyle name="Saída 2 2 2 8 2 3" xfId="35220" xr:uid="{00000000-0005-0000-0000-000099890000}"/>
    <cellStyle name="Saída 2 2 2 8 2 3 2" xfId="35221" xr:uid="{00000000-0005-0000-0000-00009A890000}"/>
    <cellStyle name="Saída 2 2 2 8 2 4" xfId="35222" xr:uid="{00000000-0005-0000-0000-00009B890000}"/>
    <cellStyle name="Saída 2 2 2 8 2 4 2" xfId="35223" xr:uid="{00000000-0005-0000-0000-00009C890000}"/>
    <cellStyle name="Saída 2 2 2 8 2 5" xfId="35224" xr:uid="{00000000-0005-0000-0000-00009D890000}"/>
    <cellStyle name="Saída 2 2 2 8 3" xfId="35225" xr:uid="{00000000-0005-0000-0000-00009E890000}"/>
    <cellStyle name="Saída 2 2 2 8 3 2" xfId="35226" xr:uid="{00000000-0005-0000-0000-00009F890000}"/>
    <cellStyle name="Saída 2 2 2 8 4" xfId="35227" xr:uid="{00000000-0005-0000-0000-0000A0890000}"/>
    <cellStyle name="Saída 2 2 2 8 4 2" xfId="35228" xr:uid="{00000000-0005-0000-0000-0000A1890000}"/>
    <cellStyle name="Saída 2 2 2 8 5" xfId="35229" xr:uid="{00000000-0005-0000-0000-0000A2890000}"/>
    <cellStyle name="Saída 2 2 2 8 5 2" xfId="35230" xr:uid="{00000000-0005-0000-0000-0000A3890000}"/>
    <cellStyle name="Saída 2 2 2 8 6" xfId="35231" xr:uid="{00000000-0005-0000-0000-0000A4890000}"/>
    <cellStyle name="Saída 2 2 2 9" xfId="35232" xr:uid="{00000000-0005-0000-0000-0000A5890000}"/>
    <cellStyle name="Saída 2 2 2 9 2" xfId="35233" xr:uid="{00000000-0005-0000-0000-0000A6890000}"/>
    <cellStyle name="Saída 2 2 2 9 2 2" xfId="35234" xr:uid="{00000000-0005-0000-0000-0000A7890000}"/>
    <cellStyle name="Saída 2 2 2 9 2 2 2" xfId="35235" xr:uid="{00000000-0005-0000-0000-0000A8890000}"/>
    <cellStyle name="Saída 2 2 2 9 2 3" xfId="35236" xr:uid="{00000000-0005-0000-0000-0000A9890000}"/>
    <cellStyle name="Saída 2 2 2 9 2 3 2" xfId="35237" xr:uid="{00000000-0005-0000-0000-0000AA890000}"/>
    <cellStyle name="Saída 2 2 2 9 2 4" xfId="35238" xr:uid="{00000000-0005-0000-0000-0000AB890000}"/>
    <cellStyle name="Saída 2 2 2 9 2 4 2" xfId="35239" xr:uid="{00000000-0005-0000-0000-0000AC890000}"/>
    <cellStyle name="Saída 2 2 2 9 2 5" xfId="35240" xr:uid="{00000000-0005-0000-0000-0000AD890000}"/>
    <cellStyle name="Saída 2 2 2 9 3" xfId="35241" xr:uid="{00000000-0005-0000-0000-0000AE890000}"/>
    <cellStyle name="Saída 2 2 2 9 3 2" xfId="35242" xr:uid="{00000000-0005-0000-0000-0000AF890000}"/>
    <cellStyle name="Saída 2 2 2 9 4" xfId="35243" xr:uid="{00000000-0005-0000-0000-0000B0890000}"/>
    <cellStyle name="Saída 2 2 2 9 4 2" xfId="35244" xr:uid="{00000000-0005-0000-0000-0000B1890000}"/>
    <cellStyle name="Saída 2 2 2 9 5" xfId="35245" xr:uid="{00000000-0005-0000-0000-0000B2890000}"/>
    <cellStyle name="Saída 2 2 2 9 5 2" xfId="35246" xr:uid="{00000000-0005-0000-0000-0000B3890000}"/>
    <cellStyle name="Saída 2 2 2 9 6" xfId="35247" xr:uid="{00000000-0005-0000-0000-0000B4890000}"/>
    <cellStyle name="Saída 2 2 3" xfId="35248" xr:uid="{00000000-0005-0000-0000-0000B5890000}"/>
    <cellStyle name="Saída 2 2 3 10" xfId="35249" xr:uid="{00000000-0005-0000-0000-0000B6890000}"/>
    <cellStyle name="Saída 2 2 3 10 2" xfId="35250" xr:uid="{00000000-0005-0000-0000-0000B7890000}"/>
    <cellStyle name="Saída 2 2 3 10 2 2" xfId="35251" xr:uid="{00000000-0005-0000-0000-0000B8890000}"/>
    <cellStyle name="Saída 2 2 3 10 3" xfId="35252" xr:uid="{00000000-0005-0000-0000-0000B9890000}"/>
    <cellStyle name="Saída 2 2 3 10 3 2" xfId="35253" xr:uid="{00000000-0005-0000-0000-0000BA890000}"/>
    <cellStyle name="Saída 2 2 3 10 4" xfId="35254" xr:uid="{00000000-0005-0000-0000-0000BB890000}"/>
    <cellStyle name="Saída 2 2 3 10 4 2" xfId="35255" xr:uid="{00000000-0005-0000-0000-0000BC890000}"/>
    <cellStyle name="Saída 2 2 3 10 5" xfId="35256" xr:uid="{00000000-0005-0000-0000-0000BD890000}"/>
    <cellStyle name="Saída 2 2 3 11" xfId="35257" xr:uid="{00000000-0005-0000-0000-0000BE890000}"/>
    <cellStyle name="Saída 2 2 3 11 2" xfId="35258" xr:uid="{00000000-0005-0000-0000-0000BF890000}"/>
    <cellStyle name="Saída 2 2 3 11 2 2" xfId="35259" xr:uid="{00000000-0005-0000-0000-0000C0890000}"/>
    <cellStyle name="Saída 2 2 3 11 3" xfId="35260" xr:uid="{00000000-0005-0000-0000-0000C1890000}"/>
    <cellStyle name="Saída 2 2 3 11 3 2" xfId="35261" xr:uid="{00000000-0005-0000-0000-0000C2890000}"/>
    <cellStyle name="Saída 2 2 3 11 4" xfId="35262" xr:uid="{00000000-0005-0000-0000-0000C3890000}"/>
    <cellStyle name="Saída 2 2 3 11 4 2" xfId="35263" xr:uid="{00000000-0005-0000-0000-0000C4890000}"/>
    <cellStyle name="Saída 2 2 3 11 5" xfId="35264" xr:uid="{00000000-0005-0000-0000-0000C5890000}"/>
    <cellStyle name="Saída 2 2 3 12" xfId="35265" xr:uid="{00000000-0005-0000-0000-0000C6890000}"/>
    <cellStyle name="Saída 2 2 3 12 2" xfId="35266" xr:uid="{00000000-0005-0000-0000-0000C7890000}"/>
    <cellStyle name="Saída 2 2 3 12 2 2" xfId="35267" xr:uid="{00000000-0005-0000-0000-0000C8890000}"/>
    <cellStyle name="Saída 2 2 3 12 3" xfId="35268" xr:uid="{00000000-0005-0000-0000-0000C9890000}"/>
    <cellStyle name="Saída 2 2 3 12 3 2" xfId="35269" xr:uid="{00000000-0005-0000-0000-0000CA890000}"/>
    <cellStyle name="Saída 2 2 3 12 4" xfId="35270" xr:uid="{00000000-0005-0000-0000-0000CB890000}"/>
    <cellStyle name="Saída 2 2 3 13" xfId="35271" xr:uid="{00000000-0005-0000-0000-0000CC890000}"/>
    <cellStyle name="Saída 2 2 3 13 2" xfId="35272" xr:uid="{00000000-0005-0000-0000-0000CD890000}"/>
    <cellStyle name="Saída 2 2 3 14" xfId="35273" xr:uid="{00000000-0005-0000-0000-0000CE890000}"/>
    <cellStyle name="Saída 2 2 3 14 2" xfId="35274" xr:uid="{00000000-0005-0000-0000-0000CF890000}"/>
    <cellStyle name="Saída 2 2 3 15" xfId="35275" xr:uid="{00000000-0005-0000-0000-0000D0890000}"/>
    <cellStyle name="Saída 2 2 3 15 2" xfId="35276" xr:uid="{00000000-0005-0000-0000-0000D1890000}"/>
    <cellStyle name="Saída 2 2 3 16" xfId="35277" xr:uid="{00000000-0005-0000-0000-0000D2890000}"/>
    <cellStyle name="Saída 2 2 3 2" xfId="35278" xr:uid="{00000000-0005-0000-0000-0000D3890000}"/>
    <cellStyle name="Saída 2 2 3 2 10" xfId="35279" xr:uid="{00000000-0005-0000-0000-0000D4890000}"/>
    <cellStyle name="Saída 2 2 3 2 10 2" xfId="35280" xr:uid="{00000000-0005-0000-0000-0000D5890000}"/>
    <cellStyle name="Saída 2 2 3 2 10 2 2" xfId="35281" xr:uid="{00000000-0005-0000-0000-0000D6890000}"/>
    <cellStyle name="Saída 2 2 3 2 10 3" xfId="35282" xr:uid="{00000000-0005-0000-0000-0000D7890000}"/>
    <cellStyle name="Saída 2 2 3 2 10 3 2" xfId="35283" xr:uid="{00000000-0005-0000-0000-0000D8890000}"/>
    <cellStyle name="Saída 2 2 3 2 10 4" xfId="35284" xr:uid="{00000000-0005-0000-0000-0000D9890000}"/>
    <cellStyle name="Saída 2 2 3 2 11" xfId="35285" xr:uid="{00000000-0005-0000-0000-0000DA890000}"/>
    <cellStyle name="Saída 2 2 3 2 11 2" xfId="35286" xr:uid="{00000000-0005-0000-0000-0000DB890000}"/>
    <cellStyle name="Saída 2 2 3 2 12" xfId="35287" xr:uid="{00000000-0005-0000-0000-0000DC890000}"/>
    <cellStyle name="Saída 2 2 3 2 12 2" xfId="35288" xr:uid="{00000000-0005-0000-0000-0000DD890000}"/>
    <cellStyle name="Saída 2 2 3 2 13" xfId="35289" xr:uid="{00000000-0005-0000-0000-0000DE890000}"/>
    <cellStyle name="Saída 2 2 3 2 2" xfId="35290" xr:uid="{00000000-0005-0000-0000-0000DF890000}"/>
    <cellStyle name="Saída 2 2 3 2 2 10" xfId="35291" xr:uid="{00000000-0005-0000-0000-0000E0890000}"/>
    <cellStyle name="Saída 2 2 3 2 2 10 2" xfId="35292" xr:uid="{00000000-0005-0000-0000-0000E1890000}"/>
    <cellStyle name="Saída 2 2 3 2 2 11" xfId="35293" xr:uid="{00000000-0005-0000-0000-0000E2890000}"/>
    <cellStyle name="Saída 2 2 3 2 2 11 2" xfId="35294" xr:uid="{00000000-0005-0000-0000-0000E3890000}"/>
    <cellStyle name="Saída 2 2 3 2 2 12" xfId="35295" xr:uid="{00000000-0005-0000-0000-0000E4890000}"/>
    <cellStyle name="Saída 2 2 3 2 2 12 2" xfId="35296" xr:uid="{00000000-0005-0000-0000-0000E5890000}"/>
    <cellStyle name="Saída 2 2 3 2 2 13" xfId="35297" xr:uid="{00000000-0005-0000-0000-0000E6890000}"/>
    <cellStyle name="Saída 2 2 3 2 2 2" xfId="35298" xr:uid="{00000000-0005-0000-0000-0000E7890000}"/>
    <cellStyle name="Saída 2 2 3 2 2 2 2" xfId="35299" xr:uid="{00000000-0005-0000-0000-0000E8890000}"/>
    <cellStyle name="Saída 2 2 3 2 2 2 2 2" xfId="35300" xr:uid="{00000000-0005-0000-0000-0000E9890000}"/>
    <cellStyle name="Saída 2 2 3 2 2 2 2 2 2" xfId="35301" xr:uid="{00000000-0005-0000-0000-0000EA890000}"/>
    <cellStyle name="Saída 2 2 3 2 2 2 2 3" xfId="35302" xr:uid="{00000000-0005-0000-0000-0000EB890000}"/>
    <cellStyle name="Saída 2 2 3 2 2 2 2 3 2" xfId="35303" xr:uid="{00000000-0005-0000-0000-0000EC890000}"/>
    <cellStyle name="Saída 2 2 3 2 2 2 2 4" xfId="35304" xr:uid="{00000000-0005-0000-0000-0000ED890000}"/>
    <cellStyle name="Saída 2 2 3 2 2 2 2 4 2" xfId="35305" xr:uid="{00000000-0005-0000-0000-0000EE890000}"/>
    <cellStyle name="Saída 2 2 3 2 2 2 2 5" xfId="35306" xr:uid="{00000000-0005-0000-0000-0000EF890000}"/>
    <cellStyle name="Saída 2 2 3 2 2 2 3" xfId="35307" xr:uid="{00000000-0005-0000-0000-0000F0890000}"/>
    <cellStyle name="Saída 2 2 3 2 2 2 3 2" xfId="35308" xr:uid="{00000000-0005-0000-0000-0000F1890000}"/>
    <cellStyle name="Saída 2 2 3 2 2 2 3 2 2" xfId="35309" xr:uid="{00000000-0005-0000-0000-0000F2890000}"/>
    <cellStyle name="Saída 2 2 3 2 2 2 3 3" xfId="35310" xr:uid="{00000000-0005-0000-0000-0000F3890000}"/>
    <cellStyle name="Saída 2 2 3 2 2 2 3 3 2" xfId="35311" xr:uid="{00000000-0005-0000-0000-0000F4890000}"/>
    <cellStyle name="Saída 2 2 3 2 2 2 3 4" xfId="35312" xr:uid="{00000000-0005-0000-0000-0000F5890000}"/>
    <cellStyle name="Saída 2 2 3 2 2 2 4" xfId="35313" xr:uid="{00000000-0005-0000-0000-0000F6890000}"/>
    <cellStyle name="Saída 2 2 3 2 2 2 4 2" xfId="35314" xr:uid="{00000000-0005-0000-0000-0000F7890000}"/>
    <cellStyle name="Saída 2 2 3 2 2 2 5" xfId="35315" xr:uid="{00000000-0005-0000-0000-0000F8890000}"/>
    <cellStyle name="Saída 2 2 3 2 2 2 5 2" xfId="35316" xr:uid="{00000000-0005-0000-0000-0000F9890000}"/>
    <cellStyle name="Saída 2 2 3 2 2 2 6" xfId="35317" xr:uid="{00000000-0005-0000-0000-0000FA890000}"/>
    <cellStyle name="Saída 2 2 3 2 2 2 6 2" xfId="35318" xr:uid="{00000000-0005-0000-0000-0000FB890000}"/>
    <cellStyle name="Saída 2 2 3 2 2 2 7" xfId="35319" xr:uid="{00000000-0005-0000-0000-0000FC890000}"/>
    <cellStyle name="Saída 2 2 3 2 2 3" xfId="35320" xr:uid="{00000000-0005-0000-0000-0000FD890000}"/>
    <cellStyle name="Saída 2 2 3 2 2 3 2" xfId="35321" xr:uid="{00000000-0005-0000-0000-0000FE890000}"/>
    <cellStyle name="Saída 2 2 3 2 2 3 2 2" xfId="35322" xr:uid="{00000000-0005-0000-0000-0000FF890000}"/>
    <cellStyle name="Saída 2 2 3 2 2 3 2 2 2" xfId="35323" xr:uid="{00000000-0005-0000-0000-0000008A0000}"/>
    <cellStyle name="Saída 2 2 3 2 2 3 2 3" xfId="35324" xr:uid="{00000000-0005-0000-0000-0000018A0000}"/>
    <cellStyle name="Saída 2 2 3 2 2 3 2 3 2" xfId="35325" xr:uid="{00000000-0005-0000-0000-0000028A0000}"/>
    <cellStyle name="Saída 2 2 3 2 2 3 2 4" xfId="35326" xr:uid="{00000000-0005-0000-0000-0000038A0000}"/>
    <cellStyle name="Saída 2 2 3 2 2 3 2 4 2" xfId="35327" xr:uid="{00000000-0005-0000-0000-0000048A0000}"/>
    <cellStyle name="Saída 2 2 3 2 2 3 2 5" xfId="35328" xr:uid="{00000000-0005-0000-0000-0000058A0000}"/>
    <cellStyle name="Saída 2 2 3 2 2 3 3" xfId="35329" xr:uid="{00000000-0005-0000-0000-0000068A0000}"/>
    <cellStyle name="Saída 2 2 3 2 2 3 3 2" xfId="35330" xr:uid="{00000000-0005-0000-0000-0000078A0000}"/>
    <cellStyle name="Saída 2 2 3 2 2 3 3 2 2" xfId="35331" xr:uid="{00000000-0005-0000-0000-0000088A0000}"/>
    <cellStyle name="Saída 2 2 3 2 2 3 3 3" xfId="35332" xr:uid="{00000000-0005-0000-0000-0000098A0000}"/>
    <cellStyle name="Saída 2 2 3 2 2 3 3 3 2" xfId="35333" xr:uid="{00000000-0005-0000-0000-00000A8A0000}"/>
    <cellStyle name="Saída 2 2 3 2 2 3 3 4" xfId="35334" xr:uid="{00000000-0005-0000-0000-00000B8A0000}"/>
    <cellStyle name="Saída 2 2 3 2 2 3 4" xfId="35335" xr:uid="{00000000-0005-0000-0000-00000C8A0000}"/>
    <cellStyle name="Saída 2 2 3 2 2 3 4 2" xfId="35336" xr:uid="{00000000-0005-0000-0000-00000D8A0000}"/>
    <cellStyle name="Saída 2 2 3 2 2 3 5" xfId="35337" xr:uid="{00000000-0005-0000-0000-00000E8A0000}"/>
    <cellStyle name="Saída 2 2 3 2 2 3 5 2" xfId="35338" xr:uid="{00000000-0005-0000-0000-00000F8A0000}"/>
    <cellStyle name="Saída 2 2 3 2 2 3 6" xfId="35339" xr:uid="{00000000-0005-0000-0000-0000108A0000}"/>
    <cellStyle name="Saída 2 2 3 2 2 3 6 2" xfId="35340" xr:uid="{00000000-0005-0000-0000-0000118A0000}"/>
    <cellStyle name="Saída 2 2 3 2 2 3 7" xfId="35341" xr:uid="{00000000-0005-0000-0000-0000128A0000}"/>
    <cellStyle name="Saída 2 2 3 2 2 4" xfId="35342" xr:uid="{00000000-0005-0000-0000-0000138A0000}"/>
    <cellStyle name="Saída 2 2 3 2 2 4 2" xfId="35343" xr:uid="{00000000-0005-0000-0000-0000148A0000}"/>
    <cellStyle name="Saída 2 2 3 2 2 4 2 2" xfId="35344" xr:uid="{00000000-0005-0000-0000-0000158A0000}"/>
    <cellStyle name="Saída 2 2 3 2 2 4 2 2 2" xfId="35345" xr:uid="{00000000-0005-0000-0000-0000168A0000}"/>
    <cellStyle name="Saída 2 2 3 2 2 4 2 3" xfId="35346" xr:uid="{00000000-0005-0000-0000-0000178A0000}"/>
    <cellStyle name="Saída 2 2 3 2 2 4 2 3 2" xfId="35347" xr:uid="{00000000-0005-0000-0000-0000188A0000}"/>
    <cellStyle name="Saída 2 2 3 2 2 4 2 4" xfId="35348" xr:uid="{00000000-0005-0000-0000-0000198A0000}"/>
    <cellStyle name="Saída 2 2 3 2 2 4 2 4 2" xfId="35349" xr:uid="{00000000-0005-0000-0000-00001A8A0000}"/>
    <cellStyle name="Saída 2 2 3 2 2 4 2 5" xfId="35350" xr:uid="{00000000-0005-0000-0000-00001B8A0000}"/>
    <cellStyle name="Saída 2 2 3 2 2 4 3" xfId="35351" xr:uid="{00000000-0005-0000-0000-00001C8A0000}"/>
    <cellStyle name="Saída 2 2 3 2 2 4 3 2" xfId="35352" xr:uid="{00000000-0005-0000-0000-00001D8A0000}"/>
    <cellStyle name="Saída 2 2 3 2 2 4 3 2 2" xfId="35353" xr:uid="{00000000-0005-0000-0000-00001E8A0000}"/>
    <cellStyle name="Saída 2 2 3 2 2 4 3 3" xfId="35354" xr:uid="{00000000-0005-0000-0000-00001F8A0000}"/>
    <cellStyle name="Saída 2 2 3 2 2 4 3 3 2" xfId="35355" xr:uid="{00000000-0005-0000-0000-0000208A0000}"/>
    <cellStyle name="Saída 2 2 3 2 2 4 3 4" xfId="35356" xr:uid="{00000000-0005-0000-0000-0000218A0000}"/>
    <cellStyle name="Saída 2 2 3 2 2 4 4" xfId="35357" xr:uid="{00000000-0005-0000-0000-0000228A0000}"/>
    <cellStyle name="Saída 2 2 3 2 2 4 4 2" xfId="35358" xr:uid="{00000000-0005-0000-0000-0000238A0000}"/>
    <cellStyle name="Saída 2 2 3 2 2 4 5" xfId="35359" xr:uid="{00000000-0005-0000-0000-0000248A0000}"/>
    <cellStyle name="Saída 2 2 3 2 2 4 5 2" xfId="35360" xr:uid="{00000000-0005-0000-0000-0000258A0000}"/>
    <cellStyle name="Saída 2 2 3 2 2 4 6" xfId="35361" xr:uid="{00000000-0005-0000-0000-0000268A0000}"/>
    <cellStyle name="Saída 2 2 3 2 2 4 6 2" xfId="35362" xr:uid="{00000000-0005-0000-0000-0000278A0000}"/>
    <cellStyle name="Saída 2 2 3 2 2 4 7" xfId="35363" xr:uid="{00000000-0005-0000-0000-0000288A0000}"/>
    <cellStyle name="Saída 2 2 3 2 2 5" xfId="35364" xr:uid="{00000000-0005-0000-0000-0000298A0000}"/>
    <cellStyle name="Saída 2 2 3 2 2 5 2" xfId="35365" xr:uid="{00000000-0005-0000-0000-00002A8A0000}"/>
    <cellStyle name="Saída 2 2 3 2 2 5 2 2" xfId="35366" xr:uid="{00000000-0005-0000-0000-00002B8A0000}"/>
    <cellStyle name="Saída 2 2 3 2 2 5 2 2 2" xfId="35367" xr:uid="{00000000-0005-0000-0000-00002C8A0000}"/>
    <cellStyle name="Saída 2 2 3 2 2 5 2 3" xfId="35368" xr:uid="{00000000-0005-0000-0000-00002D8A0000}"/>
    <cellStyle name="Saída 2 2 3 2 2 5 2 3 2" xfId="35369" xr:uid="{00000000-0005-0000-0000-00002E8A0000}"/>
    <cellStyle name="Saída 2 2 3 2 2 5 2 4" xfId="35370" xr:uid="{00000000-0005-0000-0000-00002F8A0000}"/>
    <cellStyle name="Saída 2 2 3 2 2 5 2 4 2" xfId="35371" xr:uid="{00000000-0005-0000-0000-0000308A0000}"/>
    <cellStyle name="Saída 2 2 3 2 2 5 2 5" xfId="35372" xr:uid="{00000000-0005-0000-0000-0000318A0000}"/>
    <cellStyle name="Saída 2 2 3 2 2 5 3" xfId="35373" xr:uid="{00000000-0005-0000-0000-0000328A0000}"/>
    <cellStyle name="Saída 2 2 3 2 2 5 3 2" xfId="35374" xr:uid="{00000000-0005-0000-0000-0000338A0000}"/>
    <cellStyle name="Saída 2 2 3 2 2 5 3 2 2" xfId="35375" xr:uid="{00000000-0005-0000-0000-0000348A0000}"/>
    <cellStyle name="Saída 2 2 3 2 2 5 3 3" xfId="35376" xr:uid="{00000000-0005-0000-0000-0000358A0000}"/>
    <cellStyle name="Saída 2 2 3 2 2 5 3 3 2" xfId="35377" xr:uid="{00000000-0005-0000-0000-0000368A0000}"/>
    <cellStyle name="Saída 2 2 3 2 2 5 3 4" xfId="35378" xr:uid="{00000000-0005-0000-0000-0000378A0000}"/>
    <cellStyle name="Saída 2 2 3 2 2 5 4" xfId="35379" xr:uid="{00000000-0005-0000-0000-0000388A0000}"/>
    <cellStyle name="Saída 2 2 3 2 2 5 4 2" xfId="35380" xr:uid="{00000000-0005-0000-0000-0000398A0000}"/>
    <cellStyle name="Saída 2 2 3 2 2 5 5" xfId="35381" xr:uid="{00000000-0005-0000-0000-00003A8A0000}"/>
    <cellStyle name="Saída 2 2 3 2 2 5 5 2" xfId="35382" xr:uid="{00000000-0005-0000-0000-00003B8A0000}"/>
    <cellStyle name="Saída 2 2 3 2 2 5 6" xfId="35383" xr:uid="{00000000-0005-0000-0000-00003C8A0000}"/>
    <cellStyle name="Saída 2 2 3 2 2 5 6 2" xfId="35384" xr:uid="{00000000-0005-0000-0000-00003D8A0000}"/>
    <cellStyle name="Saída 2 2 3 2 2 5 7" xfId="35385" xr:uid="{00000000-0005-0000-0000-00003E8A0000}"/>
    <cellStyle name="Saída 2 2 3 2 2 6" xfId="35386" xr:uid="{00000000-0005-0000-0000-00003F8A0000}"/>
    <cellStyle name="Saída 2 2 3 2 2 6 2" xfId="35387" xr:uid="{00000000-0005-0000-0000-0000408A0000}"/>
    <cellStyle name="Saída 2 2 3 2 2 6 2 2" xfId="35388" xr:uid="{00000000-0005-0000-0000-0000418A0000}"/>
    <cellStyle name="Saída 2 2 3 2 2 6 2 2 2" xfId="35389" xr:uid="{00000000-0005-0000-0000-0000428A0000}"/>
    <cellStyle name="Saída 2 2 3 2 2 6 2 3" xfId="35390" xr:uid="{00000000-0005-0000-0000-0000438A0000}"/>
    <cellStyle name="Saída 2 2 3 2 2 6 2 3 2" xfId="35391" xr:uid="{00000000-0005-0000-0000-0000448A0000}"/>
    <cellStyle name="Saída 2 2 3 2 2 6 2 4" xfId="35392" xr:uid="{00000000-0005-0000-0000-0000458A0000}"/>
    <cellStyle name="Saída 2 2 3 2 2 6 2 4 2" xfId="35393" xr:uid="{00000000-0005-0000-0000-0000468A0000}"/>
    <cellStyle name="Saída 2 2 3 2 2 6 2 5" xfId="35394" xr:uid="{00000000-0005-0000-0000-0000478A0000}"/>
    <cellStyle name="Saída 2 2 3 2 2 6 3" xfId="35395" xr:uid="{00000000-0005-0000-0000-0000488A0000}"/>
    <cellStyle name="Saída 2 2 3 2 2 6 3 2" xfId="35396" xr:uid="{00000000-0005-0000-0000-0000498A0000}"/>
    <cellStyle name="Saída 2 2 3 2 2 6 4" xfId="35397" xr:uid="{00000000-0005-0000-0000-00004A8A0000}"/>
    <cellStyle name="Saída 2 2 3 2 2 6 4 2" xfId="35398" xr:uid="{00000000-0005-0000-0000-00004B8A0000}"/>
    <cellStyle name="Saída 2 2 3 2 2 6 5" xfId="35399" xr:uid="{00000000-0005-0000-0000-00004C8A0000}"/>
    <cellStyle name="Saída 2 2 3 2 2 6 5 2" xfId="35400" xr:uid="{00000000-0005-0000-0000-00004D8A0000}"/>
    <cellStyle name="Saída 2 2 3 2 2 6 6" xfId="35401" xr:uid="{00000000-0005-0000-0000-00004E8A0000}"/>
    <cellStyle name="Saída 2 2 3 2 2 7" xfId="35402" xr:uid="{00000000-0005-0000-0000-00004F8A0000}"/>
    <cellStyle name="Saída 2 2 3 2 2 7 2" xfId="35403" xr:uid="{00000000-0005-0000-0000-0000508A0000}"/>
    <cellStyle name="Saída 2 2 3 2 2 7 2 2" xfId="35404" xr:uid="{00000000-0005-0000-0000-0000518A0000}"/>
    <cellStyle name="Saída 2 2 3 2 2 7 3" xfId="35405" xr:uid="{00000000-0005-0000-0000-0000528A0000}"/>
    <cellStyle name="Saída 2 2 3 2 2 7 3 2" xfId="35406" xr:uid="{00000000-0005-0000-0000-0000538A0000}"/>
    <cellStyle name="Saída 2 2 3 2 2 7 4" xfId="35407" xr:uid="{00000000-0005-0000-0000-0000548A0000}"/>
    <cellStyle name="Saída 2 2 3 2 2 7 4 2" xfId="35408" xr:uid="{00000000-0005-0000-0000-0000558A0000}"/>
    <cellStyle name="Saída 2 2 3 2 2 7 5" xfId="35409" xr:uid="{00000000-0005-0000-0000-0000568A0000}"/>
    <cellStyle name="Saída 2 2 3 2 2 8" xfId="35410" xr:uid="{00000000-0005-0000-0000-0000578A0000}"/>
    <cellStyle name="Saída 2 2 3 2 2 8 2" xfId="35411" xr:uid="{00000000-0005-0000-0000-0000588A0000}"/>
    <cellStyle name="Saída 2 2 3 2 2 8 2 2" xfId="35412" xr:uid="{00000000-0005-0000-0000-0000598A0000}"/>
    <cellStyle name="Saída 2 2 3 2 2 8 3" xfId="35413" xr:uid="{00000000-0005-0000-0000-00005A8A0000}"/>
    <cellStyle name="Saída 2 2 3 2 2 8 3 2" xfId="35414" xr:uid="{00000000-0005-0000-0000-00005B8A0000}"/>
    <cellStyle name="Saída 2 2 3 2 2 8 4" xfId="35415" xr:uid="{00000000-0005-0000-0000-00005C8A0000}"/>
    <cellStyle name="Saída 2 2 3 2 2 8 4 2" xfId="35416" xr:uid="{00000000-0005-0000-0000-00005D8A0000}"/>
    <cellStyle name="Saída 2 2 3 2 2 8 5" xfId="35417" xr:uid="{00000000-0005-0000-0000-00005E8A0000}"/>
    <cellStyle name="Saída 2 2 3 2 2 9" xfId="35418" xr:uid="{00000000-0005-0000-0000-00005F8A0000}"/>
    <cellStyle name="Saída 2 2 3 2 2 9 2" xfId="35419" xr:uid="{00000000-0005-0000-0000-0000608A0000}"/>
    <cellStyle name="Saída 2 2 3 2 2 9 2 2" xfId="35420" xr:uid="{00000000-0005-0000-0000-0000618A0000}"/>
    <cellStyle name="Saída 2 2 3 2 2 9 3" xfId="35421" xr:uid="{00000000-0005-0000-0000-0000628A0000}"/>
    <cellStyle name="Saída 2 2 3 2 2 9 3 2" xfId="35422" xr:uid="{00000000-0005-0000-0000-0000638A0000}"/>
    <cellStyle name="Saída 2 2 3 2 2 9 4" xfId="35423" xr:uid="{00000000-0005-0000-0000-0000648A0000}"/>
    <cellStyle name="Saída 2 2 3 2 3" xfId="35424" xr:uid="{00000000-0005-0000-0000-0000658A0000}"/>
    <cellStyle name="Saída 2 2 3 2 3 10" xfId="35425" xr:uid="{00000000-0005-0000-0000-0000668A0000}"/>
    <cellStyle name="Saída 2 2 3 2 3 2" xfId="35426" xr:uid="{00000000-0005-0000-0000-0000678A0000}"/>
    <cellStyle name="Saída 2 2 3 2 3 2 2" xfId="35427" xr:uid="{00000000-0005-0000-0000-0000688A0000}"/>
    <cellStyle name="Saída 2 2 3 2 3 2 2 2" xfId="35428" xr:uid="{00000000-0005-0000-0000-0000698A0000}"/>
    <cellStyle name="Saída 2 2 3 2 3 2 2 2 2" xfId="35429" xr:uid="{00000000-0005-0000-0000-00006A8A0000}"/>
    <cellStyle name="Saída 2 2 3 2 3 2 2 3" xfId="35430" xr:uid="{00000000-0005-0000-0000-00006B8A0000}"/>
    <cellStyle name="Saída 2 2 3 2 3 2 2 3 2" xfId="35431" xr:uid="{00000000-0005-0000-0000-00006C8A0000}"/>
    <cellStyle name="Saída 2 2 3 2 3 2 2 4" xfId="35432" xr:uid="{00000000-0005-0000-0000-00006D8A0000}"/>
    <cellStyle name="Saída 2 2 3 2 3 2 3" xfId="35433" xr:uid="{00000000-0005-0000-0000-00006E8A0000}"/>
    <cellStyle name="Saída 2 2 3 2 3 2 3 2" xfId="35434" xr:uid="{00000000-0005-0000-0000-00006F8A0000}"/>
    <cellStyle name="Saída 2 2 3 2 3 2 4" xfId="35435" xr:uid="{00000000-0005-0000-0000-0000708A0000}"/>
    <cellStyle name="Saída 2 2 3 2 3 2 4 2" xfId="35436" xr:uid="{00000000-0005-0000-0000-0000718A0000}"/>
    <cellStyle name="Saída 2 2 3 2 3 2 5" xfId="35437" xr:uid="{00000000-0005-0000-0000-0000728A0000}"/>
    <cellStyle name="Saída 2 2 3 2 3 2 5 2" xfId="35438" xr:uid="{00000000-0005-0000-0000-0000738A0000}"/>
    <cellStyle name="Saída 2 2 3 2 3 2 6" xfId="35439" xr:uid="{00000000-0005-0000-0000-0000748A0000}"/>
    <cellStyle name="Saída 2 2 3 2 3 3" xfId="35440" xr:uid="{00000000-0005-0000-0000-0000758A0000}"/>
    <cellStyle name="Saída 2 2 3 2 3 3 2" xfId="35441" xr:uid="{00000000-0005-0000-0000-0000768A0000}"/>
    <cellStyle name="Saída 2 2 3 2 3 3 2 2" xfId="35442" xr:uid="{00000000-0005-0000-0000-0000778A0000}"/>
    <cellStyle name="Saída 2 2 3 2 3 3 3" xfId="35443" xr:uid="{00000000-0005-0000-0000-0000788A0000}"/>
    <cellStyle name="Saída 2 2 3 2 3 3 3 2" xfId="35444" xr:uid="{00000000-0005-0000-0000-0000798A0000}"/>
    <cellStyle name="Saída 2 2 3 2 3 3 4" xfId="35445" xr:uid="{00000000-0005-0000-0000-00007A8A0000}"/>
    <cellStyle name="Saída 2 2 3 2 3 4" xfId="35446" xr:uid="{00000000-0005-0000-0000-00007B8A0000}"/>
    <cellStyle name="Saída 2 2 3 2 3 4 2" xfId="35447" xr:uid="{00000000-0005-0000-0000-00007C8A0000}"/>
    <cellStyle name="Saída 2 2 3 2 3 4 2 2" xfId="35448" xr:uid="{00000000-0005-0000-0000-00007D8A0000}"/>
    <cellStyle name="Saída 2 2 3 2 3 4 3" xfId="35449" xr:uid="{00000000-0005-0000-0000-00007E8A0000}"/>
    <cellStyle name="Saída 2 2 3 2 3 4 3 2" xfId="35450" xr:uid="{00000000-0005-0000-0000-00007F8A0000}"/>
    <cellStyle name="Saída 2 2 3 2 3 4 4" xfId="35451" xr:uid="{00000000-0005-0000-0000-0000808A0000}"/>
    <cellStyle name="Saída 2 2 3 2 3 5" xfId="35452" xr:uid="{00000000-0005-0000-0000-0000818A0000}"/>
    <cellStyle name="Saída 2 2 3 2 3 5 2" xfId="35453" xr:uid="{00000000-0005-0000-0000-0000828A0000}"/>
    <cellStyle name="Saída 2 2 3 2 3 5 2 2" xfId="35454" xr:uid="{00000000-0005-0000-0000-0000838A0000}"/>
    <cellStyle name="Saída 2 2 3 2 3 5 3" xfId="35455" xr:uid="{00000000-0005-0000-0000-0000848A0000}"/>
    <cellStyle name="Saída 2 2 3 2 3 5 3 2" xfId="35456" xr:uid="{00000000-0005-0000-0000-0000858A0000}"/>
    <cellStyle name="Saída 2 2 3 2 3 5 4" xfId="35457" xr:uid="{00000000-0005-0000-0000-0000868A0000}"/>
    <cellStyle name="Saída 2 2 3 2 3 6" xfId="35458" xr:uid="{00000000-0005-0000-0000-0000878A0000}"/>
    <cellStyle name="Saída 2 2 3 2 3 6 2" xfId="35459" xr:uid="{00000000-0005-0000-0000-0000888A0000}"/>
    <cellStyle name="Saída 2 2 3 2 3 6 2 2" xfId="35460" xr:uid="{00000000-0005-0000-0000-0000898A0000}"/>
    <cellStyle name="Saída 2 2 3 2 3 6 3" xfId="35461" xr:uid="{00000000-0005-0000-0000-00008A8A0000}"/>
    <cellStyle name="Saída 2 2 3 2 3 6 3 2" xfId="35462" xr:uid="{00000000-0005-0000-0000-00008B8A0000}"/>
    <cellStyle name="Saída 2 2 3 2 3 6 4" xfId="35463" xr:uid="{00000000-0005-0000-0000-00008C8A0000}"/>
    <cellStyle name="Saída 2 2 3 2 3 7" xfId="35464" xr:uid="{00000000-0005-0000-0000-00008D8A0000}"/>
    <cellStyle name="Saída 2 2 3 2 3 7 2" xfId="35465" xr:uid="{00000000-0005-0000-0000-00008E8A0000}"/>
    <cellStyle name="Saída 2 2 3 2 3 8" xfId="35466" xr:uid="{00000000-0005-0000-0000-00008F8A0000}"/>
    <cellStyle name="Saída 2 2 3 2 3 8 2" xfId="35467" xr:uid="{00000000-0005-0000-0000-0000908A0000}"/>
    <cellStyle name="Saída 2 2 3 2 3 9" xfId="35468" xr:uid="{00000000-0005-0000-0000-0000918A0000}"/>
    <cellStyle name="Saída 2 2 3 2 3 9 2" xfId="35469" xr:uid="{00000000-0005-0000-0000-0000928A0000}"/>
    <cellStyle name="Saída 2 2 3 2 4" xfId="35470" xr:uid="{00000000-0005-0000-0000-0000938A0000}"/>
    <cellStyle name="Saída 2 2 3 2 4 2" xfId="35471" xr:uid="{00000000-0005-0000-0000-0000948A0000}"/>
    <cellStyle name="Saída 2 2 3 2 4 2 2" xfId="35472" xr:uid="{00000000-0005-0000-0000-0000958A0000}"/>
    <cellStyle name="Saída 2 2 3 2 4 2 2 2" xfId="35473" xr:uid="{00000000-0005-0000-0000-0000968A0000}"/>
    <cellStyle name="Saída 2 2 3 2 4 2 3" xfId="35474" xr:uid="{00000000-0005-0000-0000-0000978A0000}"/>
    <cellStyle name="Saída 2 2 3 2 4 2 3 2" xfId="35475" xr:uid="{00000000-0005-0000-0000-0000988A0000}"/>
    <cellStyle name="Saída 2 2 3 2 4 2 4" xfId="35476" xr:uid="{00000000-0005-0000-0000-0000998A0000}"/>
    <cellStyle name="Saída 2 2 3 2 4 2 4 2" xfId="35477" xr:uid="{00000000-0005-0000-0000-00009A8A0000}"/>
    <cellStyle name="Saída 2 2 3 2 4 2 5" xfId="35478" xr:uid="{00000000-0005-0000-0000-00009B8A0000}"/>
    <cellStyle name="Saída 2 2 3 2 4 3" xfId="35479" xr:uid="{00000000-0005-0000-0000-00009C8A0000}"/>
    <cellStyle name="Saída 2 2 3 2 4 3 2" xfId="35480" xr:uid="{00000000-0005-0000-0000-00009D8A0000}"/>
    <cellStyle name="Saída 2 2 3 2 4 3 2 2" xfId="35481" xr:uid="{00000000-0005-0000-0000-00009E8A0000}"/>
    <cellStyle name="Saída 2 2 3 2 4 3 3" xfId="35482" xr:uid="{00000000-0005-0000-0000-00009F8A0000}"/>
    <cellStyle name="Saída 2 2 3 2 4 3 3 2" xfId="35483" xr:uid="{00000000-0005-0000-0000-0000A08A0000}"/>
    <cellStyle name="Saída 2 2 3 2 4 3 4" xfId="35484" xr:uid="{00000000-0005-0000-0000-0000A18A0000}"/>
    <cellStyle name="Saída 2 2 3 2 4 4" xfId="35485" xr:uid="{00000000-0005-0000-0000-0000A28A0000}"/>
    <cellStyle name="Saída 2 2 3 2 4 4 2" xfId="35486" xr:uid="{00000000-0005-0000-0000-0000A38A0000}"/>
    <cellStyle name="Saída 2 2 3 2 4 5" xfId="35487" xr:uid="{00000000-0005-0000-0000-0000A48A0000}"/>
    <cellStyle name="Saída 2 2 3 2 4 5 2" xfId="35488" xr:uid="{00000000-0005-0000-0000-0000A58A0000}"/>
    <cellStyle name="Saída 2 2 3 2 4 6" xfId="35489" xr:uid="{00000000-0005-0000-0000-0000A68A0000}"/>
    <cellStyle name="Saída 2 2 3 2 4 6 2" xfId="35490" xr:uid="{00000000-0005-0000-0000-0000A78A0000}"/>
    <cellStyle name="Saída 2 2 3 2 4 7" xfId="35491" xr:uid="{00000000-0005-0000-0000-0000A88A0000}"/>
    <cellStyle name="Saída 2 2 3 2 5" xfId="35492" xr:uid="{00000000-0005-0000-0000-0000A98A0000}"/>
    <cellStyle name="Saída 2 2 3 2 5 2" xfId="35493" xr:uid="{00000000-0005-0000-0000-0000AA8A0000}"/>
    <cellStyle name="Saída 2 2 3 2 5 2 2" xfId="35494" xr:uid="{00000000-0005-0000-0000-0000AB8A0000}"/>
    <cellStyle name="Saída 2 2 3 2 5 2 2 2" xfId="35495" xr:uid="{00000000-0005-0000-0000-0000AC8A0000}"/>
    <cellStyle name="Saída 2 2 3 2 5 2 3" xfId="35496" xr:uid="{00000000-0005-0000-0000-0000AD8A0000}"/>
    <cellStyle name="Saída 2 2 3 2 5 2 3 2" xfId="35497" xr:uid="{00000000-0005-0000-0000-0000AE8A0000}"/>
    <cellStyle name="Saída 2 2 3 2 5 2 4" xfId="35498" xr:uid="{00000000-0005-0000-0000-0000AF8A0000}"/>
    <cellStyle name="Saída 2 2 3 2 5 2 4 2" xfId="35499" xr:uid="{00000000-0005-0000-0000-0000B08A0000}"/>
    <cellStyle name="Saída 2 2 3 2 5 2 5" xfId="35500" xr:uid="{00000000-0005-0000-0000-0000B18A0000}"/>
    <cellStyle name="Saída 2 2 3 2 5 3" xfId="35501" xr:uid="{00000000-0005-0000-0000-0000B28A0000}"/>
    <cellStyle name="Saída 2 2 3 2 5 3 2" xfId="35502" xr:uid="{00000000-0005-0000-0000-0000B38A0000}"/>
    <cellStyle name="Saída 2 2 3 2 5 4" xfId="35503" xr:uid="{00000000-0005-0000-0000-0000B48A0000}"/>
    <cellStyle name="Saída 2 2 3 2 5 4 2" xfId="35504" xr:uid="{00000000-0005-0000-0000-0000B58A0000}"/>
    <cellStyle name="Saída 2 2 3 2 5 5" xfId="35505" xr:uid="{00000000-0005-0000-0000-0000B68A0000}"/>
    <cellStyle name="Saída 2 2 3 2 5 5 2" xfId="35506" xr:uid="{00000000-0005-0000-0000-0000B78A0000}"/>
    <cellStyle name="Saída 2 2 3 2 5 6" xfId="35507" xr:uid="{00000000-0005-0000-0000-0000B88A0000}"/>
    <cellStyle name="Saída 2 2 3 2 6" xfId="35508" xr:uid="{00000000-0005-0000-0000-0000B98A0000}"/>
    <cellStyle name="Saída 2 2 3 2 6 2" xfId="35509" xr:uid="{00000000-0005-0000-0000-0000BA8A0000}"/>
    <cellStyle name="Saída 2 2 3 2 6 2 2" xfId="35510" xr:uid="{00000000-0005-0000-0000-0000BB8A0000}"/>
    <cellStyle name="Saída 2 2 3 2 6 2 2 2" xfId="35511" xr:uid="{00000000-0005-0000-0000-0000BC8A0000}"/>
    <cellStyle name="Saída 2 2 3 2 6 2 3" xfId="35512" xr:uid="{00000000-0005-0000-0000-0000BD8A0000}"/>
    <cellStyle name="Saída 2 2 3 2 6 2 3 2" xfId="35513" xr:uid="{00000000-0005-0000-0000-0000BE8A0000}"/>
    <cellStyle name="Saída 2 2 3 2 6 2 4" xfId="35514" xr:uid="{00000000-0005-0000-0000-0000BF8A0000}"/>
    <cellStyle name="Saída 2 2 3 2 6 2 4 2" xfId="35515" xr:uid="{00000000-0005-0000-0000-0000C08A0000}"/>
    <cellStyle name="Saída 2 2 3 2 6 2 5" xfId="35516" xr:uid="{00000000-0005-0000-0000-0000C18A0000}"/>
    <cellStyle name="Saída 2 2 3 2 6 3" xfId="35517" xr:uid="{00000000-0005-0000-0000-0000C28A0000}"/>
    <cellStyle name="Saída 2 2 3 2 6 3 2" xfId="35518" xr:uid="{00000000-0005-0000-0000-0000C38A0000}"/>
    <cellStyle name="Saída 2 2 3 2 6 4" xfId="35519" xr:uid="{00000000-0005-0000-0000-0000C48A0000}"/>
    <cellStyle name="Saída 2 2 3 2 6 4 2" xfId="35520" xr:uid="{00000000-0005-0000-0000-0000C58A0000}"/>
    <cellStyle name="Saída 2 2 3 2 6 5" xfId="35521" xr:uid="{00000000-0005-0000-0000-0000C68A0000}"/>
    <cellStyle name="Saída 2 2 3 2 6 5 2" xfId="35522" xr:uid="{00000000-0005-0000-0000-0000C78A0000}"/>
    <cellStyle name="Saída 2 2 3 2 6 6" xfId="35523" xr:uid="{00000000-0005-0000-0000-0000C88A0000}"/>
    <cellStyle name="Saída 2 2 3 2 7" xfId="35524" xr:uid="{00000000-0005-0000-0000-0000C98A0000}"/>
    <cellStyle name="Saída 2 2 3 2 7 2" xfId="35525" xr:uid="{00000000-0005-0000-0000-0000CA8A0000}"/>
    <cellStyle name="Saída 2 2 3 2 7 2 2" xfId="35526" xr:uid="{00000000-0005-0000-0000-0000CB8A0000}"/>
    <cellStyle name="Saída 2 2 3 2 7 2 2 2" xfId="35527" xr:uid="{00000000-0005-0000-0000-0000CC8A0000}"/>
    <cellStyle name="Saída 2 2 3 2 7 2 3" xfId="35528" xr:uid="{00000000-0005-0000-0000-0000CD8A0000}"/>
    <cellStyle name="Saída 2 2 3 2 7 2 3 2" xfId="35529" xr:uid="{00000000-0005-0000-0000-0000CE8A0000}"/>
    <cellStyle name="Saída 2 2 3 2 7 2 4" xfId="35530" xr:uid="{00000000-0005-0000-0000-0000CF8A0000}"/>
    <cellStyle name="Saída 2 2 3 2 7 2 4 2" xfId="35531" xr:uid="{00000000-0005-0000-0000-0000D08A0000}"/>
    <cellStyle name="Saída 2 2 3 2 7 2 5" xfId="35532" xr:uid="{00000000-0005-0000-0000-0000D18A0000}"/>
    <cellStyle name="Saída 2 2 3 2 7 3" xfId="35533" xr:uid="{00000000-0005-0000-0000-0000D28A0000}"/>
    <cellStyle name="Saída 2 2 3 2 7 3 2" xfId="35534" xr:uid="{00000000-0005-0000-0000-0000D38A0000}"/>
    <cellStyle name="Saída 2 2 3 2 7 4" xfId="35535" xr:uid="{00000000-0005-0000-0000-0000D48A0000}"/>
    <cellStyle name="Saída 2 2 3 2 7 4 2" xfId="35536" xr:uid="{00000000-0005-0000-0000-0000D58A0000}"/>
    <cellStyle name="Saída 2 2 3 2 7 5" xfId="35537" xr:uid="{00000000-0005-0000-0000-0000D68A0000}"/>
    <cellStyle name="Saída 2 2 3 2 7 5 2" xfId="35538" xr:uid="{00000000-0005-0000-0000-0000D78A0000}"/>
    <cellStyle name="Saída 2 2 3 2 7 6" xfId="35539" xr:uid="{00000000-0005-0000-0000-0000D88A0000}"/>
    <cellStyle name="Saída 2 2 3 2 8" xfId="35540" xr:uid="{00000000-0005-0000-0000-0000D98A0000}"/>
    <cellStyle name="Saída 2 2 3 2 8 2" xfId="35541" xr:uid="{00000000-0005-0000-0000-0000DA8A0000}"/>
    <cellStyle name="Saída 2 2 3 2 8 2 2" xfId="35542" xr:uid="{00000000-0005-0000-0000-0000DB8A0000}"/>
    <cellStyle name="Saída 2 2 3 2 8 3" xfId="35543" xr:uid="{00000000-0005-0000-0000-0000DC8A0000}"/>
    <cellStyle name="Saída 2 2 3 2 8 3 2" xfId="35544" xr:uid="{00000000-0005-0000-0000-0000DD8A0000}"/>
    <cellStyle name="Saída 2 2 3 2 8 4" xfId="35545" xr:uid="{00000000-0005-0000-0000-0000DE8A0000}"/>
    <cellStyle name="Saída 2 2 3 2 8 4 2" xfId="35546" xr:uid="{00000000-0005-0000-0000-0000DF8A0000}"/>
    <cellStyle name="Saída 2 2 3 2 8 5" xfId="35547" xr:uid="{00000000-0005-0000-0000-0000E08A0000}"/>
    <cellStyle name="Saída 2 2 3 2 9" xfId="35548" xr:uid="{00000000-0005-0000-0000-0000E18A0000}"/>
    <cellStyle name="Saída 2 2 3 2 9 2" xfId="35549" xr:uid="{00000000-0005-0000-0000-0000E28A0000}"/>
    <cellStyle name="Saída 2 2 3 2 9 2 2" xfId="35550" xr:uid="{00000000-0005-0000-0000-0000E38A0000}"/>
    <cellStyle name="Saída 2 2 3 2 9 3" xfId="35551" xr:uid="{00000000-0005-0000-0000-0000E48A0000}"/>
    <cellStyle name="Saída 2 2 3 2 9 3 2" xfId="35552" xr:uid="{00000000-0005-0000-0000-0000E58A0000}"/>
    <cellStyle name="Saída 2 2 3 2 9 4" xfId="35553" xr:uid="{00000000-0005-0000-0000-0000E68A0000}"/>
    <cellStyle name="Saída 2 2 3 2 9 4 2" xfId="35554" xr:uid="{00000000-0005-0000-0000-0000E78A0000}"/>
    <cellStyle name="Saída 2 2 3 2 9 5" xfId="35555" xr:uid="{00000000-0005-0000-0000-0000E88A0000}"/>
    <cellStyle name="Saída 2 2 3 3" xfId="35556" xr:uid="{00000000-0005-0000-0000-0000E98A0000}"/>
    <cellStyle name="Saída 2 2 3 3 10" xfId="35557" xr:uid="{00000000-0005-0000-0000-0000EA8A0000}"/>
    <cellStyle name="Saída 2 2 3 3 10 2" xfId="35558" xr:uid="{00000000-0005-0000-0000-0000EB8A0000}"/>
    <cellStyle name="Saída 2 2 3 3 10 2 2" xfId="35559" xr:uid="{00000000-0005-0000-0000-0000EC8A0000}"/>
    <cellStyle name="Saída 2 2 3 3 10 3" xfId="35560" xr:uid="{00000000-0005-0000-0000-0000ED8A0000}"/>
    <cellStyle name="Saída 2 2 3 3 10 3 2" xfId="35561" xr:uid="{00000000-0005-0000-0000-0000EE8A0000}"/>
    <cellStyle name="Saída 2 2 3 3 10 4" xfId="35562" xr:uid="{00000000-0005-0000-0000-0000EF8A0000}"/>
    <cellStyle name="Saída 2 2 3 3 11" xfId="35563" xr:uid="{00000000-0005-0000-0000-0000F08A0000}"/>
    <cellStyle name="Saída 2 2 3 3 11 2" xfId="35564" xr:uid="{00000000-0005-0000-0000-0000F18A0000}"/>
    <cellStyle name="Saída 2 2 3 3 12" xfId="35565" xr:uid="{00000000-0005-0000-0000-0000F28A0000}"/>
    <cellStyle name="Saída 2 2 3 3 12 2" xfId="35566" xr:uid="{00000000-0005-0000-0000-0000F38A0000}"/>
    <cellStyle name="Saída 2 2 3 3 13" xfId="35567" xr:uid="{00000000-0005-0000-0000-0000F48A0000}"/>
    <cellStyle name="Saída 2 2 3 3 2" xfId="35568" xr:uid="{00000000-0005-0000-0000-0000F58A0000}"/>
    <cellStyle name="Saída 2 2 3 3 2 10" xfId="35569" xr:uid="{00000000-0005-0000-0000-0000F68A0000}"/>
    <cellStyle name="Saída 2 2 3 3 2 10 2" xfId="35570" xr:uid="{00000000-0005-0000-0000-0000F78A0000}"/>
    <cellStyle name="Saída 2 2 3 3 2 11" xfId="35571" xr:uid="{00000000-0005-0000-0000-0000F88A0000}"/>
    <cellStyle name="Saída 2 2 3 3 2 11 2" xfId="35572" xr:uid="{00000000-0005-0000-0000-0000F98A0000}"/>
    <cellStyle name="Saída 2 2 3 3 2 12" xfId="35573" xr:uid="{00000000-0005-0000-0000-0000FA8A0000}"/>
    <cellStyle name="Saída 2 2 3 3 2 12 2" xfId="35574" xr:uid="{00000000-0005-0000-0000-0000FB8A0000}"/>
    <cellStyle name="Saída 2 2 3 3 2 13" xfId="35575" xr:uid="{00000000-0005-0000-0000-0000FC8A0000}"/>
    <cellStyle name="Saída 2 2 3 3 2 2" xfId="35576" xr:uid="{00000000-0005-0000-0000-0000FD8A0000}"/>
    <cellStyle name="Saída 2 2 3 3 2 2 2" xfId="35577" xr:uid="{00000000-0005-0000-0000-0000FE8A0000}"/>
    <cellStyle name="Saída 2 2 3 3 2 2 2 2" xfId="35578" xr:uid="{00000000-0005-0000-0000-0000FF8A0000}"/>
    <cellStyle name="Saída 2 2 3 3 2 2 2 2 2" xfId="35579" xr:uid="{00000000-0005-0000-0000-0000008B0000}"/>
    <cellStyle name="Saída 2 2 3 3 2 2 2 3" xfId="35580" xr:uid="{00000000-0005-0000-0000-0000018B0000}"/>
    <cellStyle name="Saída 2 2 3 3 2 2 2 3 2" xfId="35581" xr:uid="{00000000-0005-0000-0000-0000028B0000}"/>
    <cellStyle name="Saída 2 2 3 3 2 2 2 4" xfId="35582" xr:uid="{00000000-0005-0000-0000-0000038B0000}"/>
    <cellStyle name="Saída 2 2 3 3 2 2 2 4 2" xfId="35583" xr:uid="{00000000-0005-0000-0000-0000048B0000}"/>
    <cellStyle name="Saída 2 2 3 3 2 2 2 5" xfId="35584" xr:uid="{00000000-0005-0000-0000-0000058B0000}"/>
    <cellStyle name="Saída 2 2 3 3 2 2 3" xfId="35585" xr:uid="{00000000-0005-0000-0000-0000068B0000}"/>
    <cellStyle name="Saída 2 2 3 3 2 2 3 2" xfId="35586" xr:uid="{00000000-0005-0000-0000-0000078B0000}"/>
    <cellStyle name="Saída 2 2 3 3 2 2 3 2 2" xfId="35587" xr:uid="{00000000-0005-0000-0000-0000088B0000}"/>
    <cellStyle name="Saída 2 2 3 3 2 2 3 3" xfId="35588" xr:uid="{00000000-0005-0000-0000-0000098B0000}"/>
    <cellStyle name="Saída 2 2 3 3 2 2 3 3 2" xfId="35589" xr:uid="{00000000-0005-0000-0000-00000A8B0000}"/>
    <cellStyle name="Saída 2 2 3 3 2 2 3 4" xfId="35590" xr:uid="{00000000-0005-0000-0000-00000B8B0000}"/>
    <cellStyle name="Saída 2 2 3 3 2 2 4" xfId="35591" xr:uid="{00000000-0005-0000-0000-00000C8B0000}"/>
    <cellStyle name="Saída 2 2 3 3 2 2 4 2" xfId="35592" xr:uid="{00000000-0005-0000-0000-00000D8B0000}"/>
    <cellStyle name="Saída 2 2 3 3 2 2 5" xfId="35593" xr:uid="{00000000-0005-0000-0000-00000E8B0000}"/>
    <cellStyle name="Saída 2 2 3 3 2 2 5 2" xfId="35594" xr:uid="{00000000-0005-0000-0000-00000F8B0000}"/>
    <cellStyle name="Saída 2 2 3 3 2 2 6" xfId="35595" xr:uid="{00000000-0005-0000-0000-0000108B0000}"/>
    <cellStyle name="Saída 2 2 3 3 2 2 6 2" xfId="35596" xr:uid="{00000000-0005-0000-0000-0000118B0000}"/>
    <cellStyle name="Saída 2 2 3 3 2 2 7" xfId="35597" xr:uid="{00000000-0005-0000-0000-0000128B0000}"/>
    <cellStyle name="Saída 2 2 3 3 2 3" xfId="35598" xr:uid="{00000000-0005-0000-0000-0000138B0000}"/>
    <cellStyle name="Saída 2 2 3 3 2 3 2" xfId="35599" xr:uid="{00000000-0005-0000-0000-0000148B0000}"/>
    <cellStyle name="Saída 2 2 3 3 2 3 2 2" xfId="35600" xr:uid="{00000000-0005-0000-0000-0000158B0000}"/>
    <cellStyle name="Saída 2 2 3 3 2 3 2 2 2" xfId="35601" xr:uid="{00000000-0005-0000-0000-0000168B0000}"/>
    <cellStyle name="Saída 2 2 3 3 2 3 2 3" xfId="35602" xr:uid="{00000000-0005-0000-0000-0000178B0000}"/>
    <cellStyle name="Saída 2 2 3 3 2 3 2 3 2" xfId="35603" xr:uid="{00000000-0005-0000-0000-0000188B0000}"/>
    <cellStyle name="Saída 2 2 3 3 2 3 2 4" xfId="35604" xr:uid="{00000000-0005-0000-0000-0000198B0000}"/>
    <cellStyle name="Saída 2 2 3 3 2 3 2 4 2" xfId="35605" xr:uid="{00000000-0005-0000-0000-00001A8B0000}"/>
    <cellStyle name="Saída 2 2 3 3 2 3 2 5" xfId="35606" xr:uid="{00000000-0005-0000-0000-00001B8B0000}"/>
    <cellStyle name="Saída 2 2 3 3 2 3 3" xfId="35607" xr:uid="{00000000-0005-0000-0000-00001C8B0000}"/>
    <cellStyle name="Saída 2 2 3 3 2 3 3 2" xfId="35608" xr:uid="{00000000-0005-0000-0000-00001D8B0000}"/>
    <cellStyle name="Saída 2 2 3 3 2 3 3 2 2" xfId="35609" xr:uid="{00000000-0005-0000-0000-00001E8B0000}"/>
    <cellStyle name="Saída 2 2 3 3 2 3 3 3" xfId="35610" xr:uid="{00000000-0005-0000-0000-00001F8B0000}"/>
    <cellStyle name="Saída 2 2 3 3 2 3 3 3 2" xfId="35611" xr:uid="{00000000-0005-0000-0000-0000208B0000}"/>
    <cellStyle name="Saída 2 2 3 3 2 3 3 4" xfId="35612" xr:uid="{00000000-0005-0000-0000-0000218B0000}"/>
    <cellStyle name="Saída 2 2 3 3 2 3 4" xfId="35613" xr:uid="{00000000-0005-0000-0000-0000228B0000}"/>
    <cellStyle name="Saída 2 2 3 3 2 3 4 2" xfId="35614" xr:uid="{00000000-0005-0000-0000-0000238B0000}"/>
    <cellStyle name="Saída 2 2 3 3 2 3 5" xfId="35615" xr:uid="{00000000-0005-0000-0000-0000248B0000}"/>
    <cellStyle name="Saída 2 2 3 3 2 3 5 2" xfId="35616" xr:uid="{00000000-0005-0000-0000-0000258B0000}"/>
    <cellStyle name="Saída 2 2 3 3 2 3 6" xfId="35617" xr:uid="{00000000-0005-0000-0000-0000268B0000}"/>
    <cellStyle name="Saída 2 2 3 3 2 3 6 2" xfId="35618" xr:uid="{00000000-0005-0000-0000-0000278B0000}"/>
    <cellStyle name="Saída 2 2 3 3 2 3 7" xfId="35619" xr:uid="{00000000-0005-0000-0000-0000288B0000}"/>
    <cellStyle name="Saída 2 2 3 3 2 4" xfId="35620" xr:uid="{00000000-0005-0000-0000-0000298B0000}"/>
    <cellStyle name="Saída 2 2 3 3 2 4 2" xfId="35621" xr:uid="{00000000-0005-0000-0000-00002A8B0000}"/>
    <cellStyle name="Saída 2 2 3 3 2 4 2 2" xfId="35622" xr:uid="{00000000-0005-0000-0000-00002B8B0000}"/>
    <cellStyle name="Saída 2 2 3 3 2 4 2 2 2" xfId="35623" xr:uid="{00000000-0005-0000-0000-00002C8B0000}"/>
    <cellStyle name="Saída 2 2 3 3 2 4 2 3" xfId="35624" xr:uid="{00000000-0005-0000-0000-00002D8B0000}"/>
    <cellStyle name="Saída 2 2 3 3 2 4 2 3 2" xfId="35625" xr:uid="{00000000-0005-0000-0000-00002E8B0000}"/>
    <cellStyle name="Saída 2 2 3 3 2 4 2 4" xfId="35626" xr:uid="{00000000-0005-0000-0000-00002F8B0000}"/>
    <cellStyle name="Saída 2 2 3 3 2 4 2 4 2" xfId="35627" xr:uid="{00000000-0005-0000-0000-0000308B0000}"/>
    <cellStyle name="Saída 2 2 3 3 2 4 2 5" xfId="35628" xr:uid="{00000000-0005-0000-0000-0000318B0000}"/>
    <cellStyle name="Saída 2 2 3 3 2 4 3" xfId="35629" xr:uid="{00000000-0005-0000-0000-0000328B0000}"/>
    <cellStyle name="Saída 2 2 3 3 2 4 3 2" xfId="35630" xr:uid="{00000000-0005-0000-0000-0000338B0000}"/>
    <cellStyle name="Saída 2 2 3 3 2 4 3 2 2" xfId="35631" xr:uid="{00000000-0005-0000-0000-0000348B0000}"/>
    <cellStyle name="Saída 2 2 3 3 2 4 3 3" xfId="35632" xr:uid="{00000000-0005-0000-0000-0000358B0000}"/>
    <cellStyle name="Saída 2 2 3 3 2 4 3 3 2" xfId="35633" xr:uid="{00000000-0005-0000-0000-0000368B0000}"/>
    <cellStyle name="Saída 2 2 3 3 2 4 3 4" xfId="35634" xr:uid="{00000000-0005-0000-0000-0000378B0000}"/>
    <cellStyle name="Saída 2 2 3 3 2 4 4" xfId="35635" xr:uid="{00000000-0005-0000-0000-0000388B0000}"/>
    <cellStyle name="Saída 2 2 3 3 2 4 4 2" xfId="35636" xr:uid="{00000000-0005-0000-0000-0000398B0000}"/>
    <cellStyle name="Saída 2 2 3 3 2 4 5" xfId="35637" xr:uid="{00000000-0005-0000-0000-00003A8B0000}"/>
    <cellStyle name="Saída 2 2 3 3 2 4 5 2" xfId="35638" xr:uid="{00000000-0005-0000-0000-00003B8B0000}"/>
    <cellStyle name="Saída 2 2 3 3 2 4 6" xfId="35639" xr:uid="{00000000-0005-0000-0000-00003C8B0000}"/>
    <cellStyle name="Saída 2 2 3 3 2 4 6 2" xfId="35640" xr:uid="{00000000-0005-0000-0000-00003D8B0000}"/>
    <cellStyle name="Saída 2 2 3 3 2 4 7" xfId="35641" xr:uid="{00000000-0005-0000-0000-00003E8B0000}"/>
    <cellStyle name="Saída 2 2 3 3 2 5" xfId="35642" xr:uid="{00000000-0005-0000-0000-00003F8B0000}"/>
    <cellStyle name="Saída 2 2 3 3 2 5 2" xfId="35643" xr:uid="{00000000-0005-0000-0000-0000408B0000}"/>
    <cellStyle name="Saída 2 2 3 3 2 5 2 2" xfId="35644" xr:uid="{00000000-0005-0000-0000-0000418B0000}"/>
    <cellStyle name="Saída 2 2 3 3 2 5 2 2 2" xfId="35645" xr:uid="{00000000-0005-0000-0000-0000428B0000}"/>
    <cellStyle name="Saída 2 2 3 3 2 5 2 3" xfId="35646" xr:uid="{00000000-0005-0000-0000-0000438B0000}"/>
    <cellStyle name="Saída 2 2 3 3 2 5 2 3 2" xfId="35647" xr:uid="{00000000-0005-0000-0000-0000448B0000}"/>
    <cellStyle name="Saída 2 2 3 3 2 5 2 4" xfId="35648" xr:uid="{00000000-0005-0000-0000-0000458B0000}"/>
    <cellStyle name="Saída 2 2 3 3 2 5 2 4 2" xfId="35649" xr:uid="{00000000-0005-0000-0000-0000468B0000}"/>
    <cellStyle name="Saída 2 2 3 3 2 5 2 5" xfId="35650" xr:uid="{00000000-0005-0000-0000-0000478B0000}"/>
    <cellStyle name="Saída 2 2 3 3 2 5 3" xfId="35651" xr:uid="{00000000-0005-0000-0000-0000488B0000}"/>
    <cellStyle name="Saída 2 2 3 3 2 5 3 2" xfId="35652" xr:uid="{00000000-0005-0000-0000-0000498B0000}"/>
    <cellStyle name="Saída 2 2 3 3 2 5 3 2 2" xfId="35653" xr:uid="{00000000-0005-0000-0000-00004A8B0000}"/>
    <cellStyle name="Saída 2 2 3 3 2 5 3 3" xfId="35654" xr:uid="{00000000-0005-0000-0000-00004B8B0000}"/>
    <cellStyle name="Saída 2 2 3 3 2 5 3 3 2" xfId="35655" xr:uid="{00000000-0005-0000-0000-00004C8B0000}"/>
    <cellStyle name="Saída 2 2 3 3 2 5 3 4" xfId="35656" xr:uid="{00000000-0005-0000-0000-00004D8B0000}"/>
    <cellStyle name="Saída 2 2 3 3 2 5 4" xfId="35657" xr:uid="{00000000-0005-0000-0000-00004E8B0000}"/>
    <cellStyle name="Saída 2 2 3 3 2 5 4 2" xfId="35658" xr:uid="{00000000-0005-0000-0000-00004F8B0000}"/>
    <cellStyle name="Saída 2 2 3 3 2 5 5" xfId="35659" xr:uid="{00000000-0005-0000-0000-0000508B0000}"/>
    <cellStyle name="Saída 2 2 3 3 2 5 5 2" xfId="35660" xr:uid="{00000000-0005-0000-0000-0000518B0000}"/>
    <cellStyle name="Saída 2 2 3 3 2 5 6" xfId="35661" xr:uid="{00000000-0005-0000-0000-0000528B0000}"/>
    <cellStyle name="Saída 2 2 3 3 2 5 6 2" xfId="35662" xr:uid="{00000000-0005-0000-0000-0000538B0000}"/>
    <cellStyle name="Saída 2 2 3 3 2 5 7" xfId="35663" xr:uid="{00000000-0005-0000-0000-0000548B0000}"/>
    <cellStyle name="Saída 2 2 3 3 2 6" xfId="35664" xr:uid="{00000000-0005-0000-0000-0000558B0000}"/>
    <cellStyle name="Saída 2 2 3 3 2 6 2" xfId="35665" xr:uid="{00000000-0005-0000-0000-0000568B0000}"/>
    <cellStyle name="Saída 2 2 3 3 2 6 2 2" xfId="35666" xr:uid="{00000000-0005-0000-0000-0000578B0000}"/>
    <cellStyle name="Saída 2 2 3 3 2 6 2 2 2" xfId="35667" xr:uid="{00000000-0005-0000-0000-0000588B0000}"/>
    <cellStyle name="Saída 2 2 3 3 2 6 2 3" xfId="35668" xr:uid="{00000000-0005-0000-0000-0000598B0000}"/>
    <cellStyle name="Saída 2 2 3 3 2 6 2 3 2" xfId="35669" xr:uid="{00000000-0005-0000-0000-00005A8B0000}"/>
    <cellStyle name="Saída 2 2 3 3 2 6 2 4" xfId="35670" xr:uid="{00000000-0005-0000-0000-00005B8B0000}"/>
    <cellStyle name="Saída 2 2 3 3 2 6 2 4 2" xfId="35671" xr:uid="{00000000-0005-0000-0000-00005C8B0000}"/>
    <cellStyle name="Saída 2 2 3 3 2 6 2 5" xfId="35672" xr:uid="{00000000-0005-0000-0000-00005D8B0000}"/>
    <cellStyle name="Saída 2 2 3 3 2 6 3" xfId="35673" xr:uid="{00000000-0005-0000-0000-00005E8B0000}"/>
    <cellStyle name="Saída 2 2 3 3 2 6 3 2" xfId="35674" xr:uid="{00000000-0005-0000-0000-00005F8B0000}"/>
    <cellStyle name="Saída 2 2 3 3 2 6 4" xfId="35675" xr:uid="{00000000-0005-0000-0000-0000608B0000}"/>
    <cellStyle name="Saída 2 2 3 3 2 6 4 2" xfId="35676" xr:uid="{00000000-0005-0000-0000-0000618B0000}"/>
    <cellStyle name="Saída 2 2 3 3 2 6 5" xfId="35677" xr:uid="{00000000-0005-0000-0000-0000628B0000}"/>
    <cellStyle name="Saída 2 2 3 3 2 6 5 2" xfId="35678" xr:uid="{00000000-0005-0000-0000-0000638B0000}"/>
    <cellStyle name="Saída 2 2 3 3 2 6 6" xfId="35679" xr:uid="{00000000-0005-0000-0000-0000648B0000}"/>
    <cellStyle name="Saída 2 2 3 3 2 7" xfId="35680" xr:uid="{00000000-0005-0000-0000-0000658B0000}"/>
    <cellStyle name="Saída 2 2 3 3 2 7 2" xfId="35681" xr:uid="{00000000-0005-0000-0000-0000668B0000}"/>
    <cellStyle name="Saída 2 2 3 3 2 7 2 2" xfId="35682" xr:uid="{00000000-0005-0000-0000-0000678B0000}"/>
    <cellStyle name="Saída 2 2 3 3 2 7 3" xfId="35683" xr:uid="{00000000-0005-0000-0000-0000688B0000}"/>
    <cellStyle name="Saída 2 2 3 3 2 7 3 2" xfId="35684" xr:uid="{00000000-0005-0000-0000-0000698B0000}"/>
    <cellStyle name="Saída 2 2 3 3 2 7 4" xfId="35685" xr:uid="{00000000-0005-0000-0000-00006A8B0000}"/>
    <cellStyle name="Saída 2 2 3 3 2 7 4 2" xfId="35686" xr:uid="{00000000-0005-0000-0000-00006B8B0000}"/>
    <cellStyle name="Saída 2 2 3 3 2 7 5" xfId="35687" xr:uid="{00000000-0005-0000-0000-00006C8B0000}"/>
    <cellStyle name="Saída 2 2 3 3 2 8" xfId="35688" xr:uid="{00000000-0005-0000-0000-00006D8B0000}"/>
    <cellStyle name="Saída 2 2 3 3 2 8 2" xfId="35689" xr:uid="{00000000-0005-0000-0000-00006E8B0000}"/>
    <cellStyle name="Saída 2 2 3 3 2 8 2 2" xfId="35690" xr:uid="{00000000-0005-0000-0000-00006F8B0000}"/>
    <cellStyle name="Saída 2 2 3 3 2 8 3" xfId="35691" xr:uid="{00000000-0005-0000-0000-0000708B0000}"/>
    <cellStyle name="Saída 2 2 3 3 2 8 3 2" xfId="35692" xr:uid="{00000000-0005-0000-0000-0000718B0000}"/>
    <cellStyle name="Saída 2 2 3 3 2 8 4" xfId="35693" xr:uid="{00000000-0005-0000-0000-0000728B0000}"/>
    <cellStyle name="Saída 2 2 3 3 2 8 4 2" xfId="35694" xr:uid="{00000000-0005-0000-0000-0000738B0000}"/>
    <cellStyle name="Saída 2 2 3 3 2 8 5" xfId="35695" xr:uid="{00000000-0005-0000-0000-0000748B0000}"/>
    <cellStyle name="Saída 2 2 3 3 2 9" xfId="35696" xr:uid="{00000000-0005-0000-0000-0000758B0000}"/>
    <cellStyle name="Saída 2 2 3 3 2 9 2" xfId="35697" xr:uid="{00000000-0005-0000-0000-0000768B0000}"/>
    <cellStyle name="Saída 2 2 3 3 2 9 2 2" xfId="35698" xr:uid="{00000000-0005-0000-0000-0000778B0000}"/>
    <cellStyle name="Saída 2 2 3 3 2 9 3" xfId="35699" xr:uid="{00000000-0005-0000-0000-0000788B0000}"/>
    <cellStyle name="Saída 2 2 3 3 2 9 3 2" xfId="35700" xr:uid="{00000000-0005-0000-0000-0000798B0000}"/>
    <cellStyle name="Saída 2 2 3 3 2 9 4" xfId="35701" xr:uid="{00000000-0005-0000-0000-00007A8B0000}"/>
    <cellStyle name="Saída 2 2 3 3 3" xfId="35702" xr:uid="{00000000-0005-0000-0000-00007B8B0000}"/>
    <cellStyle name="Saída 2 2 3 3 3 10" xfId="35703" xr:uid="{00000000-0005-0000-0000-00007C8B0000}"/>
    <cellStyle name="Saída 2 2 3 3 3 2" xfId="35704" xr:uid="{00000000-0005-0000-0000-00007D8B0000}"/>
    <cellStyle name="Saída 2 2 3 3 3 2 2" xfId="35705" xr:uid="{00000000-0005-0000-0000-00007E8B0000}"/>
    <cellStyle name="Saída 2 2 3 3 3 2 2 2" xfId="35706" xr:uid="{00000000-0005-0000-0000-00007F8B0000}"/>
    <cellStyle name="Saída 2 2 3 3 3 2 2 2 2" xfId="35707" xr:uid="{00000000-0005-0000-0000-0000808B0000}"/>
    <cellStyle name="Saída 2 2 3 3 3 2 2 3" xfId="35708" xr:uid="{00000000-0005-0000-0000-0000818B0000}"/>
    <cellStyle name="Saída 2 2 3 3 3 2 2 3 2" xfId="35709" xr:uid="{00000000-0005-0000-0000-0000828B0000}"/>
    <cellStyle name="Saída 2 2 3 3 3 2 2 4" xfId="35710" xr:uid="{00000000-0005-0000-0000-0000838B0000}"/>
    <cellStyle name="Saída 2 2 3 3 3 2 3" xfId="35711" xr:uid="{00000000-0005-0000-0000-0000848B0000}"/>
    <cellStyle name="Saída 2 2 3 3 3 2 3 2" xfId="35712" xr:uid="{00000000-0005-0000-0000-0000858B0000}"/>
    <cellStyle name="Saída 2 2 3 3 3 2 4" xfId="35713" xr:uid="{00000000-0005-0000-0000-0000868B0000}"/>
    <cellStyle name="Saída 2 2 3 3 3 2 4 2" xfId="35714" xr:uid="{00000000-0005-0000-0000-0000878B0000}"/>
    <cellStyle name="Saída 2 2 3 3 3 2 5" xfId="35715" xr:uid="{00000000-0005-0000-0000-0000888B0000}"/>
    <cellStyle name="Saída 2 2 3 3 3 2 5 2" xfId="35716" xr:uid="{00000000-0005-0000-0000-0000898B0000}"/>
    <cellStyle name="Saída 2 2 3 3 3 2 6" xfId="35717" xr:uid="{00000000-0005-0000-0000-00008A8B0000}"/>
    <cellStyle name="Saída 2 2 3 3 3 3" xfId="35718" xr:uid="{00000000-0005-0000-0000-00008B8B0000}"/>
    <cellStyle name="Saída 2 2 3 3 3 3 2" xfId="35719" xr:uid="{00000000-0005-0000-0000-00008C8B0000}"/>
    <cellStyle name="Saída 2 2 3 3 3 3 2 2" xfId="35720" xr:uid="{00000000-0005-0000-0000-00008D8B0000}"/>
    <cellStyle name="Saída 2 2 3 3 3 3 3" xfId="35721" xr:uid="{00000000-0005-0000-0000-00008E8B0000}"/>
    <cellStyle name="Saída 2 2 3 3 3 3 3 2" xfId="35722" xr:uid="{00000000-0005-0000-0000-00008F8B0000}"/>
    <cellStyle name="Saída 2 2 3 3 3 3 4" xfId="35723" xr:uid="{00000000-0005-0000-0000-0000908B0000}"/>
    <cellStyle name="Saída 2 2 3 3 3 4" xfId="35724" xr:uid="{00000000-0005-0000-0000-0000918B0000}"/>
    <cellStyle name="Saída 2 2 3 3 3 4 2" xfId="35725" xr:uid="{00000000-0005-0000-0000-0000928B0000}"/>
    <cellStyle name="Saída 2 2 3 3 3 4 2 2" xfId="35726" xr:uid="{00000000-0005-0000-0000-0000938B0000}"/>
    <cellStyle name="Saída 2 2 3 3 3 4 3" xfId="35727" xr:uid="{00000000-0005-0000-0000-0000948B0000}"/>
    <cellStyle name="Saída 2 2 3 3 3 4 3 2" xfId="35728" xr:uid="{00000000-0005-0000-0000-0000958B0000}"/>
    <cellStyle name="Saída 2 2 3 3 3 4 4" xfId="35729" xr:uid="{00000000-0005-0000-0000-0000968B0000}"/>
    <cellStyle name="Saída 2 2 3 3 3 5" xfId="35730" xr:uid="{00000000-0005-0000-0000-0000978B0000}"/>
    <cellStyle name="Saída 2 2 3 3 3 5 2" xfId="35731" xr:uid="{00000000-0005-0000-0000-0000988B0000}"/>
    <cellStyle name="Saída 2 2 3 3 3 5 2 2" xfId="35732" xr:uid="{00000000-0005-0000-0000-0000998B0000}"/>
    <cellStyle name="Saída 2 2 3 3 3 5 3" xfId="35733" xr:uid="{00000000-0005-0000-0000-00009A8B0000}"/>
    <cellStyle name="Saída 2 2 3 3 3 5 3 2" xfId="35734" xr:uid="{00000000-0005-0000-0000-00009B8B0000}"/>
    <cellStyle name="Saída 2 2 3 3 3 5 4" xfId="35735" xr:uid="{00000000-0005-0000-0000-00009C8B0000}"/>
    <cellStyle name="Saída 2 2 3 3 3 6" xfId="35736" xr:uid="{00000000-0005-0000-0000-00009D8B0000}"/>
    <cellStyle name="Saída 2 2 3 3 3 6 2" xfId="35737" xr:uid="{00000000-0005-0000-0000-00009E8B0000}"/>
    <cellStyle name="Saída 2 2 3 3 3 6 2 2" xfId="35738" xr:uid="{00000000-0005-0000-0000-00009F8B0000}"/>
    <cellStyle name="Saída 2 2 3 3 3 6 3" xfId="35739" xr:uid="{00000000-0005-0000-0000-0000A08B0000}"/>
    <cellStyle name="Saída 2 2 3 3 3 6 3 2" xfId="35740" xr:uid="{00000000-0005-0000-0000-0000A18B0000}"/>
    <cellStyle name="Saída 2 2 3 3 3 6 4" xfId="35741" xr:uid="{00000000-0005-0000-0000-0000A28B0000}"/>
    <cellStyle name="Saída 2 2 3 3 3 7" xfId="35742" xr:uid="{00000000-0005-0000-0000-0000A38B0000}"/>
    <cellStyle name="Saída 2 2 3 3 3 7 2" xfId="35743" xr:uid="{00000000-0005-0000-0000-0000A48B0000}"/>
    <cellStyle name="Saída 2 2 3 3 3 8" xfId="35744" xr:uid="{00000000-0005-0000-0000-0000A58B0000}"/>
    <cellStyle name="Saída 2 2 3 3 3 8 2" xfId="35745" xr:uid="{00000000-0005-0000-0000-0000A68B0000}"/>
    <cellStyle name="Saída 2 2 3 3 3 9" xfId="35746" xr:uid="{00000000-0005-0000-0000-0000A78B0000}"/>
    <cellStyle name="Saída 2 2 3 3 3 9 2" xfId="35747" xr:uid="{00000000-0005-0000-0000-0000A88B0000}"/>
    <cellStyle name="Saída 2 2 3 3 4" xfId="35748" xr:uid="{00000000-0005-0000-0000-0000A98B0000}"/>
    <cellStyle name="Saída 2 2 3 3 4 2" xfId="35749" xr:uid="{00000000-0005-0000-0000-0000AA8B0000}"/>
    <cellStyle name="Saída 2 2 3 3 4 2 2" xfId="35750" xr:uid="{00000000-0005-0000-0000-0000AB8B0000}"/>
    <cellStyle name="Saída 2 2 3 3 4 2 2 2" xfId="35751" xr:uid="{00000000-0005-0000-0000-0000AC8B0000}"/>
    <cellStyle name="Saída 2 2 3 3 4 2 3" xfId="35752" xr:uid="{00000000-0005-0000-0000-0000AD8B0000}"/>
    <cellStyle name="Saída 2 2 3 3 4 2 3 2" xfId="35753" xr:uid="{00000000-0005-0000-0000-0000AE8B0000}"/>
    <cellStyle name="Saída 2 2 3 3 4 2 4" xfId="35754" xr:uid="{00000000-0005-0000-0000-0000AF8B0000}"/>
    <cellStyle name="Saída 2 2 3 3 4 2 4 2" xfId="35755" xr:uid="{00000000-0005-0000-0000-0000B08B0000}"/>
    <cellStyle name="Saída 2 2 3 3 4 2 5" xfId="35756" xr:uid="{00000000-0005-0000-0000-0000B18B0000}"/>
    <cellStyle name="Saída 2 2 3 3 4 3" xfId="35757" xr:uid="{00000000-0005-0000-0000-0000B28B0000}"/>
    <cellStyle name="Saída 2 2 3 3 4 3 2" xfId="35758" xr:uid="{00000000-0005-0000-0000-0000B38B0000}"/>
    <cellStyle name="Saída 2 2 3 3 4 3 2 2" xfId="35759" xr:uid="{00000000-0005-0000-0000-0000B48B0000}"/>
    <cellStyle name="Saída 2 2 3 3 4 3 3" xfId="35760" xr:uid="{00000000-0005-0000-0000-0000B58B0000}"/>
    <cellStyle name="Saída 2 2 3 3 4 3 3 2" xfId="35761" xr:uid="{00000000-0005-0000-0000-0000B68B0000}"/>
    <cellStyle name="Saída 2 2 3 3 4 3 4" xfId="35762" xr:uid="{00000000-0005-0000-0000-0000B78B0000}"/>
    <cellStyle name="Saída 2 2 3 3 4 4" xfId="35763" xr:uid="{00000000-0005-0000-0000-0000B88B0000}"/>
    <cellStyle name="Saída 2 2 3 3 4 4 2" xfId="35764" xr:uid="{00000000-0005-0000-0000-0000B98B0000}"/>
    <cellStyle name="Saída 2 2 3 3 4 5" xfId="35765" xr:uid="{00000000-0005-0000-0000-0000BA8B0000}"/>
    <cellStyle name="Saída 2 2 3 3 4 5 2" xfId="35766" xr:uid="{00000000-0005-0000-0000-0000BB8B0000}"/>
    <cellStyle name="Saída 2 2 3 3 4 6" xfId="35767" xr:uid="{00000000-0005-0000-0000-0000BC8B0000}"/>
    <cellStyle name="Saída 2 2 3 3 4 6 2" xfId="35768" xr:uid="{00000000-0005-0000-0000-0000BD8B0000}"/>
    <cellStyle name="Saída 2 2 3 3 4 7" xfId="35769" xr:uid="{00000000-0005-0000-0000-0000BE8B0000}"/>
    <cellStyle name="Saída 2 2 3 3 5" xfId="35770" xr:uid="{00000000-0005-0000-0000-0000BF8B0000}"/>
    <cellStyle name="Saída 2 2 3 3 5 2" xfId="35771" xr:uid="{00000000-0005-0000-0000-0000C08B0000}"/>
    <cellStyle name="Saída 2 2 3 3 5 2 2" xfId="35772" xr:uid="{00000000-0005-0000-0000-0000C18B0000}"/>
    <cellStyle name="Saída 2 2 3 3 5 2 2 2" xfId="35773" xr:uid="{00000000-0005-0000-0000-0000C28B0000}"/>
    <cellStyle name="Saída 2 2 3 3 5 2 3" xfId="35774" xr:uid="{00000000-0005-0000-0000-0000C38B0000}"/>
    <cellStyle name="Saída 2 2 3 3 5 2 3 2" xfId="35775" xr:uid="{00000000-0005-0000-0000-0000C48B0000}"/>
    <cellStyle name="Saída 2 2 3 3 5 2 4" xfId="35776" xr:uid="{00000000-0005-0000-0000-0000C58B0000}"/>
    <cellStyle name="Saída 2 2 3 3 5 2 4 2" xfId="35777" xr:uid="{00000000-0005-0000-0000-0000C68B0000}"/>
    <cellStyle name="Saída 2 2 3 3 5 2 5" xfId="35778" xr:uid="{00000000-0005-0000-0000-0000C78B0000}"/>
    <cellStyle name="Saída 2 2 3 3 5 3" xfId="35779" xr:uid="{00000000-0005-0000-0000-0000C88B0000}"/>
    <cellStyle name="Saída 2 2 3 3 5 3 2" xfId="35780" xr:uid="{00000000-0005-0000-0000-0000C98B0000}"/>
    <cellStyle name="Saída 2 2 3 3 5 4" xfId="35781" xr:uid="{00000000-0005-0000-0000-0000CA8B0000}"/>
    <cellStyle name="Saída 2 2 3 3 5 4 2" xfId="35782" xr:uid="{00000000-0005-0000-0000-0000CB8B0000}"/>
    <cellStyle name="Saída 2 2 3 3 5 5" xfId="35783" xr:uid="{00000000-0005-0000-0000-0000CC8B0000}"/>
    <cellStyle name="Saída 2 2 3 3 5 5 2" xfId="35784" xr:uid="{00000000-0005-0000-0000-0000CD8B0000}"/>
    <cellStyle name="Saída 2 2 3 3 5 6" xfId="35785" xr:uid="{00000000-0005-0000-0000-0000CE8B0000}"/>
    <cellStyle name="Saída 2 2 3 3 6" xfId="35786" xr:uid="{00000000-0005-0000-0000-0000CF8B0000}"/>
    <cellStyle name="Saída 2 2 3 3 6 2" xfId="35787" xr:uid="{00000000-0005-0000-0000-0000D08B0000}"/>
    <cellStyle name="Saída 2 2 3 3 6 2 2" xfId="35788" xr:uid="{00000000-0005-0000-0000-0000D18B0000}"/>
    <cellStyle name="Saída 2 2 3 3 6 2 2 2" xfId="35789" xr:uid="{00000000-0005-0000-0000-0000D28B0000}"/>
    <cellStyle name="Saída 2 2 3 3 6 2 3" xfId="35790" xr:uid="{00000000-0005-0000-0000-0000D38B0000}"/>
    <cellStyle name="Saída 2 2 3 3 6 2 3 2" xfId="35791" xr:uid="{00000000-0005-0000-0000-0000D48B0000}"/>
    <cellStyle name="Saída 2 2 3 3 6 2 4" xfId="35792" xr:uid="{00000000-0005-0000-0000-0000D58B0000}"/>
    <cellStyle name="Saída 2 2 3 3 6 2 4 2" xfId="35793" xr:uid="{00000000-0005-0000-0000-0000D68B0000}"/>
    <cellStyle name="Saída 2 2 3 3 6 2 5" xfId="35794" xr:uid="{00000000-0005-0000-0000-0000D78B0000}"/>
    <cellStyle name="Saída 2 2 3 3 6 3" xfId="35795" xr:uid="{00000000-0005-0000-0000-0000D88B0000}"/>
    <cellStyle name="Saída 2 2 3 3 6 3 2" xfId="35796" xr:uid="{00000000-0005-0000-0000-0000D98B0000}"/>
    <cellStyle name="Saída 2 2 3 3 6 4" xfId="35797" xr:uid="{00000000-0005-0000-0000-0000DA8B0000}"/>
    <cellStyle name="Saída 2 2 3 3 6 4 2" xfId="35798" xr:uid="{00000000-0005-0000-0000-0000DB8B0000}"/>
    <cellStyle name="Saída 2 2 3 3 6 5" xfId="35799" xr:uid="{00000000-0005-0000-0000-0000DC8B0000}"/>
    <cellStyle name="Saída 2 2 3 3 6 5 2" xfId="35800" xr:uid="{00000000-0005-0000-0000-0000DD8B0000}"/>
    <cellStyle name="Saída 2 2 3 3 6 6" xfId="35801" xr:uid="{00000000-0005-0000-0000-0000DE8B0000}"/>
    <cellStyle name="Saída 2 2 3 3 7" xfId="35802" xr:uid="{00000000-0005-0000-0000-0000DF8B0000}"/>
    <cellStyle name="Saída 2 2 3 3 7 2" xfId="35803" xr:uid="{00000000-0005-0000-0000-0000E08B0000}"/>
    <cellStyle name="Saída 2 2 3 3 7 2 2" xfId="35804" xr:uid="{00000000-0005-0000-0000-0000E18B0000}"/>
    <cellStyle name="Saída 2 2 3 3 7 2 2 2" xfId="35805" xr:uid="{00000000-0005-0000-0000-0000E28B0000}"/>
    <cellStyle name="Saída 2 2 3 3 7 2 3" xfId="35806" xr:uid="{00000000-0005-0000-0000-0000E38B0000}"/>
    <cellStyle name="Saída 2 2 3 3 7 2 3 2" xfId="35807" xr:uid="{00000000-0005-0000-0000-0000E48B0000}"/>
    <cellStyle name="Saída 2 2 3 3 7 2 4" xfId="35808" xr:uid="{00000000-0005-0000-0000-0000E58B0000}"/>
    <cellStyle name="Saída 2 2 3 3 7 2 4 2" xfId="35809" xr:uid="{00000000-0005-0000-0000-0000E68B0000}"/>
    <cellStyle name="Saída 2 2 3 3 7 2 5" xfId="35810" xr:uid="{00000000-0005-0000-0000-0000E78B0000}"/>
    <cellStyle name="Saída 2 2 3 3 7 3" xfId="35811" xr:uid="{00000000-0005-0000-0000-0000E88B0000}"/>
    <cellStyle name="Saída 2 2 3 3 7 3 2" xfId="35812" xr:uid="{00000000-0005-0000-0000-0000E98B0000}"/>
    <cellStyle name="Saída 2 2 3 3 7 4" xfId="35813" xr:uid="{00000000-0005-0000-0000-0000EA8B0000}"/>
    <cellStyle name="Saída 2 2 3 3 7 4 2" xfId="35814" xr:uid="{00000000-0005-0000-0000-0000EB8B0000}"/>
    <cellStyle name="Saída 2 2 3 3 7 5" xfId="35815" xr:uid="{00000000-0005-0000-0000-0000EC8B0000}"/>
    <cellStyle name="Saída 2 2 3 3 7 5 2" xfId="35816" xr:uid="{00000000-0005-0000-0000-0000ED8B0000}"/>
    <cellStyle name="Saída 2 2 3 3 7 6" xfId="35817" xr:uid="{00000000-0005-0000-0000-0000EE8B0000}"/>
    <cellStyle name="Saída 2 2 3 3 8" xfId="35818" xr:uid="{00000000-0005-0000-0000-0000EF8B0000}"/>
    <cellStyle name="Saída 2 2 3 3 8 2" xfId="35819" xr:uid="{00000000-0005-0000-0000-0000F08B0000}"/>
    <cellStyle name="Saída 2 2 3 3 8 2 2" xfId="35820" xr:uid="{00000000-0005-0000-0000-0000F18B0000}"/>
    <cellStyle name="Saída 2 2 3 3 8 3" xfId="35821" xr:uid="{00000000-0005-0000-0000-0000F28B0000}"/>
    <cellStyle name="Saída 2 2 3 3 8 3 2" xfId="35822" xr:uid="{00000000-0005-0000-0000-0000F38B0000}"/>
    <cellStyle name="Saída 2 2 3 3 8 4" xfId="35823" xr:uid="{00000000-0005-0000-0000-0000F48B0000}"/>
    <cellStyle name="Saída 2 2 3 3 8 4 2" xfId="35824" xr:uid="{00000000-0005-0000-0000-0000F58B0000}"/>
    <cellStyle name="Saída 2 2 3 3 8 5" xfId="35825" xr:uid="{00000000-0005-0000-0000-0000F68B0000}"/>
    <cellStyle name="Saída 2 2 3 3 9" xfId="35826" xr:uid="{00000000-0005-0000-0000-0000F78B0000}"/>
    <cellStyle name="Saída 2 2 3 3 9 2" xfId="35827" xr:uid="{00000000-0005-0000-0000-0000F88B0000}"/>
    <cellStyle name="Saída 2 2 3 3 9 2 2" xfId="35828" xr:uid="{00000000-0005-0000-0000-0000F98B0000}"/>
    <cellStyle name="Saída 2 2 3 3 9 3" xfId="35829" xr:uid="{00000000-0005-0000-0000-0000FA8B0000}"/>
    <cellStyle name="Saída 2 2 3 3 9 3 2" xfId="35830" xr:uid="{00000000-0005-0000-0000-0000FB8B0000}"/>
    <cellStyle name="Saída 2 2 3 3 9 4" xfId="35831" xr:uid="{00000000-0005-0000-0000-0000FC8B0000}"/>
    <cellStyle name="Saída 2 2 3 3 9 4 2" xfId="35832" xr:uid="{00000000-0005-0000-0000-0000FD8B0000}"/>
    <cellStyle name="Saída 2 2 3 3 9 5" xfId="35833" xr:uid="{00000000-0005-0000-0000-0000FE8B0000}"/>
    <cellStyle name="Saída 2 2 3 4" xfId="35834" xr:uid="{00000000-0005-0000-0000-0000FF8B0000}"/>
    <cellStyle name="Saída 2 2 3 4 10" xfId="35835" xr:uid="{00000000-0005-0000-0000-0000008C0000}"/>
    <cellStyle name="Saída 2 2 3 4 10 2" xfId="35836" xr:uid="{00000000-0005-0000-0000-0000018C0000}"/>
    <cellStyle name="Saída 2 2 3 4 11" xfId="35837" xr:uid="{00000000-0005-0000-0000-0000028C0000}"/>
    <cellStyle name="Saída 2 2 3 4 11 2" xfId="35838" xr:uid="{00000000-0005-0000-0000-0000038C0000}"/>
    <cellStyle name="Saída 2 2 3 4 12" xfId="35839" xr:uid="{00000000-0005-0000-0000-0000048C0000}"/>
    <cellStyle name="Saída 2 2 3 4 12 2" xfId="35840" xr:uid="{00000000-0005-0000-0000-0000058C0000}"/>
    <cellStyle name="Saída 2 2 3 4 13" xfId="35841" xr:uid="{00000000-0005-0000-0000-0000068C0000}"/>
    <cellStyle name="Saída 2 2 3 4 2" xfId="35842" xr:uid="{00000000-0005-0000-0000-0000078C0000}"/>
    <cellStyle name="Saída 2 2 3 4 2 2" xfId="35843" xr:uid="{00000000-0005-0000-0000-0000088C0000}"/>
    <cellStyle name="Saída 2 2 3 4 2 2 2" xfId="35844" xr:uid="{00000000-0005-0000-0000-0000098C0000}"/>
    <cellStyle name="Saída 2 2 3 4 2 2 2 2" xfId="35845" xr:uid="{00000000-0005-0000-0000-00000A8C0000}"/>
    <cellStyle name="Saída 2 2 3 4 2 2 3" xfId="35846" xr:uid="{00000000-0005-0000-0000-00000B8C0000}"/>
    <cellStyle name="Saída 2 2 3 4 2 2 3 2" xfId="35847" xr:uid="{00000000-0005-0000-0000-00000C8C0000}"/>
    <cellStyle name="Saída 2 2 3 4 2 2 4" xfId="35848" xr:uid="{00000000-0005-0000-0000-00000D8C0000}"/>
    <cellStyle name="Saída 2 2 3 4 2 2 4 2" xfId="35849" xr:uid="{00000000-0005-0000-0000-00000E8C0000}"/>
    <cellStyle name="Saída 2 2 3 4 2 2 5" xfId="35850" xr:uid="{00000000-0005-0000-0000-00000F8C0000}"/>
    <cellStyle name="Saída 2 2 3 4 2 3" xfId="35851" xr:uid="{00000000-0005-0000-0000-0000108C0000}"/>
    <cellStyle name="Saída 2 2 3 4 2 3 2" xfId="35852" xr:uid="{00000000-0005-0000-0000-0000118C0000}"/>
    <cellStyle name="Saída 2 2 3 4 2 3 2 2" xfId="35853" xr:uid="{00000000-0005-0000-0000-0000128C0000}"/>
    <cellStyle name="Saída 2 2 3 4 2 3 3" xfId="35854" xr:uid="{00000000-0005-0000-0000-0000138C0000}"/>
    <cellStyle name="Saída 2 2 3 4 2 3 3 2" xfId="35855" xr:uid="{00000000-0005-0000-0000-0000148C0000}"/>
    <cellStyle name="Saída 2 2 3 4 2 3 4" xfId="35856" xr:uid="{00000000-0005-0000-0000-0000158C0000}"/>
    <cellStyle name="Saída 2 2 3 4 2 4" xfId="35857" xr:uid="{00000000-0005-0000-0000-0000168C0000}"/>
    <cellStyle name="Saída 2 2 3 4 2 4 2" xfId="35858" xr:uid="{00000000-0005-0000-0000-0000178C0000}"/>
    <cellStyle name="Saída 2 2 3 4 2 5" xfId="35859" xr:uid="{00000000-0005-0000-0000-0000188C0000}"/>
    <cellStyle name="Saída 2 2 3 4 2 5 2" xfId="35860" xr:uid="{00000000-0005-0000-0000-0000198C0000}"/>
    <cellStyle name="Saída 2 2 3 4 2 6" xfId="35861" xr:uid="{00000000-0005-0000-0000-00001A8C0000}"/>
    <cellStyle name="Saída 2 2 3 4 2 6 2" xfId="35862" xr:uid="{00000000-0005-0000-0000-00001B8C0000}"/>
    <cellStyle name="Saída 2 2 3 4 2 7" xfId="35863" xr:uid="{00000000-0005-0000-0000-00001C8C0000}"/>
    <cellStyle name="Saída 2 2 3 4 3" xfId="35864" xr:uid="{00000000-0005-0000-0000-00001D8C0000}"/>
    <cellStyle name="Saída 2 2 3 4 3 2" xfId="35865" xr:uid="{00000000-0005-0000-0000-00001E8C0000}"/>
    <cellStyle name="Saída 2 2 3 4 3 2 2" xfId="35866" xr:uid="{00000000-0005-0000-0000-00001F8C0000}"/>
    <cellStyle name="Saída 2 2 3 4 3 2 2 2" xfId="35867" xr:uid="{00000000-0005-0000-0000-0000208C0000}"/>
    <cellStyle name="Saída 2 2 3 4 3 2 3" xfId="35868" xr:uid="{00000000-0005-0000-0000-0000218C0000}"/>
    <cellStyle name="Saída 2 2 3 4 3 2 3 2" xfId="35869" xr:uid="{00000000-0005-0000-0000-0000228C0000}"/>
    <cellStyle name="Saída 2 2 3 4 3 2 4" xfId="35870" xr:uid="{00000000-0005-0000-0000-0000238C0000}"/>
    <cellStyle name="Saída 2 2 3 4 3 2 4 2" xfId="35871" xr:uid="{00000000-0005-0000-0000-0000248C0000}"/>
    <cellStyle name="Saída 2 2 3 4 3 2 5" xfId="35872" xr:uid="{00000000-0005-0000-0000-0000258C0000}"/>
    <cellStyle name="Saída 2 2 3 4 3 3" xfId="35873" xr:uid="{00000000-0005-0000-0000-0000268C0000}"/>
    <cellStyle name="Saída 2 2 3 4 3 3 2" xfId="35874" xr:uid="{00000000-0005-0000-0000-0000278C0000}"/>
    <cellStyle name="Saída 2 2 3 4 3 3 2 2" xfId="35875" xr:uid="{00000000-0005-0000-0000-0000288C0000}"/>
    <cellStyle name="Saída 2 2 3 4 3 3 3" xfId="35876" xr:uid="{00000000-0005-0000-0000-0000298C0000}"/>
    <cellStyle name="Saída 2 2 3 4 3 3 3 2" xfId="35877" xr:uid="{00000000-0005-0000-0000-00002A8C0000}"/>
    <cellStyle name="Saída 2 2 3 4 3 3 4" xfId="35878" xr:uid="{00000000-0005-0000-0000-00002B8C0000}"/>
    <cellStyle name="Saída 2 2 3 4 3 4" xfId="35879" xr:uid="{00000000-0005-0000-0000-00002C8C0000}"/>
    <cellStyle name="Saída 2 2 3 4 3 4 2" xfId="35880" xr:uid="{00000000-0005-0000-0000-00002D8C0000}"/>
    <cellStyle name="Saída 2 2 3 4 3 5" xfId="35881" xr:uid="{00000000-0005-0000-0000-00002E8C0000}"/>
    <cellStyle name="Saída 2 2 3 4 3 5 2" xfId="35882" xr:uid="{00000000-0005-0000-0000-00002F8C0000}"/>
    <cellStyle name="Saída 2 2 3 4 3 6" xfId="35883" xr:uid="{00000000-0005-0000-0000-0000308C0000}"/>
    <cellStyle name="Saída 2 2 3 4 3 6 2" xfId="35884" xr:uid="{00000000-0005-0000-0000-0000318C0000}"/>
    <cellStyle name="Saída 2 2 3 4 3 7" xfId="35885" xr:uid="{00000000-0005-0000-0000-0000328C0000}"/>
    <cellStyle name="Saída 2 2 3 4 4" xfId="35886" xr:uid="{00000000-0005-0000-0000-0000338C0000}"/>
    <cellStyle name="Saída 2 2 3 4 4 2" xfId="35887" xr:uid="{00000000-0005-0000-0000-0000348C0000}"/>
    <cellStyle name="Saída 2 2 3 4 4 2 2" xfId="35888" xr:uid="{00000000-0005-0000-0000-0000358C0000}"/>
    <cellStyle name="Saída 2 2 3 4 4 2 2 2" xfId="35889" xr:uid="{00000000-0005-0000-0000-0000368C0000}"/>
    <cellStyle name="Saída 2 2 3 4 4 2 3" xfId="35890" xr:uid="{00000000-0005-0000-0000-0000378C0000}"/>
    <cellStyle name="Saída 2 2 3 4 4 2 3 2" xfId="35891" xr:uid="{00000000-0005-0000-0000-0000388C0000}"/>
    <cellStyle name="Saída 2 2 3 4 4 2 4" xfId="35892" xr:uid="{00000000-0005-0000-0000-0000398C0000}"/>
    <cellStyle name="Saída 2 2 3 4 4 2 4 2" xfId="35893" xr:uid="{00000000-0005-0000-0000-00003A8C0000}"/>
    <cellStyle name="Saída 2 2 3 4 4 2 5" xfId="35894" xr:uid="{00000000-0005-0000-0000-00003B8C0000}"/>
    <cellStyle name="Saída 2 2 3 4 4 3" xfId="35895" xr:uid="{00000000-0005-0000-0000-00003C8C0000}"/>
    <cellStyle name="Saída 2 2 3 4 4 3 2" xfId="35896" xr:uid="{00000000-0005-0000-0000-00003D8C0000}"/>
    <cellStyle name="Saída 2 2 3 4 4 3 2 2" xfId="35897" xr:uid="{00000000-0005-0000-0000-00003E8C0000}"/>
    <cellStyle name="Saída 2 2 3 4 4 3 3" xfId="35898" xr:uid="{00000000-0005-0000-0000-00003F8C0000}"/>
    <cellStyle name="Saída 2 2 3 4 4 3 3 2" xfId="35899" xr:uid="{00000000-0005-0000-0000-0000408C0000}"/>
    <cellStyle name="Saída 2 2 3 4 4 3 4" xfId="35900" xr:uid="{00000000-0005-0000-0000-0000418C0000}"/>
    <cellStyle name="Saída 2 2 3 4 4 4" xfId="35901" xr:uid="{00000000-0005-0000-0000-0000428C0000}"/>
    <cellStyle name="Saída 2 2 3 4 4 4 2" xfId="35902" xr:uid="{00000000-0005-0000-0000-0000438C0000}"/>
    <cellStyle name="Saída 2 2 3 4 4 5" xfId="35903" xr:uid="{00000000-0005-0000-0000-0000448C0000}"/>
    <cellStyle name="Saída 2 2 3 4 4 5 2" xfId="35904" xr:uid="{00000000-0005-0000-0000-0000458C0000}"/>
    <cellStyle name="Saída 2 2 3 4 4 6" xfId="35905" xr:uid="{00000000-0005-0000-0000-0000468C0000}"/>
    <cellStyle name="Saída 2 2 3 4 4 6 2" xfId="35906" xr:uid="{00000000-0005-0000-0000-0000478C0000}"/>
    <cellStyle name="Saída 2 2 3 4 4 7" xfId="35907" xr:uid="{00000000-0005-0000-0000-0000488C0000}"/>
    <cellStyle name="Saída 2 2 3 4 5" xfId="35908" xr:uid="{00000000-0005-0000-0000-0000498C0000}"/>
    <cellStyle name="Saída 2 2 3 4 5 2" xfId="35909" xr:uid="{00000000-0005-0000-0000-00004A8C0000}"/>
    <cellStyle name="Saída 2 2 3 4 5 2 2" xfId="35910" xr:uid="{00000000-0005-0000-0000-00004B8C0000}"/>
    <cellStyle name="Saída 2 2 3 4 5 2 2 2" xfId="35911" xr:uid="{00000000-0005-0000-0000-00004C8C0000}"/>
    <cellStyle name="Saída 2 2 3 4 5 2 3" xfId="35912" xr:uid="{00000000-0005-0000-0000-00004D8C0000}"/>
    <cellStyle name="Saída 2 2 3 4 5 2 3 2" xfId="35913" xr:uid="{00000000-0005-0000-0000-00004E8C0000}"/>
    <cellStyle name="Saída 2 2 3 4 5 2 4" xfId="35914" xr:uid="{00000000-0005-0000-0000-00004F8C0000}"/>
    <cellStyle name="Saída 2 2 3 4 5 2 4 2" xfId="35915" xr:uid="{00000000-0005-0000-0000-0000508C0000}"/>
    <cellStyle name="Saída 2 2 3 4 5 2 5" xfId="35916" xr:uid="{00000000-0005-0000-0000-0000518C0000}"/>
    <cellStyle name="Saída 2 2 3 4 5 3" xfId="35917" xr:uid="{00000000-0005-0000-0000-0000528C0000}"/>
    <cellStyle name="Saída 2 2 3 4 5 3 2" xfId="35918" xr:uid="{00000000-0005-0000-0000-0000538C0000}"/>
    <cellStyle name="Saída 2 2 3 4 5 3 2 2" xfId="35919" xr:uid="{00000000-0005-0000-0000-0000548C0000}"/>
    <cellStyle name="Saída 2 2 3 4 5 3 3" xfId="35920" xr:uid="{00000000-0005-0000-0000-0000558C0000}"/>
    <cellStyle name="Saída 2 2 3 4 5 3 3 2" xfId="35921" xr:uid="{00000000-0005-0000-0000-0000568C0000}"/>
    <cellStyle name="Saída 2 2 3 4 5 3 4" xfId="35922" xr:uid="{00000000-0005-0000-0000-0000578C0000}"/>
    <cellStyle name="Saída 2 2 3 4 5 4" xfId="35923" xr:uid="{00000000-0005-0000-0000-0000588C0000}"/>
    <cellStyle name="Saída 2 2 3 4 5 4 2" xfId="35924" xr:uid="{00000000-0005-0000-0000-0000598C0000}"/>
    <cellStyle name="Saída 2 2 3 4 5 5" xfId="35925" xr:uid="{00000000-0005-0000-0000-00005A8C0000}"/>
    <cellStyle name="Saída 2 2 3 4 5 5 2" xfId="35926" xr:uid="{00000000-0005-0000-0000-00005B8C0000}"/>
    <cellStyle name="Saída 2 2 3 4 5 6" xfId="35927" xr:uid="{00000000-0005-0000-0000-00005C8C0000}"/>
    <cellStyle name="Saída 2 2 3 4 5 6 2" xfId="35928" xr:uid="{00000000-0005-0000-0000-00005D8C0000}"/>
    <cellStyle name="Saída 2 2 3 4 5 7" xfId="35929" xr:uid="{00000000-0005-0000-0000-00005E8C0000}"/>
    <cellStyle name="Saída 2 2 3 4 6" xfId="35930" xr:uid="{00000000-0005-0000-0000-00005F8C0000}"/>
    <cellStyle name="Saída 2 2 3 4 6 2" xfId="35931" xr:uid="{00000000-0005-0000-0000-0000608C0000}"/>
    <cellStyle name="Saída 2 2 3 4 6 2 2" xfId="35932" xr:uid="{00000000-0005-0000-0000-0000618C0000}"/>
    <cellStyle name="Saída 2 2 3 4 6 2 2 2" xfId="35933" xr:uid="{00000000-0005-0000-0000-0000628C0000}"/>
    <cellStyle name="Saída 2 2 3 4 6 2 3" xfId="35934" xr:uid="{00000000-0005-0000-0000-0000638C0000}"/>
    <cellStyle name="Saída 2 2 3 4 6 2 3 2" xfId="35935" xr:uid="{00000000-0005-0000-0000-0000648C0000}"/>
    <cellStyle name="Saída 2 2 3 4 6 2 4" xfId="35936" xr:uid="{00000000-0005-0000-0000-0000658C0000}"/>
    <cellStyle name="Saída 2 2 3 4 6 2 4 2" xfId="35937" xr:uid="{00000000-0005-0000-0000-0000668C0000}"/>
    <cellStyle name="Saída 2 2 3 4 6 2 5" xfId="35938" xr:uid="{00000000-0005-0000-0000-0000678C0000}"/>
    <cellStyle name="Saída 2 2 3 4 6 3" xfId="35939" xr:uid="{00000000-0005-0000-0000-0000688C0000}"/>
    <cellStyle name="Saída 2 2 3 4 6 3 2" xfId="35940" xr:uid="{00000000-0005-0000-0000-0000698C0000}"/>
    <cellStyle name="Saída 2 2 3 4 6 4" xfId="35941" xr:uid="{00000000-0005-0000-0000-00006A8C0000}"/>
    <cellStyle name="Saída 2 2 3 4 6 4 2" xfId="35942" xr:uid="{00000000-0005-0000-0000-00006B8C0000}"/>
    <cellStyle name="Saída 2 2 3 4 6 5" xfId="35943" xr:uid="{00000000-0005-0000-0000-00006C8C0000}"/>
    <cellStyle name="Saída 2 2 3 4 6 5 2" xfId="35944" xr:uid="{00000000-0005-0000-0000-00006D8C0000}"/>
    <cellStyle name="Saída 2 2 3 4 6 6" xfId="35945" xr:uid="{00000000-0005-0000-0000-00006E8C0000}"/>
    <cellStyle name="Saída 2 2 3 4 7" xfId="35946" xr:uid="{00000000-0005-0000-0000-00006F8C0000}"/>
    <cellStyle name="Saída 2 2 3 4 7 2" xfId="35947" xr:uid="{00000000-0005-0000-0000-0000708C0000}"/>
    <cellStyle name="Saída 2 2 3 4 7 2 2" xfId="35948" xr:uid="{00000000-0005-0000-0000-0000718C0000}"/>
    <cellStyle name="Saída 2 2 3 4 7 3" xfId="35949" xr:uid="{00000000-0005-0000-0000-0000728C0000}"/>
    <cellStyle name="Saída 2 2 3 4 7 3 2" xfId="35950" xr:uid="{00000000-0005-0000-0000-0000738C0000}"/>
    <cellStyle name="Saída 2 2 3 4 7 4" xfId="35951" xr:uid="{00000000-0005-0000-0000-0000748C0000}"/>
    <cellStyle name="Saída 2 2 3 4 7 4 2" xfId="35952" xr:uid="{00000000-0005-0000-0000-0000758C0000}"/>
    <cellStyle name="Saída 2 2 3 4 7 5" xfId="35953" xr:uid="{00000000-0005-0000-0000-0000768C0000}"/>
    <cellStyle name="Saída 2 2 3 4 8" xfId="35954" xr:uid="{00000000-0005-0000-0000-0000778C0000}"/>
    <cellStyle name="Saída 2 2 3 4 8 2" xfId="35955" xr:uid="{00000000-0005-0000-0000-0000788C0000}"/>
    <cellStyle name="Saída 2 2 3 4 8 2 2" xfId="35956" xr:uid="{00000000-0005-0000-0000-0000798C0000}"/>
    <cellStyle name="Saída 2 2 3 4 8 3" xfId="35957" xr:uid="{00000000-0005-0000-0000-00007A8C0000}"/>
    <cellStyle name="Saída 2 2 3 4 8 3 2" xfId="35958" xr:uid="{00000000-0005-0000-0000-00007B8C0000}"/>
    <cellStyle name="Saída 2 2 3 4 8 4" xfId="35959" xr:uid="{00000000-0005-0000-0000-00007C8C0000}"/>
    <cellStyle name="Saída 2 2 3 4 8 4 2" xfId="35960" xr:uid="{00000000-0005-0000-0000-00007D8C0000}"/>
    <cellStyle name="Saída 2 2 3 4 8 5" xfId="35961" xr:uid="{00000000-0005-0000-0000-00007E8C0000}"/>
    <cellStyle name="Saída 2 2 3 4 9" xfId="35962" xr:uid="{00000000-0005-0000-0000-00007F8C0000}"/>
    <cellStyle name="Saída 2 2 3 4 9 2" xfId="35963" xr:uid="{00000000-0005-0000-0000-0000808C0000}"/>
    <cellStyle name="Saída 2 2 3 4 9 2 2" xfId="35964" xr:uid="{00000000-0005-0000-0000-0000818C0000}"/>
    <cellStyle name="Saída 2 2 3 4 9 3" xfId="35965" xr:uid="{00000000-0005-0000-0000-0000828C0000}"/>
    <cellStyle name="Saída 2 2 3 4 9 3 2" xfId="35966" xr:uid="{00000000-0005-0000-0000-0000838C0000}"/>
    <cellStyle name="Saída 2 2 3 4 9 4" xfId="35967" xr:uid="{00000000-0005-0000-0000-0000848C0000}"/>
    <cellStyle name="Saída 2 2 3 5" xfId="35968" xr:uid="{00000000-0005-0000-0000-0000858C0000}"/>
    <cellStyle name="Saída 2 2 3 5 10" xfId="35969" xr:uid="{00000000-0005-0000-0000-0000868C0000}"/>
    <cellStyle name="Saída 2 2 3 5 2" xfId="35970" xr:uid="{00000000-0005-0000-0000-0000878C0000}"/>
    <cellStyle name="Saída 2 2 3 5 2 2" xfId="35971" xr:uid="{00000000-0005-0000-0000-0000888C0000}"/>
    <cellStyle name="Saída 2 2 3 5 2 2 2" xfId="35972" xr:uid="{00000000-0005-0000-0000-0000898C0000}"/>
    <cellStyle name="Saída 2 2 3 5 2 2 2 2" xfId="35973" xr:uid="{00000000-0005-0000-0000-00008A8C0000}"/>
    <cellStyle name="Saída 2 2 3 5 2 2 3" xfId="35974" xr:uid="{00000000-0005-0000-0000-00008B8C0000}"/>
    <cellStyle name="Saída 2 2 3 5 2 2 3 2" xfId="35975" xr:uid="{00000000-0005-0000-0000-00008C8C0000}"/>
    <cellStyle name="Saída 2 2 3 5 2 2 4" xfId="35976" xr:uid="{00000000-0005-0000-0000-00008D8C0000}"/>
    <cellStyle name="Saída 2 2 3 5 2 3" xfId="35977" xr:uid="{00000000-0005-0000-0000-00008E8C0000}"/>
    <cellStyle name="Saída 2 2 3 5 2 3 2" xfId="35978" xr:uid="{00000000-0005-0000-0000-00008F8C0000}"/>
    <cellStyle name="Saída 2 2 3 5 2 4" xfId="35979" xr:uid="{00000000-0005-0000-0000-0000908C0000}"/>
    <cellStyle name="Saída 2 2 3 5 2 4 2" xfId="35980" xr:uid="{00000000-0005-0000-0000-0000918C0000}"/>
    <cellStyle name="Saída 2 2 3 5 2 5" xfId="35981" xr:uid="{00000000-0005-0000-0000-0000928C0000}"/>
    <cellStyle name="Saída 2 2 3 5 2 5 2" xfId="35982" xr:uid="{00000000-0005-0000-0000-0000938C0000}"/>
    <cellStyle name="Saída 2 2 3 5 2 6" xfId="35983" xr:uid="{00000000-0005-0000-0000-0000948C0000}"/>
    <cellStyle name="Saída 2 2 3 5 3" xfId="35984" xr:uid="{00000000-0005-0000-0000-0000958C0000}"/>
    <cellStyle name="Saída 2 2 3 5 3 2" xfId="35985" xr:uid="{00000000-0005-0000-0000-0000968C0000}"/>
    <cellStyle name="Saída 2 2 3 5 3 2 2" xfId="35986" xr:uid="{00000000-0005-0000-0000-0000978C0000}"/>
    <cellStyle name="Saída 2 2 3 5 3 3" xfId="35987" xr:uid="{00000000-0005-0000-0000-0000988C0000}"/>
    <cellStyle name="Saída 2 2 3 5 3 3 2" xfId="35988" xr:uid="{00000000-0005-0000-0000-0000998C0000}"/>
    <cellStyle name="Saída 2 2 3 5 3 4" xfId="35989" xr:uid="{00000000-0005-0000-0000-00009A8C0000}"/>
    <cellStyle name="Saída 2 2 3 5 4" xfId="35990" xr:uid="{00000000-0005-0000-0000-00009B8C0000}"/>
    <cellStyle name="Saída 2 2 3 5 4 2" xfId="35991" xr:uid="{00000000-0005-0000-0000-00009C8C0000}"/>
    <cellStyle name="Saída 2 2 3 5 4 2 2" xfId="35992" xr:uid="{00000000-0005-0000-0000-00009D8C0000}"/>
    <cellStyle name="Saída 2 2 3 5 4 3" xfId="35993" xr:uid="{00000000-0005-0000-0000-00009E8C0000}"/>
    <cellStyle name="Saída 2 2 3 5 4 3 2" xfId="35994" xr:uid="{00000000-0005-0000-0000-00009F8C0000}"/>
    <cellStyle name="Saída 2 2 3 5 4 4" xfId="35995" xr:uid="{00000000-0005-0000-0000-0000A08C0000}"/>
    <cellStyle name="Saída 2 2 3 5 5" xfId="35996" xr:uid="{00000000-0005-0000-0000-0000A18C0000}"/>
    <cellStyle name="Saída 2 2 3 5 5 2" xfId="35997" xr:uid="{00000000-0005-0000-0000-0000A28C0000}"/>
    <cellStyle name="Saída 2 2 3 5 5 2 2" xfId="35998" xr:uid="{00000000-0005-0000-0000-0000A38C0000}"/>
    <cellStyle name="Saída 2 2 3 5 5 3" xfId="35999" xr:uid="{00000000-0005-0000-0000-0000A48C0000}"/>
    <cellStyle name="Saída 2 2 3 5 5 3 2" xfId="36000" xr:uid="{00000000-0005-0000-0000-0000A58C0000}"/>
    <cellStyle name="Saída 2 2 3 5 5 4" xfId="36001" xr:uid="{00000000-0005-0000-0000-0000A68C0000}"/>
    <cellStyle name="Saída 2 2 3 5 6" xfId="36002" xr:uid="{00000000-0005-0000-0000-0000A78C0000}"/>
    <cellStyle name="Saída 2 2 3 5 6 2" xfId="36003" xr:uid="{00000000-0005-0000-0000-0000A88C0000}"/>
    <cellStyle name="Saída 2 2 3 5 6 2 2" xfId="36004" xr:uid="{00000000-0005-0000-0000-0000A98C0000}"/>
    <cellStyle name="Saída 2 2 3 5 6 3" xfId="36005" xr:uid="{00000000-0005-0000-0000-0000AA8C0000}"/>
    <cellStyle name="Saída 2 2 3 5 6 3 2" xfId="36006" xr:uid="{00000000-0005-0000-0000-0000AB8C0000}"/>
    <cellStyle name="Saída 2 2 3 5 6 4" xfId="36007" xr:uid="{00000000-0005-0000-0000-0000AC8C0000}"/>
    <cellStyle name="Saída 2 2 3 5 7" xfId="36008" xr:uid="{00000000-0005-0000-0000-0000AD8C0000}"/>
    <cellStyle name="Saída 2 2 3 5 7 2" xfId="36009" xr:uid="{00000000-0005-0000-0000-0000AE8C0000}"/>
    <cellStyle name="Saída 2 2 3 5 8" xfId="36010" xr:uid="{00000000-0005-0000-0000-0000AF8C0000}"/>
    <cellStyle name="Saída 2 2 3 5 8 2" xfId="36011" xr:uid="{00000000-0005-0000-0000-0000B08C0000}"/>
    <cellStyle name="Saída 2 2 3 5 9" xfId="36012" xr:uid="{00000000-0005-0000-0000-0000B18C0000}"/>
    <cellStyle name="Saída 2 2 3 5 9 2" xfId="36013" xr:uid="{00000000-0005-0000-0000-0000B28C0000}"/>
    <cellStyle name="Saída 2 2 3 6" xfId="36014" xr:uid="{00000000-0005-0000-0000-0000B38C0000}"/>
    <cellStyle name="Saída 2 2 3 6 2" xfId="36015" xr:uid="{00000000-0005-0000-0000-0000B48C0000}"/>
    <cellStyle name="Saída 2 2 3 6 2 2" xfId="36016" xr:uid="{00000000-0005-0000-0000-0000B58C0000}"/>
    <cellStyle name="Saída 2 2 3 6 2 2 2" xfId="36017" xr:uid="{00000000-0005-0000-0000-0000B68C0000}"/>
    <cellStyle name="Saída 2 2 3 6 2 3" xfId="36018" xr:uid="{00000000-0005-0000-0000-0000B78C0000}"/>
    <cellStyle name="Saída 2 2 3 6 2 3 2" xfId="36019" xr:uid="{00000000-0005-0000-0000-0000B88C0000}"/>
    <cellStyle name="Saída 2 2 3 6 2 4" xfId="36020" xr:uid="{00000000-0005-0000-0000-0000B98C0000}"/>
    <cellStyle name="Saída 2 2 3 6 2 4 2" xfId="36021" xr:uid="{00000000-0005-0000-0000-0000BA8C0000}"/>
    <cellStyle name="Saída 2 2 3 6 2 5" xfId="36022" xr:uid="{00000000-0005-0000-0000-0000BB8C0000}"/>
    <cellStyle name="Saída 2 2 3 6 3" xfId="36023" xr:uid="{00000000-0005-0000-0000-0000BC8C0000}"/>
    <cellStyle name="Saída 2 2 3 6 3 2" xfId="36024" xr:uid="{00000000-0005-0000-0000-0000BD8C0000}"/>
    <cellStyle name="Saída 2 2 3 6 4" xfId="36025" xr:uid="{00000000-0005-0000-0000-0000BE8C0000}"/>
    <cellStyle name="Saída 2 2 3 6 4 2" xfId="36026" xr:uid="{00000000-0005-0000-0000-0000BF8C0000}"/>
    <cellStyle name="Saída 2 2 3 6 5" xfId="36027" xr:uid="{00000000-0005-0000-0000-0000C08C0000}"/>
    <cellStyle name="Saída 2 2 3 6 5 2" xfId="36028" xr:uid="{00000000-0005-0000-0000-0000C18C0000}"/>
    <cellStyle name="Saída 2 2 3 6 6" xfId="36029" xr:uid="{00000000-0005-0000-0000-0000C28C0000}"/>
    <cellStyle name="Saída 2 2 3 7" xfId="36030" xr:uid="{00000000-0005-0000-0000-0000C38C0000}"/>
    <cellStyle name="Saída 2 2 3 7 2" xfId="36031" xr:uid="{00000000-0005-0000-0000-0000C48C0000}"/>
    <cellStyle name="Saída 2 2 3 7 2 2" xfId="36032" xr:uid="{00000000-0005-0000-0000-0000C58C0000}"/>
    <cellStyle name="Saída 2 2 3 7 2 2 2" xfId="36033" xr:uid="{00000000-0005-0000-0000-0000C68C0000}"/>
    <cellStyle name="Saída 2 2 3 7 2 3" xfId="36034" xr:uid="{00000000-0005-0000-0000-0000C78C0000}"/>
    <cellStyle name="Saída 2 2 3 7 2 3 2" xfId="36035" xr:uid="{00000000-0005-0000-0000-0000C88C0000}"/>
    <cellStyle name="Saída 2 2 3 7 2 4" xfId="36036" xr:uid="{00000000-0005-0000-0000-0000C98C0000}"/>
    <cellStyle name="Saída 2 2 3 7 2 4 2" xfId="36037" xr:uid="{00000000-0005-0000-0000-0000CA8C0000}"/>
    <cellStyle name="Saída 2 2 3 7 2 5" xfId="36038" xr:uid="{00000000-0005-0000-0000-0000CB8C0000}"/>
    <cellStyle name="Saída 2 2 3 7 3" xfId="36039" xr:uid="{00000000-0005-0000-0000-0000CC8C0000}"/>
    <cellStyle name="Saída 2 2 3 7 3 2" xfId="36040" xr:uid="{00000000-0005-0000-0000-0000CD8C0000}"/>
    <cellStyle name="Saída 2 2 3 7 4" xfId="36041" xr:uid="{00000000-0005-0000-0000-0000CE8C0000}"/>
    <cellStyle name="Saída 2 2 3 7 4 2" xfId="36042" xr:uid="{00000000-0005-0000-0000-0000CF8C0000}"/>
    <cellStyle name="Saída 2 2 3 7 5" xfId="36043" xr:uid="{00000000-0005-0000-0000-0000D08C0000}"/>
    <cellStyle name="Saída 2 2 3 7 5 2" xfId="36044" xr:uid="{00000000-0005-0000-0000-0000D18C0000}"/>
    <cellStyle name="Saída 2 2 3 7 6" xfId="36045" xr:uid="{00000000-0005-0000-0000-0000D28C0000}"/>
    <cellStyle name="Saída 2 2 3 8" xfId="36046" xr:uid="{00000000-0005-0000-0000-0000D38C0000}"/>
    <cellStyle name="Saída 2 2 3 8 2" xfId="36047" xr:uid="{00000000-0005-0000-0000-0000D48C0000}"/>
    <cellStyle name="Saída 2 2 3 8 2 2" xfId="36048" xr:uid="{00000000-0005-0000-0000-0000D58C0000}"/>
    <cellStyle name="Saída 2 2 3 8 2 2 2" xfId="36049" xr:uid="{00000000-0005-0000-0000-0000D68C0000}"/>
    <cellStyle name="Saída 2 2 3 8 2 3" xfId="36050" xr:uid="{00000000-0005-0000-0000-0000D78C0000}"/>
    <cellStyle name="Saída 2 2 3 8 2 3 2" xfId="36051" xr:uid="{00000000-0005-0000-0000-0000D88C0000}"/>
    <cellStyle name="Saída 2 2 3 8 2 4" xfId="36052" xr:uid="{00000000-0005-0000-0000-0000D98C0000}"/>
    <cellStyle name="Saída 2 2 3 8 2 4 2" xfId="36053" xr:uid="{00000000-0005-0000-0000-0000DA8C0000}"/>
    <cellStyle name="Saída 2 2 3 8 2 5" xfId="36054" xr:uid="{00000000-0005-0000-0000-0000DB8C0000}"/>
    <cellStyle name="Saída 2 2 3 8 3" xfId="36055" xr:uid="{00000000-0005-0000-0000-0000DC8C0000}"/>
    <cellStyle name="Saída 2 2 3 8 3 2" xfId="36056" xr:uid="{00000000-0005-0000-0000-0000DD8C0000}"/>
    <cellStyle name="Saída 2 2 3 8 4" xfId="36057" xr:uid="{00000000-0005-0000-0000-0000DE8C0000}"/>
    <cellStyle name="Saída 2 2 3 8 4 2" xfId="36058" xr:uid="{00000000-0005-0000-0000-0000DF8C0000}"/>
    <cellStyle name="Saída 2 2 3 8 5" xfId="36059" xr:uid="{00000000-0005-0000-0000-0000E08C0000}"/>
    <cellStyle name="Saída 2 2 3 8 5 2" xfId="36060" xr:uid="{00000000-0005-0000-0000-0000E18C0000}"/>
    <cellStyle name="Saída 2 2 3 8 6" xfId="36061" xr:uid="{00000000-0005-0000-0000-0000E28C0000}"/>
    <cellStyle name="Saída 2 2 3 9" xfId="36062" xr:uid="{00000000-0005-0000-0000-0000E38C0000}"/>
    <cellStyle name="Saída 2 2 3 9 2" xfId="36063" xr:uid="{00000000-0005-0000-0000-0000E48C0000}"/>
    <cellStyle name="Saída 2 2 3 9 2 2" xfId="36064" xr:uid="{00000000-0005-0000-0000-0000E58C0000}"/>
    <cellStyle name="Saída 2 2 3 9 2 2 2" xfId="36065" xr:uid="{00000000-0005-0000-0000-0000E68C0000}"/>
    <cellStyle name="Saída 2 2 3 9 2 3" xfId="36066" xr:uid="{00000000-0005-0000-0000-0000E78C0000}"/>
    <cellStyle name="Saída 2 2 3 9 2 3 2" xfId="36067" xr:uid="{00000000-0005-0000-0000-0000E88C0000}"/>
    <cellStyle name="Saída 2 2 3 9 2 4" xfId="36068" xr:uid="{00000000-0005-0000-0000-0000E98C0000}"/>
    <cellStyle name="Saída 2 2 3 9 2 4 2" xfId="36069" xr:uid="{00000000-0005-0000-0000-0000EA8C0000}"/>
    <cellStyle name="Saída 2 2 3 9 2 5" xfId="36070" xr:uid="{00000000-0005-0000-0000-0000EB8C0000}"/>
    <cellStyle name="Saída 2 2 3 9 3" xfId="36071" xr:uid="{00000000-0005-0000-0000-0000EC8C0000}"/>
    <cellStyle name="Saída 2 2 3 9 3 2" xfId="36072" xr:uid="{00000000-0005-0000-0000-0000ED8C0000}"/>
    <cellStyle name="Saída 2 2 3 9 4" xfId="36073" xr:uid="{00000000-0005-0000-0000-0000EE8C0000}"/>
    <cellStyle name="Saída 2 2 3 9 4 2" xfId="36074" xr:uid="{00000000-0005-0000-0000-0000EF8C0000}"/>
    <cellStyle name="Saída 2 2 3 9 5" xfId="36075" xr:uid="{00000000-0005-0000-0000-0000F08C0000}"/>
    <cellStyle name="Saída 2 2 3 9 5 2" xfId="36076" xr:uid="{00000000-0005-0000-0000-0000F18C0000}"/>
    <cellStyle name="Saída 2 2 3 9 6" xfId="36077" xr:uid="{00000000-0005-0000-0000-0000F28C0000}"/>
    <cellStyle name="Saída 2 2 4" xfId="36078" xr:uid="{00000000-0005-0000-0000-0000F38C0000}"/>
    <cellStyle name="Saída 2 2 4 10" xfId="36079" xr:uid="{00000000-0005-0000-0000-0000F48C0000}"/>
    <cellStyle name="Saída 2 2 4 2" xfId="36080" xr:uid="{00000000-0005-0000-0000-0000F58C0000}"/>
    <cellStyle name="Saída 2 2 4 2 2" xfId="36081" xr:uid="{00000000-0005-0000-0000-0000F68C0000}"/>
    <cellStyle name="Saída 2 2 4 2 2 2" xfId="36082" xr:uid="{00000000-0005-0000-0000-0000F78C0000}"/>
    <cellStyle name="Saída 2 2 4 2 2 2 2" xfId="36083" xr:uid="{00000000-0005-0000-0000-0000F88C0000}"/>
    <cellStyle name="Saída 2 2 4 2 2 3" xfId="36084" xr:uid="{00000000-0005-0000-0000-0000F98C0000}"/>
    <cellStyle name="Saída 2 2 4 2 2 3 2" xfId="36085" xr:uid="{00000000-0005-0000-0000-0000FA8C0000}"/>
    <cellStyle name="Saída 2 2 4 2 2 4" xfId="36086" xr:uid="{00000000-0005-0000-0000-0000FB8C0000}"/>
    <cellStyle name="Saída 2 2 4 2 3" xfId="36087" xr:uid="{00000000-0005-0000-0000-0000FC8C0000}"/>
    <cellStyle name="Saída 2 2 4 2 3 2" xfId="36088" xr:uid="{00000000-0005-0000-0000-0000FD8C0000}"/>
    <cellStyle name="Saída 2 2 4 2 4" xfId="36089" xr:uid="{00000000-0005-0000-0000-0000FE8C0000}"/>
    <cellStyle name="Saída 2 2 4 2 4 2" xfId="36090" xr:uid="{00000000-0005-0000-0000-0000FF8C0000}"/>
    <cellStyle name="Saída 2 2 4 2 5" xfId="36091" xr:uid="{00000000-0005-0000-0000-0000008D0000}"/>
    <cellStyle name="Saída 2 2 4 2 5 2" xfId="36092" xr:uid="{00000000-0005-0000-0000-0000018D0000}"/>
    <cellStyle name="Saída 2 2 4 2 6" xfId="36093" xr:uid="{00000000-0005-0000-0000-0000028D0000}"/>
    <cellStyle name="Saída 2 2 4 3" xfId="36094" xr:uid="{00000000-0005-0000-0000-0000038D0000}"/>
    <cellStyle name="Saída 2 2 4 3 2" xfId="36095" xr:uid="{00000000-0005-0000-0000-0000048D0000}"/>
    <cellStyle name="Saída 2 2 4 3 2 2" xfId="36096" xr:uid="{00000000-0005-0000-0000-0000058D0000}"/>
    <cellStyle name="Saída 2 2 4 3 3" xfId="36097" xr:uid="{00000000-0005-0000-0000-0000068D0000}"/>
    <cellStyle name="Saída 2 2 4 3 3 2" xfId="36098" xr:uid="{00000000-0005-0000-0000-0000078D0000}"/>
    <cellStyle name="Saída 2 2 4 3 4" xfId="36099" xr:uid="{00000000-0005-0000-0000-0000088D0000}"/>
    <cellStyle name="Saída 2 2 4 4" xfId="36100" xr:uid="{00000000-0005-0000-0000-0000098D0000}"/>
    <cellStyle name="Saída 2 2 4 4 2" xfId="36101" xr:uid="{00000000-0005-0000-0000-00000A8D0000}"/>
    <cellStyle name="Saída 2 2 4 4 2 2" xfId="36102" xr:uid="{00000000-0005-0000-0000-00000B8D0000}"/>
    <cellStyle name="Saída 2 2 4 4 3" xfId="36103" xr:uid="{00000000-0005-0000-0000-00000C8D0000}"/>
    <cellStyle name="Saída 2 2 4 4 3 2" xfId="36104" xr:uid="{00000000-0005-0000-0000-00000D8D0000}"/>
    <cellStyle name="Saída 2 2 4 4 4" xfId="36105" xr:uid="{00000000-0005-0000-0000-00000E8D0000}"/>
    <cellStyle name="Saída 2 2 4 5" xfId="36106" xr:uid="{00000000-0005-0000-0000-00000F8D0000}"/>
    <cellStyle name="Saída 2 2 4 5 2" xfId="36107" xr:uid="{00000000-0005-0000-0000-0000108D0000}"/>
    <cellStyle name="Saída 2 2 4 5 2 2" xfId="36108" xr:uid="{00000000-0005-0000-0000-0000118D0000}"/>
    <cellStyle name="Saída 2 2 4 5 3" xfId="36109" xr:uid="{00000000-0005-0000-0000-0000128D0000}"/>
    <cellStyle name="Saída 2 2 4 5 3 2" xfId="36110" xr:uid="{00000000-0005-0000-0000-0000138D0000}"/>
    <cellStyle name="Saída 2 2 4 5 4" xfId="36111" xr:uid="{00000000-0005-0000-0000-0000148D0000}"/>
    <cellStyle name="Saída 2 2 4 6" xfId="36112" xr:uid="{00000000-0005-0000-0000-0000158D0000}"/>
    <cellStyle name="Saída 2 2 4 6 2" xfId="36113" xr:uid="{00000000-0005-0000-0000-0000168D0000}"/>
    <cellStyle name="Saída 2 2 4 6 2 2" xfId="36114" xr:uid="{00000000-0005-0000-0000-0000178D0000}"/>
    <cellStyle name="Saída 2 2 4 6 3" xfId="36115" xr:uid="{00000000-0005-0000-0000-0000188D0000}"/>
    <cellStyle name="Saída 2 2 4 6 3 2" xfId="36116" xr:uid="{00000000-0005-0000-0000-0000198D0000}"/>
    <cellStyle name="Saída 2 2 4 6 4" xfId="36117" xr:uid="{00000000-0005-0000-0000-00001A8D0000}"/>
    <cellStyle name="Saída 2 2 4 7" xfId="36118" xr:uid="{00000000-0005-0000-0000-00001B8D0000}"/>
    <cellStyle name="Saída 2 2 4 7 2" xfId="36119" xr:uid="{00000000-0005-0000-0000-00001C8D0000}"/>
    <cellStyle name="Saída 2 2 4 8" xfId="36120" xr:uid="{00000000-0005-0000-0000-00001D8D0000}"/>
    <cellStyle name="Saída 2 2 4 8 2" xfId="36121" xr:uid="{00000000-0005-0000-0000-00001E8D0000}"/>
    <cellStyle name="Saída 2 2 4 9" xfId="36122" xr:uid="{00000000-0005-0000-0000-00001F8D0000}"/>
    <cellStyle name="Saída 2 2 4 9 2" xfId="36123" xr:uid="{00000000-0005-0000-0000-0000208D0000}"/>
    <cellStyle name="Saída 2 2 5" xfId="36124" xr:uid="{00000000-0005-0000-0000-0000218D0000}"/>
    <cellStyle name="Saída 2 2 5 10" xfId="36125" xr:uid="{00000000-0005-0000-0000-0000228D0000}"/>
    <cellStyle name="Saída 2 2 5 2" xfId="36126" xr:uid="{00000000-0005-0000-0000-0000238D0000}"/>
    <cellStyle name="Saída 2 2 5 2 2" xfId="36127" xr:uid="{00000000-0005-0000-0000-0000248D0000}"/>
    <cellStyle name="Saída 2 2 5 2 2 2" xfId="36128" xr:uid="{00000000-0005-0000-0000-0000258D0000}"/>
    <cellStyle name="Saída 2 2 5 2 2 2 2" xfId="36129" xr:uid="{00000000-0005-0000-0000-0000268D0000}"/>
    <cellStyle name="Saída 2 2 5 2 2 3" xfId="36130" xr:uid="{00000000-0005-0000-0000-0000278D0000}"/>
    <cellStyle name="Saída 2 2 5 2 2 3 2" xfId="36131" xr:uid="{00000000-0005-0000-0000-0000288D0000}"/>
    <cellStyle name="Saída 2 2 5 2 2 4" xfId="36132" xr:uid="{00000000-0005-0000-0000-0000298D0000}"/>
    <cellStyle name="Saída 2 2 5 2 3" xfId="36133" xr:uid="{00000000-0005-0000-0000-00002A8D0000}"/>
    <cellStyle name="Saída 2 2 5 2 3 2" xfId="36134" xr:uid="{00000000-0005-0000-0000-00002B8D0000}"/>
    <cellStyle name="Saída 2 2 5 2 4" xfId="36135" xr:uid="{00000000-0005-0000-0000-00002C8D0000}"/>
    <cellStyle name="Saída 2 2 5 2 4 2" xfId="36136" xr:uid="{00000000-0005-0000-0000-00002D8D0000}"/>
    <cellStyle name="Saída 2 2 5 2 5" xfId="36137" xr:uid="{00000000-0005-0000-0000-00002E8D0000}"/>
    <cellStyle name="Saída 2 2 5 2 5 2" xfId="36138" xr:uid="{00000000-0005-0000-0000-00002F8D0000}"/>
    <cellStyle name="Saída 2 2 5 2 6" xfId="36139" xr:uid="{00000000-0005-0000-0000-0000308D0000}"/>
    <cellStyle name="Saída 2 2 5 3" xfId="36140" xr:uid="{00000000-0005-0000-0000-0000318D0000}"/>
    <cellStyle name="Saída 2 2 5 3 2" xfId="36141" xr:uid="{00000000-0005-0000-0000-0000328D0000}"/>
    <cellStyle name="Saída 2 2 5 3 2 2" xfId="36142" xr:uid="{00000000-0005-0000-0000-0000338D0000}"/>
    <cellStyle name="Saída 2 2 5 3 3" xfId="36143" xr:uid="{00000000-0005-0000-0000-0000348D0000}"/>
    <cellStyle name="Saída 2 2 5 3 3 2" xfId="36144" xr:uid="{00000000-0005-0000-0000-0000358D0000}"/>
    <cellStyle name="Saída 2 2 5 3 4" xfId="36145" xr:uid="{00000000-0005-0000-0000-0000368D0000}"/>
    <cellStyle name="Saída 2 2 5 4" xfId="36146" xr:uid="{00000000-0005-0000-0000-0000378D0000}"/>
    <cellStyle name="Saída 2 2 5 4 2" xfId="36147" xr:uid="{00000000-0005-0000-0000-0000388D0000}"/>
    <cellStyle name="Saída 2 2 5 4 2 2" xfId="36148" xr:uid="{00000000-0005-0000-0000-0000398D0000}"/>
    <cellStyle name="Saída 2 2 5 4 3" xfId="36149" xr:uid="{00000000-0005-0000-0000-00003A8D0000}"/>
    <cellStyle name="Saída 2 2 5 4 3 2" xfId="36150" xr:uid="{00000000-0005-0000-0000-00003B8D0000}"/>
    <cellStyle name="Saída 2 2 5 4 4" xfId="36151" xr:uid="{00000000-0005-0000-0000-00003C8D0000}"/>
    <cellStyle name="Saída 2 2 5 5" xfId="36152" xr:uid="{00000000-0005-0000-0000-00003D8D0000}"/>
    <cellStyle name="Saída 2 2 5 5 2" xfId="36153" xr:uid="{00000000-0005-0000-0000-00003E8D0000}"/>
    <cellStyle name="Saída 2 2 5 5 2 2" xfId="36154" xr:uid="{00000000-0005-0000-0000-00003F8D0000}"/>
    <cellStyle name="Saída 2 2 5 5 3" xfId="36155" xr:uid="{00000000-0005-0000-0000-0000408D0000}"/>
    <cellStyle name="Saída 2 2 5 5 3 2" xfId="36156" xr:uid="{00000000-0005-0000-0000-0000418D0000}"/>
    <cellStyle name="Saída 2 2 5 5 4" xfId="36157" xr:uid="{00000000-0005-0000-0000-0000428D0000}"/>
    <cellStyle name="Saída 2 2 5 6" xfId="36158" xr:uid="{00000000-0005-0000-0000-0000438D0000}"/>
    <cellStyle name="Saída 2 2 5 6 2" xfId="36159" xr:uid="{00000000-0005-0000-0000-0000448D0000}"/>
    <cellStyle name="Saída 2 2 5 6 2 2" xfId="36160" xr:uid="{00000000-0005-0000-0000-0000458D0000}"/>
    <cellStyle name="Saída 2 2 5 6 3" xfId="36161" xr:uid="{00000000-0005-0000-0000-0000468D0000}"/>
    <cellStyle name="Saída 2 2 5 6 3 2" xfId="36162" xr:uid="{00000000-0005-0000-0000-0000478D0000}"/>
    <cellStyle name="Saída 2 2 5 6 4" xfId="36163" xr:uid="{00000000-0005-0000-0000-0000488D0000}"/>
    <cellStyle name="Saída 2 2 5 7" xfId="36164" xr:uid="{00000000-0005-0000-0000-0000498D0000}"/>
    <cellStyle name="Saída 2 2 5 7 2" xfId="36165" xr:uid="{00000000-0005-0000-0000-00004A8D0000}"/>
    <cellStyle name="Saída 2 2 5 8" xfId="36166" xr:uid="{00000000-0005-0000-0000-00004B8D0000}"/>
    <cellStyle name="Saída 2 2 5 8 2" xfId="36167" xr:uid="{00000000-0005-0000-0000-00004C8D0000}"/>
    <cellStyle name="Saída 2 2 5 9" xfId="36168" xr:uid="{00000000-0005-0000-0000-00004D8D0000}"/>
    <cellStyle name="Saída 2 2 5 9 2" xfId="36169" xr:uid="{00000000-0005-0000-0000-00004E8D0000}"/>
    <cellStyle name="Saída 2 2 6" xfId="36170" xr:uid="{00000000-0005-0000-0000-00004F8D0000}"/>
    <cellStyle name="Saída 2 2 6 2" xfId="36171" xr:uid="{00000000-0005-0000-0000-0000508D0000}"/>
    <cellStyle name="Saída 2 2 6 2 2" xfId="36172" xr:uid="{00000000-0005-0000-0000-0000518D0000}"/>
    <cellStyle name="Saída 2 2 6 2 2 2" xfId="36173" xr:uid="{00000000-0005-0000-0000-0000528D0000}"/>
    <cellStyle name="Saída 2 2 6 2 3" xfId="36174" xr:uid="{00000000-0005-0000-0000-0000538D0000}"/>
    <cellStyle name="Saída 2 2 6 2 3 2" xfId="36175" xr:uid="{00000000-0005-0000-0000-0000548D0000}"/>
    <cellStyle name="Saída 2 2 6 2 4" xfId="36176" xr:uid="{00000000-0005-0000-0000-0000558D0000}"/>
    <cellStyle name="Saída 2 2 6 2 4 2" xfId="36177" xr:uid="{00000000-0005-0000-0000-0000568D0000}"/>
    <cellStyle name="Saída 2 2 6 2 5" xfId="36178" xr:uid="{00000000-0005-0000-0000-0000578D0000}"/>
    <cellStyle name="Saída 2 2 6 3" xfId="36179" xr:uid="{00000000-0005-0000-0000-0000588D0000}"/>
    <cellStyle name="Saída 2 2 6 3 2" xfId="36180" xr:uid="{00000000-0005-0000-0000-0000598D0000}"/>
    <cellStyle name="Saída 2 2 6 4" xfId="36181" xr:uid="{00000000-0005-0000-0000-00005A8D0000}"/>
    <cellStyle name="Saída 2 2 6 4 2" xfId="36182" xr:uid="{00000000-0005-0000-0000-00005B8D0000}"/>
    <cellStyle name="Saída 2 2 6 5" xfId="36183" xr:uid="{00000000-0005-0000-0000-00005C8D0000}"/>
    <cellStyle name="Saída 2 2 6 5 2" xfId="36184" xr:uid="{00000000-0005-0000-0000-00005D8D0000}"/>
    <cellStyle name="Saída 2 2 6 6" xfId="36185" xr:uid="{00000000-0005-0000-0000-00005E8D0000}"/>
    <cellStyle name="Saída 2 2 7" xfId="36186" xr:uid="{00000000-0005-0000-0000-00005F8D0000}"/>
    <cellStyle name="Saída 2 2 7 2" xfId="36187" xr:uid="{00000000-0005-0000-0000-0000608D0000}"/>
    <cellStyle name="Saída 2 2 8" xfId="36188" xr:uid="{00000000-0005-0000-0000-0000618D0000}"/>
    <cellStyle name="Saída 2 2 9" xfId="36189" xr:uid="{00000000-0005-0000-0000-0000628D0000}"/>
    <cellStyle name="Saída 2 3" xfId="36190" xr:uid="{00000000-0005-0000-0000-0000638D0000}"/>
    <cellStyle name="Saída 2 4" xfId="36191" xr:uid="{00000000-0005-0000-0000-0000648D0000}"/>
    <cellStyle name="Saída 2 5" xfId="36192" xr:uid="{00000000-0005-0000-0000-0000658D0000}"/>
    <cellStyle name="Saída 2 6" xfId="36193" xr:uid="{00000000-0005-0000-0000-0000668D0000}"/>
    <cellStyle name="Saída 2 7" xfId="36194" xr:uid="{00000000-0005-0000-0000-0000678D0000}"/>
    <cellStyle name="Saída 3" xfId="36195" xr:uid="{00000000-0005-0000-0000-0000688D0000}"/>
    <cellStyle name="Saída 3 2" xfId="36196" xr:uid="{00000000-0005-0000-0000-0000698D0000}"/>
    <cellStyle name="Saída 3 2 10" xfId="36197" xr:uid="{00000000-0005-0000-0000-00006A8D0000}"/>
    <cellStyle name="Saída 3 2 10 2" xfId="36198" xr:uid="{00000000-0005-0000-0000-00006B8D0000}"/>
    <cellStyle name="Saída 3 2 10 2 2" xfId="36199" xr:uid="{00000000-0005-0000-0000-00006C8D0000}"/>
    <cellStyle name="Saída 3 2 10 3" xfId="36200" xr:uid="{00000000-0005-0000-0000-00006D8D0000}"/>
    <cellStyle name="Saída 3 2 10 3 2" xfId="36201" xr:uid="{00000000-0005-0000-0000-00006E8D0000}"/>
    <cellStyle name="Saída 3 2 10 4" xfId="36202" xr:uid="{00000000-0005-0000-0000-00006F8D0000}"/>
    <cellStyle name="Saída 3 2 10 4 2" xfId="36203" xr:uid="{00000000-0005-0000-0000-0000708D0000}"/>
    <cellStyle name="Saída 3 2 10 5" xfId="36204" xr:uid="{00000000-0005-0000-0000-0000718D0000}"/>
    <cellStyle name="Saída 3 2 11" xfId="36205" xr:uid="{00000000-0005-0000-0000-0000728D0000}"/>
    <cellStyle name="Saída 3 2 11 2" xfId="36206" xr:uid="{00000000-0005-0000-0000-0000738D0000}"/>
    <cellStyle name="Saída 3 2 11 2 2" xfId="36207" xr:uid="{00000000-0005-0000-0000-0000748D0000}"/>
    <cellStyle name="Saída 3 2 11 3" xfId="36208" xr:uid="{00000000-0005-0000-0000-0000758D0000}"/>
    <cellStyle name="Saída 3 2 11 3 2" xfId="36209" xr:uid="{00000000-0005-0000-0000-0000768D0000}"/>
    <cellStyle name="Saída 3 2 11 4" xfId="36210" xr:uid="{00000000-0005-0000-0000-0000778D0000}"/>
    <cellStyle name="Saída 3 2 11 4 2" xfId="36211" xr:uid="{00000000-0005-0000-0000-0000788D0000}"/>
    <cellStyle name="Saída 3 2 11 5" xfId="36212" xr:uid="{00000000-0005-0000-0000-0000798D0000}"/>
    <cellStyle name="Saída 3 2 12" xfId="36213" xr:uid="{00000000-0005-0000-0000-00007A8D0000}"/>
    <cellStyle name="Saída 3 2 12 2" xfId="36214" xr:uid="{00000000-0005-0000-0000-00007B8D0000}"/>
    <cellStyle name="Saída 3 2 12 2 2" xfId="36215" xr:uid="{00000000-0005-0000-0000-00007C8D0000}"/>
    <cellStyle name="Saída 3 2 12 3" xfId="36216" xr:uid="{00000000-0005-0000-0000-00007D8D0000}"/>
    <cellStyle name="Saída 3 2 12 3 2" xfId="36217" xr:uid="{00000000-0005-0000-0000-00007E8D0000}"/>
    <cellStyle name="Saída 3 2 12 4" xfId="36218" xr:uid="{00000000-0005-0000-0000-00007F8D0000}"/>
    <cellStyle name="Saída 3 2 13" xfId="36219" xr:uid="{00000000-0005-0000-0000-0000808D0000}"/>
    <cellStyle name="Saída 3 2 13 2" xfId="36220" xr:uid="{00000000-0005-0000-0000-0000818D0000}"/>
    <cellStyle name="Saída 3 2 14" xfId="36221" xr:uid="{00000000-0005-0000-0000-0000828D0000}"/>
    <cellStyle name="Saída 3 2 14 2" xfId="36222" xr:uid="{00000000-0005-0000-0000-0000838D0000}"/>
    <cellStyle name="Saída 3 2 15" xfId="36223" xr:uid="{00000000-0005-0000-0000-0000848D0000}"/>
    <cellStyle name="Saída 3 2 2" xfId="36224" xr:uid="{00000000-0005-0000-0000-0000858D0000}"/>
    <cellStyle name="Saída 3 2 2 10" xfId="36225" xr:uid="{00000000-0005-0000-0000-0000868D0000}"/>
    <cellStyle name="Saída 3 2 2 10 2" xfId="36226" xr:uid="{00000000-0005-0000-0000-0000878D0000}"/>
    <cellStyle name="Saída 3 2 2 10 2 2" xfId="36227" xr:uid="{00000000-0005-0000-0000-0000888D0000}"/>
    <cellStyle name="Saída 3 2 2 10 3" xfId="36228" xr:uid="{00000000-0005-0000-0000-0000898D0000}"/>
    <cellStyle name="Saída 3 2 2 10 3 2" xfId="36229" xr:uid="{00000000-0005-0000-0000-00008A8D0000}"/>
    <cellStyle name="Saída 3 2 2 10 4" xfId="36230" xr:uid="{00000000-0005-0000-0000-00008B8D0000}"/>
    <cellStyle name="Saída 3 2 2 10 4 2" xfId="36231" xr:uid="{00000000-0005-0000-0000-00008C8D0000}"/>
    <cellStyle name="Saída 3 2 2 10 5" xfId="36232" xr:uid="{00000000-0005-0000-0000-00008D8D0000}"/>
    <cellStyle name="Saída 3 2 2 11" xfId="36233" xr:uid="{00000000-0005-0000-0000-00008E8D0000}"/>
    <cellStyle name="Saída 3 2 2 11 2" xfId="36234" xr:uid="{00000000-0005-0000-0000-00008F8D0000}"/>
    <cellStyle name="Saída 3 2 2 11 2 2" xfId="36235" xr:uid="{00000000-0005-0000-0000-0000908D0000}"/>
    <cellStyle name="Saída 3 2 2 11 3" xfId="36236" xr:uid="{00000000-0005-0000-0000-0000918D0000}"/>
    <cellStyle name="Saída 3 2 2 11 3 2" xfId="36237" xr:uid="{00000000-0005-0000-0000-0000928D0000}"/>
    <cellStyle name="Saída 3 2 2 11 4" xfId="36238" xr:uid="{00000000-0005-0000-0000-0000938D0000}"/>
    <cellStyle name="Saída 3 2 2 12" xfId="36239" xr:uid="{00000000-0005-0000-0000-0000948D0000}"/>
    <cellStyle name="Saída 3 2 2 12 2" xfId="36240" xr:uid="{00000000-0005-0000-0000-0000958D0000}"/>
    <cellStyle name="Saída 3 2 2 13" xfId="36241" xr:uid="{00000000-0005-0000-0000-0000968D0000}"/>
    <cellStyle name="Saída 3 2 2 13 2" xfId="36242" xr:uid="{00000000-0005-0000-0000-0000978D0000}"/>
    <cellStyle name="Saída 3 2 2 14" xfId="36243" xr:uid="{00000000-0005-0000-0000-0000988D0000}"/>
    <cellStyle name="Saída 3 2 2 14 2" xfId="36244" xr:uid="{00000000-0005-0000-0000-0000998D0000}"/>
    <cellStyle name="Saída 3 2 2 15" xfId="36245" xr:uid="{00000000-0005-0000-0000-00009A8D0000}"/>
    <cellStyle name="Saída 3 2 2 2" xfId="36246" xr:uid="{00000000-0005-0000-0000-00009B8D0000}"/>
    <cellStyle name="Saída 3 2 2 2 10" xfId="36247" xr:uid="{00000000-0005-0000-0000-00009C8D0000}"/>
    <cellStyle name="Saída 3 2 2 2 10 2" xfId="36248" xr:uid="{00000000-0005-0000-0000-00009D8D0000}"/>
    <cellStyle name="Saída 3 2 2 2 10 2 2" xfId="36249" xr:uid="{00000000-0005-0000-0000-00009E8D0000}"/>
    <cellStyle name="Saída 3 2 2 2 10 3" xfId="36250" xr:uid="{00000000-0005-0000-0000-00009F8D0000}"/>
    <cellStyle name="Saída 3 2 2 2 10 3 2" xfId="36251" xr:uid="{00000000-0005-0000-0000-0000A08D0000}"/>
    <cellStyle name="Saída 3 2 2 2 10 4" xfId="36252" xr:uid="{00000000-0005-0000-0000-0000A18D0000}"/>
    <cellStyle name="Saída 3 2 2 2 11" xfId="36253" xr:uid="{00000000-0005-0000-0000-0000A28D0000}"/>
    <cellStyle name="Saída 3 2 2 2 11 2" xfId="36254" xr:uid="{00000000-0005-0000-0000-0000A38D0000}"/>
    <cellStyle name="Saída 3 2 2 2 12" xfId="36255" xr:uid="{00000000-0005-0000-0000-0000A48D0000}"/>
    <cellStyle name="Saída 3 2 2 2 12 2" xfId="36256" xr:uid="{00000000-0005-0000-0000-0000A58D0000}"/>
    <cellStyle name="Saída 3 2 2 2 13" xfId="36257" xr:uid="{00000000-0005-0000-0000-0000A68D0000}"/>
    <cellStyle name="Saída 3 2 2 2 2" xfId="36258" xr:uid="{00000000-0005-0000-0000-0000A78D0000}"/>
    <cellStyle name="Saída 3 2 2 2 2 10" xfId="36259" xr:uid="{00000000-0005-0000-0000-0000A88D0000}"/>
    <cellStyle name="Saída 3 2 2 2 2 10 2" xfId="36260" xr:uid="{00000000-0005-0000-0000-0000A98D0000}"/>
    <cellStyle name="Saída 3 2 2 2 2 11" xfId="36261" xr:uid="{00000000-0005-0000-0000-0000AA8D0000}"/>
    <cellStyle name="Saída 3 2 2 2 2 11 2" xfId="36262" xr:uid="{00000000-0005-0000-0000-0000AB8D0000}"/>
    <cellStyle name="Saída 3 2 2 2 2 12" xfId="36263" xr:uid="{00000000-0005-0000-0000-0000AC8D0000}"/>
    <cellStyle name="Saída 3 2 2 2 2 12 2" xfId="36264" xr:uid="{00000000-0005-0000-0000-0000AD8D0000}"/>
    <cellStyle name="Saída 3 2 2 2 2 13" xfId="36265" xr:uid="{00000000-0005-0000-0000-0000AE8D0000}"/>
    <cellStyle name="Saída 3 2 2 2 2 2" xfId="36266" xr:uid="{00000000-0005-0000-0000-0000AF8D0000}"/>
    <cellStyle name="Saída 3 2 2 2 2 2 2" xfId="36267" xr:uid="{00000000-0005-0000-0000-0000B08D0000}"/>
    <cellStyle name="Saída 3 2 2 2 2 2 2 2" xfId="36268" xr:uid="{00000000-0005-0000-0000-0000B18D0000}"/>
    <cellStyle name="Saída 3 2 2 2 2 2 2 2 2" xfId="36269" xr:uid="{00000000-0005-0000-0000-0000B28D0000}"/>
    <cellStyle name="Saída 3 2 2 2 2 2 2 3" xfId="36270" xr:uid="{00000000-0005-0000-0000-0000B38D0000}"/>
    <cellStyle name="Saída 3 2 2 2 2 2 2 3 2" xfId="36271" xr:uid="{00000000-0005-0000-0000-0000B48D0000}"/>
    <cellStyle name="Saída 3 2 2 2 2 2 2 4" xfId="36272" xr:uid="{00000000-0005-0000-0000-0000B58D0000}"/>
    <cellStyle name="Saída 3 2 2 2 2 2 2 4 2" xfId="36273" xr:uid="{00000000-0005-0000-0000-0000B68D0000}"/>
    <cellStyle name="Saída 3 2 2 2 2 2 2 5" xfId="36274" xr:uid="{00000000-0005-0000-0000-0000B78D0000}"/>
    <cellStyle name="Saída 3 2 2 2 2 2 3" xfId="36275" xr:uid="{00000000-0005-0000-0000-0000B88D0000}"/>
    <cellStyle name="Saída 3 2 2 2 2 2 3 2" xfId="36276" xr:uid="{00000000-0005-0000-0000-0000B98D0000}"/>
    <cellStyle name="Saída 3 2 2 2 2 2 3 2 2" xfId="36277" xr:uid="{00000000-0005-0000-0000-0000BA8D0000}"/>
    <cellStyle name="Saída 3 2 2 2 2 2 3 3" xfId="36278" xr:uid="{00000000-0005-0000-0000-0000BB8D0000}"/>
    <cellStyle name="Saída 3 2 2 2 2 2 3 3 2" xfId="36279" xr:uid="{00000000-0005-0000-0000-0000BC8D0000}"/>
    <cellStyle name="Saída 3 2 2 2 2 2 3 4" xfId="36280" xr:uid="{00000000-0005-0000-0000-0000BD8D0000}"/>
    <cellStyle name="Saída 3 2 2 2 2 2 4" xfId="36281" xr:uid="{00000000-0005-0000-0000-0000BE8D0000}"/>
    <cellStyle name="Saída 3 2 2 2 2 2 4 2" xfId="36282" xr:uid="{00000000-0005-0000-0000-0000BF8D0000}"/>
    <cellStyle name="Saída 3 2 2 2 2 2 5" xfId="36283" xr:uid="{00000000-0005-0000-0000-0000C08D0000}"/>
    <cellStyle name="Saída 3 2 2 2 2 2 5 2" xfId="36284" xr:uid="{00000000-0005-0000-0000-0000C18D0000}"/>
    <cellStyle name="Saída 3 2 2 2 2 2 6" xfId="36285" xr:uid="{00000000-0005-0000-0000-0000C28D0000}"/>
    <cellStyle name="Saída 3 2 2 2 2 2 6 2" xfId="36286" xr:uid="{00000000-0005-0000-0000-0000C38D0000}"/>
    <cellStyle name="Saída 3 2 2 2 2 2 7" xfId="36287" xr:uid="{00000000-0005-0000-0000-0000C48D0000}"/>
    <cellStyle name="Saída 3 2 2 2 2 3" xfId="36288" xr:uid="{00000000-0005-0000-0000-0000C58D0000}"/>
    <cellStyle name="Saída 3 2 2 2 2 3 2" xfId="36289" xr:uid="{00000000-0005-0000-0000-0000C68D0000}"/>
    <cellStyle name="Saída 3 2 2 2 2 3 2 2" xfId="36290" xr:uid="{00000000-0005-0000-0000-0000C78D0000}"/>
    <cellStyle name="Saída 3 2 2 2 2 3 2 2 2" xfId="36291" xr:uid="{00000000-0005-0000-0000-0000C88D0000}"/>
    <cellStyle name="Saída 3 2 2 2 2 3 2 3" xfId="36292" xr:uid="{00000000-0005-0000-0000-0000C98D0000}"/>
    <cellStyle name="Saída 3 2 2 2 2 3 2 3 2" xfId="36293" xr:uid="{00000000-0005-0000-0000-0000CA8D0000}"/>
    <cellStyle name="Saída 3 2 2 2 2 3 2 4" xfId="36294" xr:uid="{00000000-0005-0000-0000-0000CB8D0000}"/>
    <cellStyle name="Saída 3 2 2 2 2 3 2 4 2" xfId="36295" xr:uid="{00000000-0005-0000-0000-0000CC8D0000}"/>
    <cellStyle name="Saída 3 2 2 2 2 3 2 5" xfId="36296" xr:uid="{00000000-0005-0000-0000-0000CD8D0000}"/>
    <cellStyle name="Saída 3 2 2 2 2 3 3" xfId="36297" xr:uid="{00000000-0005-0000-0000-0000CE8D0000}"/>
    <cellStyle name="Saída 3 2 2 2 2 3 3 2" xfId="36298" xr:uid="{00000000-0005-0000-0000-0000CF8D0000}"/>
    <cellStyle name="Saída 3 2 2 2 2 3 3 2 2" xfId="36299" xr:uid="{00000000-0005-0000-0000-0000D08D0000}"/>
    <cellStyle name="Saída 3 2 2 2 2 3 3 3" xfId="36300" xr:uid="{00000000-0005-0000-0000-0000D18D0000}"/>
    <cellStyle name="Saída 3 2 2 2 2 3 3 3 2" xfId="36301" xr:uid="{00000000-0005-0000-0000-0000D28D0000}"/>
    <cellStyle name="Saída 3 2 2 2 2 3 3 4" xfId="36302" xr:uid="{00000000-0005-0000-0000-0000D38D0000}"/>
    <cellStyle name="Saída 3 2 2 2 2 3 4" xfId="36303" xr:uid="{00000000-0005-0000-0000-0000D48D0000}"/>
    <cellStyle name="Saída 3 2 2 2 2 3 4 2" xfId="36304" xr:uid="{00000000-0005-0000-0000-0000D58D0000}"/>
    <cellStyle name="Saída 3 2 2 2 2 3 5" xfId="36305" xr:uid="{00000000-0005-0000-0000-0000D68D0000}"/>
    <cellStyle name="Saída 3 2 2 2 2 3 5 2" xfId="36306" xr:uid="{00000000-0005-0000-0000-0000D78D0000}"/>
    <cellStyle name="Saída 3 2 2 2 2 3 6" xfId="36307" xr:uid="{00000000-0005-0000-0000-0000D88D0000}"/>
    <cellStyle name="Saída 3 2 2 2 2 3 6 2" xfId="36308" xr:uid="{00000000-0005-0000-0000-0000D98D0000}"/>
    <cellStyle name="Saída 3 2 2 2 2 3 7" xfId="36309" xr:uid="{00000000-0005-0000-0000-0000DA8D0000}"/>
    <cellStyle name="Saída 3 2 2 2 2 4" xfId="36310" xr:uid="{00000000-0005-0000-0000-0000DB8D0000}"/>
    <cellStyle name="Saída 3 2 2 2 2 4 2" xfId="36311" xr:uid="{00000000-0005-0000-0000-0000DC8D0000}"/>
    <cellStyle name="Saída 3 2 2 2 2 4 2 2" xfId="36312" xr:uid="{00000000-0005-0000-0000-0000DD8D0000}"/>
    <cellStyle name="Saída 3 2 2 2 2 4 2 2 2" xfId="36313" xr:uid="{00000000-0005-0000-0000-0000DE8D0000}"/>
    <cellStyle name="Saída 3 2 2 2 2 4 2 3" xfId="36314" xr:uid="{00000000-0005-0000-0000-0000DF8D0000}"/>
    <cellStyle name="Saída 3 2 2 2 2 4 2 3 2" xfId="36315" xr:uid="{00000000-0005-0000-0000-0000E08D0000}"/>
    <cellStyle name="Saída 3 2 2 2 2 4 2 4" xfId="36316" xr:uid="{00000000-0005-0000-0000-0000E18D0000}"/>
    <cellStyle name="Saída 3 2 2 2 2 4 2 4 2" xfId="36317" xr:uid="{00000000-0005-0000-0000-0000E28D0000}"/>
    <cellStyle name="Saída 3 2 2 2 2 4 2 5" xfId="36318" xr:uid="{00000000-0005-0000-0000-0000E38D0000}"/>
    <cellStyle name="Saída 3 2 2 2 2 4 3" xfId="36319" xr:uid="{00000000-0005-0000-0000-0000E48D0000}"/>
    <cellStyle name="Saída 3 2 2 2 2 4 3 2" xfId="36320" xr:uid="{00000000-0005-0000-0000-0000E58D0000}"/>
    <cellStyle name="Saída 3 2 2 2 2 4 3 2 2" xfId="36321" xr:uid="{00000000-0005-0000-0000-0000E68D0000}"/>
    <cellStyle name="Saída 3 2 2 2 2 4 3 3" xfId="36322" xr:uid="{00000000-0005-0000-0000-0000E78D0000}"/>
    <cellStyle name="Saída 3 2 2 2 2 4 3 3 2" xfId="36323" xr:uid="{00000000-0005-0000-0000-0000E88D0000}"/>
    <cellStyle name="Saída 3 2 2 2 2 4 3 4" xfId="36324" xr:uid="{00000000-0005-0000-0000-0000E98D0000}"/>
    <cellStyle name="Saída 3 2 2 2 2 4 4" xfId="36325" xr:uid="{00000000-0005-0000-0000-0000EA8D0000}"/>
    <cellStyle name="Saída 3 2 2 2 2 4 4 2" xfId="36326" xr:uid="{00000000-0005-0000-0000-0000EB8D0000}"/>
    <cellStyle name="Saída 3 2 2 2 2 4 5" xfId="36327" xr:uid="{00000000-0005-0000-0000-0000EC8D0000}"/>
    <cellStyle name="Saída 3 2 2 2 2 4 5 2" xfId="36328" xr:uid="{00000000-0005-0000-0000-0000ED8D0000}"/>
    <cellStyle name="Saída 3 2 2 2 2 4 6" xfId="36329" xr:uid="{00000000-0005-0000-0000-0000EE8D0000}"/>
    <cellStyle name="Saída 3 2 2 2 2 4 6 2" xfId="36330" xr:uid="{00000000-0005-0000-0000-0000EF8D0000}"/>
    <cellStyle name="Saída 3 2 2 2 2 4 7" xfId="36331" xr:uid="{00000000-0005-0000-0000-0000F08D0000}"/>
    <cellStyle name="Saída 3 2 2 2 2 5" xfId="36332" xr:uid="{00000000-0005-0000-0000-0000F18D0000}"/>
    <cellStyle name="Saída 3 2 2 2 2 5 2" xfId="36333" xr:uid="{00000000-0005-0000-0000-0000F28D0000}"/>
    <cellStyle name="Saída 3 2 2 2 2 5 2 2" xfId="36334" xr:uid="{00000000-0005-0000-0000-0000F38D0000}"/>
    <cellStyle name="Saída 3 2 2 2 2 5 2 2 2" xfId="36335" xr:uid="{00000000-0005-0000-0000-0000F48D0000}"/>
    <cellStyle name="Saída 3 2 2 2 2 5 2 3" xfId="36336" xr:uid="{00000000-0005-0000-0000-0000F58D0000}"/>
    <cellStyle name="Saída 3 2 2 2 2 5 2 3 2" xfId="36337" xr:uid="{00000000-0005-0000-0000-0000F68D0000}"/>
    <cellStyle name="Saída 3 2 2 2 2 5 2 4" xfId="36338" xr:uid="{00000000-0005-0000-0000-0000F78D0000}"/>
    <cellStyle name="Saída 3 2 2 2 2 5 2 4 2" xfId="36339" xr:uid="{00000000-0005-0000-0000-0000F88D0000}"/>
    <cellStyle name="Saída 3 2 2 2 2 5 2 5" xfId="36340" xr:uid="{00000000-0005-0000-0000-0000F98D0000}"/>
    <cellStyle name="Saída 3 2 2 2 2 5 3" xfId="36341" xr:uid="{00000000-0005-0000-0000-0000FA8D0000}"/>
    <cellStyle name="Saída 3 2 2 2 2 5 3 2" xfId="36342" xr:uid="{00000000-0005-0000-0000-0000FB8D0000}"/>
    <cellStyle name="Saída 3 2 2 2 2 5 3 2 2" xfId="36343" xr:uid="{00000000-0005-0000-0000-0000FC8D0000}"/>
    <cellStyle name="Saída 3 2 2 2 2 5 3 3" xfId="36344" xr:uid="{00000000-0005-0000-0000-0000FD8D0000}"/>
    <cellStyle name="Saída 3 2 2 2 2 5 3 3 2" xfId="36345" xr:uid="{00000000-0005-0000-0000-0000FE8D0000}"/>
    <cellStyle name="Saída 3 2 2 2 2 5 3 4" xfId="36346" xr:uid="{00000000-0005-0000-0000-0000FF8D0000}"/>
    <cellStyle name="Saída 3 2 2 2 2 5 4" xfId="36347" xr:uid="{00000000-0005-0000-0000-0000008E0000}"/>
    <cellStyle name="Saída 3 2 2 2 2 5 4 2" xfId="36348" xr:uid="{00000000-0005-0000-0000-0000018E0000}"/>
    <cellStyle name="Saída 3 2 2 2 2 5 5" xfId="36349" xr:uid="{00000000-0005-0000-0000-0000028E0000}"/>
    <cellStyle name="Saída 3 2 2 2 2 5 5 2" xfId="36350" xr:uid="{00000000-0005-0000-0000-0000038E0000}"/>
    <cellStyle name="Saída 3 2 2 2 2 5 6" xfId="36351" xr:uid="{00000000-0005-0000-0000-0000048E0000}"/>
    <cellStyle name="Saída 3 2 2 2 2 5 6 2" xfId="36352" xr:uid="{00000000-0005-0000-0000-0000058E0000}"/>
    <cellStyle name="Saída 3 2 2 2 2 5 7" xfId="36353" xr:uid="{00000000-0005-0000-0000-0000068E0000}"/>
    <cellStyle name="Saída 3 2 2 2 2 6" xfId="36354" xr:uid="{00000000-0005-0000-0000-0000078E0000}"/>
    <cellStyle name="Saída 3 2 2 2 2 6 2" xfId="36355" xr:uid="{00000000-0005-0000-0000-0000088E0000}"/>
    <cellStyle name="Saída 3 2 2 2 2 6 2 2" xfId="36356" xr:uid="{00000000-0005-0000-0000-0000098E0000}"/>
    <cellStyle name="Saída 3 2 2 2 2 6 2 2 2" xfId="36357" xr:uid="{00000000-0005-0000-0000-00000A8E0000}"/>
    <cellStyle name="Saída 3 2 2 2 2 6 2 3" xfId="36358" xr:uid="{00000000-0005-0000-0000-00000B8E0000}"/>
    <cellStyle name="Saída 3 2 2 2 2 6 2 3 2" xfId="36359" xr:uid="{00000000-0005-0000-0000-00000C8E0000}"/>
    <cellStyle name="Saída 3 2 2 2 2 6 2 4" xfId="36360" xr:uid="{00000000-0005-0000-0000-00000D8E0000}"/>
    <cellStyle name="Saída 3 2 2 2 2 6 2 4 2" xfId="36361" xr:uid="{00000000-0005-0000-0000-00000E8E0000}"/>
    <cellStyle name="Saída 3 2 2 2 2 6 2 5" xfId="36362" xr:uid="{00000000-0005-0000-0000-00000F8E0000}"/>
    <cellStyle name="Saída 3 2 2 2 2 6 3" xfId="36363" xr:uid="{00000000-0005-0000-0000-0000108E0000}"/>
    <cellStyle name="Saída 3 2 2 2 2 6 3 2" xfId="36364" xr:uid="{00000000-0005-0000-0000-0000118E0000}"/>
    <cellStyle name="Saída 3 2 2 2 2 6 4" xfId="36365" xr:uid="{00000000-0005-0000-0000-0000128E0000}"/>
    <cellStyle name="Saída 3 2 2 2 2 6 4 2" xfId="36366" xr:uid="{00000000-0005-0000-0000-0000138E0000}"/>
    <cellStyle name="Saída 3 2 2 2 2 6 5" xfId="36367" xr:uid="{00000000-0005-0000-0000-0000148E0000}"/>
    <cellStyle name="Saída 3 2 2 2 2 6 5 2" xfId="36368" xr:uid="{00000000-0005-0000-0000-0000158E0000}"/>
    <cellStyle name="Saída 3 2 2 2 2 6 6" xfId="36369" xr:uid="{00000000-0005-0000-0000-0000168E0000}"/>
    <cellStyle name="Saída 3 2 2 2 2 7" xfId="36370" xr:uid="{00000000-0005-0000-0000-0000178E0000}"/>
    <cellStyle name="Saída 3 2 2 2 2 7 2" xfId="36371" xr:uid="{00000000-0005-0000-0000-0000188E0000}"/>
    <cellStyle name="Saída 3 2 2 2 2 7 2 2" xfId="36372" xr:uid="{00000000-0005-0000-0000-0000198E0000}"/>
    <cellStyle name="Saída 3 2 2 2 2 7 3" xfId="36373" xr:uid="{00000000-0005-0000-0000-00001A8E0000}"/>
    <cellStyle name="Saída 3 2 2 2 2 7 3 2" xfId="36374" xr:uid="{00000000-0005-0000-0000-00001B8E0000}"/>
    <cellStyle name="Saída 3 2 2 2 2 7 4" xfId="36375" xr:uid="{00000000-0005-0000-0000-00001C8E0000}"/>
    <cellStyle name="Saída 3 2 2 2 2 7 4 2" xfId="36376" xr:uid="{00000000-0005-0000-0000-00001D8E0000}"/>
    <cellStyle name="Saída 3 2 2 2 2 7 5" xfId="36377" xr:uid="{00000000-0005-0000-0000-00001E8E0000}"/>
    <cellStyle name="Saída 3 2 2 2 2 8" xfId="36378" xr:uid="{00000000-0005-0000-0000-00001F8E0000}"/>
    <cellStyle name="Saída 3 2 2 2 2 8 2" xfId="36379" xr:uid="{00000000-0005-0000-0000-0000208E0000}"/>
    <cellStyle name="Saída 3 2 2 2 2 8 2 2" xfId="36380" xr:uid="{00000000-0005-0000-0000-0000218E0000}"/>
    <cellStyle name="Saída 3 2 2 2 2 8 3" xfId="36381" xr:uid="{00000000-0005-0000-0000-0000228E0000}"/>
    <cellStyle name="Saída 3 2 2 2 2 8 3 2" xfId="36382" xr:uid="{00000000-0005-0000-0000-0000238E0000}"/>
    <cellStyle name="Saída 3 2 2 2 2 8 4" xfId="36383" xr:uid="{00000000-0005-0000-0000-0000248E0000}"/>
    <cellStyle name="Saída 3 2 2 2 2 8 4 2" xfId="36384" xr:uid="{00000000-0005-0000-0000-0000258E0000}"/>
    <cellStyle name="Saída 3 2 2 2 2 8 5" xfId="36385" xr:uid="{00000000-0005-0000-0000-0000268E0000}"/>
    <cellStyle name="Saída 3 2 2 2 2 9" xfId="36386" xr:uid="{00000000-0005-0000-0000-0000278E0000}"/>
    <cellStyle name="Saída 3 2 2 2 2 9 2" xfId="36387" xr:uid="{00000000-0005-0000-0000-0000288E0000}"/>
    <cellStyle name="Saída 3 2 2 2 2 9 2 2" xfId="36388" xr:uid="{00000000-0005-0000-0000-0000298E0000}"/>
    <cellStyle name="Saída 3 2 2 2 2 9 3" xfId="36389" xr:uid="{00000000-0005-0000-0000-00002A8E0000}"/>
    <cellStyle name="Saída 3 2 2 2 2 9 3 2" xfId="36390" xr:uid="{00000000-0005-0000-0000-00002B8E0000}"/>
    <cellStyle name="Saída 3 2 2 2 2 9 4" xfId="36391" xr:uid="{00000000-0005-0000-0000-00002C8E0000}"/>
    <cellStyle name="Saída 3 2 2 2 3" xfId="36392" xr:uid="{00000000-0005-0000-0000-00002D8E0000}"/>
    <cellStyle name="Saída 3 2 2 2 3 10" xfId="36393" xr:uid="{00000000-0005-0000-0000-00002E8E0000}"/>
    <cellStyle name="Saída 3 2 2 2 3 2" xfId="36394" xr:uid="{00000000-0005-0000-0000-00002F8E0000}"/>
    <cellStyle name="Saída 3 2 2 2 3 2 2" xfId="36395" xr:uid="{00000000-0005-0000-0000-0000308E0000}"/>
    <cellStyle name="Saída 3 2 2 2 3 2 2 2" xfId="36396" xr:uid="{00000000-0005-0000-0000-0000318E0000}"/>
    <cellStyle name="Saída 3 2 2 2 3 2 2 2 2" xfId="36397" xr:uid="{00000000-0005-0000-0000-0000328E0000}"/>
    <cellStyle name="Saída 3 2 2 2 3 2 2 3" xfId="36398" xr:uid="{00000000-0005-0000-0000-0000338E0000}"/>
    <cellStyle name="Saída 3 2 2 2 3 2 2 3 2" xfId="36399" xr:uid="{00000000-0005-0000-0000-0000348E0000}"/>
    <cellStyle name="Saída 3 2 2 2 3 2 2 4" xfId="36400" xr:uid="{00000000-0005-0000-0000-0000358E0000}"/>
    <cellStyle name="Saída 3 2 2 2 3 2 3" xfId="36401" xr:uid="{00000000-0005-0000-0000-0000368E0000}"/>
    <cellStyle name="Saída 3 2 2 2 3 2 3 2" xfId="36402" xr:uid="{00000000-0005-0000-0000-0000378E0000}"/>
    <cellStyle name="Saída 3 2 2 2 3 2 4" xfId="36403" xr:uid="{00000000-0005-0000-0000-0000388E0000}"/>
    <cellStyle name="Saída 3 2 2 2 3 2 4 2" xfId="36404" xr:uid="{00000000-0005-0000-0000-0000398E0000}"/>
    <cellStyle name="Saída 3 2 2 2 3 2 5" xfId="36405" xr:uid="{00000000-0005-0000-0000-00003A8E0000}"/>
    <cellStyle name="Saída 3 2 2 2 3 2 5 2" xfId="36406" xr:uid="{00000000-0005-0000-0000-00003B8E0000}"/>
    <cellStyle name="Saída 3 2 2 2 3 2 6" xfId="36407" xr:uid="{00000000-0005-0000-0000-00003C8E0000}"/>
    <cellStyle name="Saída 3 2 2 2 3 3" xfId="36408" xr:uid="{00000000-0005-0000-0000-00003D8E0000}"/>
    <cellStyle name="Saída 3 2 2 2 3 3 2" xfId="36409" xr:uid="{00000000-0005-0000-0000-00003E8E0000}"/>
    <cellStyle name="Saída 3 2 2 2 3 3 2 2" xfId="36410" xr:uid="{00000000-0005-0000-0000-00003F8E0000}"/>
    <cellStyle name="Saída 3 2 2 2 3 3 3" xfId="36411" xr:uid="{00000000-0005-0000-0000-0000408E0000}"/>
    <cellStyle name="Saída 3 2 2 2 3 3 3 2" xfId="36412" xr:uid="{00000000-0005-0000-0000-0000418E0000}"/>
    <cellStyle name="Saída 3 2 2 2 3 3 4" xfId="36413" xr:uid="{00000000-0005-0000-0000-0000428E0000}"/>
    <cellStyle name="Saída 3 2 2 2 3 4" xfId="36414" xr:uid="{00000000-0005-0000-0000-0000438E0000}"/>
    <cellStyle name="Saída 3 2 2 2 3 4 2" xfId="36415" xr:uid="{00000000-0005-0000-0000-0000448E0000}"/>
    <cellStyle name="Saída 3 2 2 2 3 4 2 2" xfId="36416" xr:uid="{00000000-0005-0000-0000-0000458E0000}"/>
    <cellStyle name="Saída 3 2 2 2 3 4 3" xfId="36417" xr:uid="{00000000-0005-0000-0000-0000468E0000}"/>
    <cellStyle name="Saída 3 2 2 2 3 4 3 2" xfId="36418" xr:uid="{00000000-0005-0000-0000-0000478E0000}"/>
    <cellStyle name="Saída 3 2 2 2 3 4 4" xfId="36419" xr:uid="{00000000-0005-0000-0000-0000488E0000}"/>
    <cellStyle name="Saída 3 2 2 2 3 5" xfId="36420" xr:uid="{00000000-0005-0000-0000-0000498E0000}"/>
    <cellStyle name="Saída 3 2 2 2 3 5 2" xfId="36421" xr:uid="{00000000-0005-0000-0000-00004A8E0000}"/>
    <cellStyle name="Saída 3 2 2 2 3 5 2 2" xfId="36422" xr:uid="{00000000-0005-0000-0000-00004B8E0000}"/>
    <cellStyle name="Saída 3 2 2 2 3 5 3" xfId="36423" xr:uid="{00000000-0005-0000-0000-00004C8E0000}"/>
    <cellStyle name="Saída 3 2 2 2 3 5 3 2" xfId="36424" xr:uid="{00000000-0005-0000-0000-00004D8E0000}"/>
    <cellStyle name="Saída 3 2 2 2 3 5 4" xfId="36425" xr:uid="{00000000-0005-0000-0000-00004E8E0000}"/>
    <cellStyle name="Saída 3 2 2 2 3 6" xfId="36426" xr:uid="{00000000-0005-0000-0000-00004F8E0000}"/>
    <cellStyle name="Saída 3 2 2 2 3 6 2" xfId="36427" xr:uid="{00000000-0005-0000-0000-0000508E0000}"/>
    <cellStyle name="Saída 3 2 2 2 3 6 2 2" xfId="36428" xr:uid="{00000000-0005-0000-0000-0000518E0000}"/>
    <cellStyle name="Saída 3 2 2 2 3 6 3" xfId="36429" xr:uid="{00000000-0005-0000-0000-0000528E0000}"/>
    <cellStyle name="Saída 3 2 2 2 3 6 3 2" xfId="36430" xr:uid="{00000000-0005-0000-0000-0000538E0000}"/>
    <cellStyle name="Saída 3 2 2 2 3 6 4" xfId="36431" xr:uid="{00000000-0005-0000-0000-0000548E0000}"/>
    <cellStyle name="Saída 3 2 2 2 3 7" xfId="36432" xr:uid="{00000000-0005-0000-0000-0000558E0000}"/>
    <cellStyle name="Saída 3 2 2 2 3 7 2" xfId="36433" xr:uid="{00000000-0005-0000-0000-0000568E0000}"/>
    <cellStyle name="Saída 3 2 2 2 3 8" xfId="36434" xr:uid="{00000000-0005-0000-0000-0000578E0000}"/>
    <cellStyle name="Saída 3 2 2 2 3 8 2" xfId="36435" xr:uid="{00000000-0005-0000-0000-0000588E0000}"/>
    <cellStyle name="Saída 3 2 2 2 3 9" xfId="36436" xr:uid="{00000000-0005-0000-0000-0000598E0000}"/>
    <cellStyle name="Saída 3 2 2 2 3 9 2" xfId="36437" xr:uid="{00000000-0005-0000-0000-00005A8E0000}"/>
    <cellStyle name="Saída 3 2 2 2 4" xfId="36438" xr:uid="{00000000-0005-0000-0000-00005B8E0000}"/>
    <cellStyle name="Saída 3 2 2 2 4 2" xfId="36439" xr:uid="{00000000-0005-0000-0000-00005C8E0000}"/>
    <cellStyle name="Saída 3 2 2 2 4 2 2" xfId="36440" xr:uid="{00000000-0005-0000-0000-00005D8E0000}"/>
    <cellStyle name="Saída 3 2 2 2 4 2 2 2" xfId="36441" xr:uid="{00000000-0005-0000-0000-00005E8E0000}"/>
    <cellStyle name="Saída 3 2 2 2 4 2 3" xfId="36442" xr:uid="{00000000-0005-0000-0000-00005F8E0000}"/>
    <cellStyle name="Saída 3 2 2 2 4 2 3 2" xfId="36443" xr:uid="{00000000-0005-0000-0000-0000608E0000}"/>
    <cellStyle name="Saída 3 2 2 2 4 2 4" xfId="36444" xr:uid="{00000000-0005-0000-0000-0000618E0000}"/>
    <cellStyle name="Saída 3 2 2 2 4 2 4 2" xfId="36445" xr:uid="{00000000-0005-0000-0000-0000628E0000}"/>
    <cellStyle name="Saída 3 2 2 2 4 2 5" xfId="36446" xr:uid="{00000000-0005-0000-0000-0000638E0000}"/>
    <cellStyle name="Saída 3 2 2 2 4 3" xfId="36447" xr:uid="{00000000-0005-0000-0000-0000648E0000}"/>
    <cellStyle name="Saída 3 2 2 2 4 3 2" xfId="36448" xr:uid="{00000000-0005-0000-0000-0000658E0000}"/>
    <cellStyle name="Saída 3 2 2 2 4 3 2 2" xfId="36449" xr:uid="{00000000-0005-0000-0000-0000668E0000}"/>
    <cellStyle name="Saída 3 2 2 2 4 3 3" xfId="36450" xr:uid="{00000000-0005-0000-0000-0000678E0000}"/>
    <cellStyle name="Saída 3 2 2 2 4 3 3 2" xfId="36451" xr:uid="{00000000-0005-0000-0000-0000688E0000}"/>
    <cellStyle name="Saída 3 2 2 2 4 3 4" xfId="36452" xr:uid="{00000000-0005-0000-0000-0000698E0000}"/>
    <cellStyle name="Saída 3 2 2 2 4 4" xfId="36453" xr:uid="{00000000-0005-0000-0000-00006A8E0000}"/>
    <cellStyle name="Saída 3 2 2 2 4 4 2" xfId="36454" xr:uid="{00000000-0005-0000-0000-00006B8E0000}"/>
    <cellStyle name="Saída 3 2 2 2 4 5" xfId="36455" xr:uid="{00000000-0005-0000-0000-00006C8E0000}"/>
    <cellStyle name="Saída 3 2 2 2 4 5 2" xfId="36456" xr:uid="{00000000-0005-0000-0000-00006D8E0000}"/>
    <cellStyle name="Saída 3 2 2 2 4 6" xfId="36457" xr:uid="{00000000-0005-0000-0000-00006E8E0000}"/>
    <cellStyle name="Saída 3 2 2 2 4 6 2" xfId="36458" xr:uid="{00000000-0005-0000-0000-00006F8E0000}"/>
    <cellStyle name="Saída 3 2 2 2 4 7" xfId="36459" xr:uid="{00000000-0005-0000-0000-0000708E0000}"/>
    <cellStyle name="Saída 3 2 2 2 5" xfId="36460" xr:uid="{00000000-0005-0000-0000-0000718E0000}"/>
    <cellStyle name="Saída 3 2 2 2 5 2" xfId="36461" xr:uid="{00000000-0005-0000-0000-0000728E0000}"/>
    <cellStyle name="Saída 3 2 2 2 5 2 2" xfId="36462" xr:uid="{00000000-0005-0000-0000-0000738E0000}"/>
    <cellStyle name="Saída 3 2 2 2 5 2 2 2" xfId="36463" xr:uid="{00000000-0005-0000-0000-0000748E0000}"/>
    <cellStyle name="Saída 3 2 2 2 5 2 3" xfId="36464" xr:uid="{00000000-0005-0000-0000-0000758E0000}"/>
    <cellStyle name="Saída 3 2 2 2 5 2 3 2" xfId="36465" xr:uid="{00000000-0005-0000-0000-0000768E0000}"/>
    <cellStyle name="Saída 3 2 2 2 5 2 4" xfId="36466" xr:uid="{00000000-0005-0000-0000-0000778E0000}"/>
    <cellStyle name="Saída 3 2 2 2 5 2 4 2" xfId="36467" xr:uid="{00000000-0005-0000-0000-0000788E0000}"/>
    <cellStyle name="Saída 3 2 2 2 5 2 5" xfId="36468" xr:uid="{00000000-0005-0000-0000-0000798E0000}"/>
    <cellStyle name="Saída 3 2 2 2 5 3" xfId="36469" xr:uid="{00000000-0005-0000-0000-00007A8E0000}"/>
    <cellStyle name="Saída 3 2 2 2 5 3 2" xfId="36470" xr:uid="{00000000-0005-0000-0000-00007B8E0000}"/>
    <cellStyle name="Saída 3 2 2 2 5 4" xfId="36471" xr:uid="{00000000-0005-0000-0000-00007C8E0000}"/>
    <cellStyle name="Saída 3 2 2 2 5 4 2" xfId="36472" xr:uid="{00000000-0005-0000-0000-00007D8E0000}"/>
    <cellStyle name="Saída 3 2 2 2 5 5" xfId="36473" xr:uid="{00000000-0005-0000-0000-00007E8E0000}"/>
    <cellStyle name="Saída 3 2 2 2 5 5 2" xfId="36474" xr:uid="{00000000-0005-0000-0000-00007F8E0000}"/>
    <cellStyle name="Saída 3 2 2 2 5 6" xfId="36475" xr:uid="{00000000-0005-0000-0000-0000808E0000}"/>
    <cellStyle name="Saída 3 2 2 2 6" xfId="36476" xr:uid="{00000000-0005-0000-0000-0000818E0000}"/>
    <cellStyle name="Saída 3 2 2 2 6 2" xfId="36477" xr:uid="{00000000-0005-0000-0000-0000828E0000}"/>
    <cellStyle name="Saída 3 2 2 2 6 2 2" xfId="36478" xr:uid="{00000000-0005-0000-0000-0000838E0000}"/>
    <cellStyle name="Saída 3 2 2 2 6 2 2 2" xfId="36479" xr:uid="{00000000-0005-0000-0000-0000848E0000}"/>
    <cellStyle name="Saída 3 2 2 2 6 2 3" xfId="36480" xr:uid="{00000000-0005-0000-0000-0000858E0000}"/>
    <cellStyle name="Saída 3 2 2 2 6 2 3 2" xfId="36481" xr:uid="{00000000-0005-0000-0000-0000868E0000}"/>
    <cellStyle name="Saída 3 2 2 2 6 2 4" xfId="36482" xr:uid="{00000000-0005-0000-0000-0000878E0000}"/>
    <cellStyle name="Saída 3 2 2 2 6 2 4 2" xfId="36483" xr:uid="{00000000-0005-0000-0000-0000888E0000}"/>
    <cellStyle name="Saída 3 2 2 2 6 2 5" xfId="36484" xr:uid="{00000000-0005-0000-0000-0000898E0000}"/>
    <cellStyle name="Saída 3 2 2 2 6 3" xfId="36485" xr:uid="{00000000-0005-0000-0000-00008A8E0000}"/>
    <cellStyle name="Saída 3 2 2 2 6 3 2" xfId="36486" xr:uid="{00000000-0005-0000-0000-00008B8E0000}"/>
    <cellStyle name="Saída 3 2 2 2 6 4" xfId="36487" xr:uid="{00000000-0005-0000-0000-00008C8E0000}"/>
    <cellStyle name="Saída 3 2 2 2 6 4 2" xfId="36488" xr:uid="{00000000-0005-0000-0000-00008D8E0000}"/>
    <cellStyle name="Saída 3 2 2 2 6 5" xfId="36489" xr:uid="{00000000-0005-0000-0000-00008E8E0000}"/>
    <cellStyle name="Saída 3 2 2 2 6 5 2" xfId="36490" xr:uid="{00000000-0005-0000-0000-00008F8E0000}"/>
    <cellStyle name="Saída 3 2 2 2 6 6" xfId="36491" xr:uid="{00000000-0005-0000-0000-0000908E0000}"/>
    <cellStyle name="Saída 3 2 2 2 7" xfId="36492" xr:uid="{00000000-0005-0000-0000-0000918E0000}"/>
    <cellStyle name="Saída 3 2 2 2 7 2" xfId="36493" xr:uid="{00000000-0005-0000-0000-0000928E0000}"/>
    <cellStyle name="Saída 3 2 2 2 7 2 2" xfId="36494" xr:uid="{00000000-0005-0000-0000-0000938E0000}"/>
    <cellStyle name="Saída 3 2 2 2 7 2 2 2" xfId="36495" xr:uid="{00000000-0005-0000-0000-0000948E0000}"/>
    <cellStyle name="Saída 3 2 2 2 7 2 3" xfId="36496" xr:uid="{00000000-0005-0000-0000-0000958E0000}"/>
    <cellStyle name="Saída 3 2 2 2 7 2 3 2" xfId="36497" xr:uid="{00000000-0005-0000-0000-0000968E0000}"/>
    <cellStyle name="Saída 3 2 2 2 7 2 4" xfId="36498" xr:uid="{00000000-0005-0000-0000-0000978E0000}"/>
    <cellStyle name="Saída 3 2 2 2 7 2 4 2" xfId="36499" xr:uid="{00000000-0005-0000-0000-0000988E0000}"/>
    <cellStyle name="Saída 3 2 2 2 7 2 5" xfId="36500" xr:uid="{00000000-0005-0000-0000-0000998E0000}"/>
    <cellStyle name="Saída 3 2 2 2 7 3" xfId="36501" xr:uid="{00000000-0005-0000-0000-00009A8E0000}"/>
    <cellStyle name="Saída 3 2 2 2 7 3 2" xfId="36502" xr:uid="{00000000-0005-0000-0000-00009B8E0000}"/>
    <cellStyle name="Saída 3 2 2 2 7 4" xfId="36503" xr:uid="{00000000-0005-0000-0000-00009C8E0000}"/>
    <cellStyle name="Saída 3 2 2 2 7 4 2" xfId="36504" xr:uid="{00000000-0005-0000-0000-00009D8E0000}"/>
    <cellStyle name="Saída 3 2 2 2 7 5" xfId="36505" xr:uid="{00000000-0005-0000-0000-00009E8E0000}"/>
    <cellStyle name="Saída 3 2 2 2 7 5 2" xfId="36506" xr:uid="{00000000-0005-0000-0000-00009F8E0000}"/>
    <cellStyle name="Saída 3 2 2 2 7 6" xfId="36507" xr:uid="{00000000-0005-0000-0000-0000A08E0000}"/>
    <cellStyle name="Saída 3 2 2 2 8" xfId="36508" xr:uid="{00000000-0005-0000-0000-0000A18E0000}"/>
    <cellStyle name="Saída 3 2 2 2 8 2" xfId="36509" xr:uid="{00000000-0005-0000-0000-0000A28E0000}"/>
    <cellStyle name="Saída 3 2 2 2 8 2 2" xfId="36510" xr:uid="{00000000-0005-0000-0000-0000A38E0000}"/>
    <cellStyle name="Saída 3 2 2 2 8 3" xfId="36511" xr:uid="{00000000-0005-0000-0000-0000A48E0000}"/>
    <cellStyle name="Saída 3 2 2 2 8 3 2" xfId="36512" xr:uid="{00000000-0005-0000-0000-0000A58E0000}"/>
    <cellStyle name="Saída 3 2 2 2 8 4" xfId="36513" xr:uid="{00000000-0005-0000-0000-0000A68E0000}"/>
    <cellStyle name="Saída 3 2 2 2 8 4 2" xfId="36514" xr:uid="{00000000-0005-0000-0000-0000A78E0000}"/>
    <cellStyle name="Saída 3 2 2 2 8 5" xfId="36515" xr:uid="{00000000-0005-0000-0000-0000A88E0000}"/>
    <cellStyle name="Saída 3 2 2 2 9" xfId="36516" xr:uid="{00000000-0005-0000-0000-0000A98E0000}"/>
    <cellStyle name="Saída 3 2 2 2 9 2" xfId="36517" xr:uid="{00000000-0005-0000-0000-0000AA8E0000}"/>
    <cellStyle name="Saída 3 2 2 2 9 2 2" xfId="36518" xr:uid="{00000000-0005-0000-0000-0000AB8E0000}"/>
    <cellStyle name="Saída 3 2 2 2 9 3" xfId="36519" xr:uid="{00000000-0005-0000-0000-0000AC8E0000}"/>
    <cellStyle name="Saída 3 2 2 2 9 3 2" xfId="36520" xr:uid="{00000000-0005-0000-0000-0000AD8E0000}"/>
    <cellStyle name="Saída 3 2 2 2 9 4" xfId="36521" xr:uid="{00000000-0005-0000-0000-0000AE8E0000}"/>
    <cellStyle name="Saída 3 2 2 2 9 4 2" xfId="36522" xr:uid="{00000000-0005-0000-0000-0000AF8E0000}"/>
    <cellStyle name="Saída 3 2 2 2 9 5" xfId="36523" xr:uid="{00000000-0005-0000-0000-0000B08E0000}"/>
    <cellStyle name="Saída 3 2 2 3" xfId="36524" xr:uid="{00000000-0005-0000-0000-0000B18E0000}"/>
    <cellStyle name="Saída 3 2 2 3 10" xfId="36525" xr:uid="{00000000-0005-0000-0000-0000B28E0000}"/>
    <cellStyle name="Saída 3 2 2 3 10 2" xfId="36526" xr:uid="{00000000-0005-0000-0000-0000B38E0000}"/>
    <cellStyle name="Saída 3 2 2 3 11" xfId="36527" xr:uid="{00000000-0005-0000-0000-0000B48E0000}"/>
    <cellStyle name="Saída 3 2 2 3 11 2" xfId="36528" xr:uid="{00000000-0005-0000-0000-0000B58E0000}"/>
    <cellStyle name="Saída 3 2 2 3 12" xfId="36529" xr:uid="{00000000-0005-0000-0000-0000B68E0000}"/>
    <cellStyle name="Saída 3 2 2 3 12 2" xfId="36530" xr:uid="{00000000-0005-0000-0000-0000B78E0000}"/>
    <cellStyle name="Saída 3 2 2 3 13" xfId="36531" xr:uid="{00000000-0005-0000-0000-0000B88E0000}"/>
    <cellStyle name="Saída 3 2 2 3 2" xfId="36532" xr:uid="{00000000-0005-0000-0000-0000B98E0000}"/>
    <cellStyle name="Saída 3 2 2 3 2 2" xfId="36533" xr:uid="{00000000-0005-0000-0000-0000BA8E0000}"/>
    <cellStyle name="Saída 3 2 2 3 2 2 2" xfId="36534" xr:uid="{00000000-0005-0000-0000-0000BB8E0000}"/>
    <cellStyle name="Saída 3 2 2 3 2 2 2 2" xfId="36535" xr:uid="{00000000-0005-0000-0000-0000BC8E0000}"/>
    <cellStyle name="Saída 3 2 2 3 2 2 3" xfId="36536" xr:uid="{00000000-0005-0000-0000-0000BD8E0000}"/>
    <cellStyle name="Saída 3 2 2 3 2 2 3 2" xfId="36537" xr:uid="{00000000-0005-0000-0000-0000BE8E0000}"/>
    <cellStyle name="Saída 3 2 2 3 2 2 4" xfId="36538" xr:uid="{00000000-0005-0000-0000-0000BF8E0000}"/>
    <cellStyle name="Saída 3 2 2 3 2 2 4 2" xfId="36539" xr:uid="{00000000-0005-0000-0000-0000C08E0000}"/>
    <cellStyle name="Saída 3 2 2 3 2 2 5" xfId="36540" xr:uid="{00000000-0005-0000-0000-0000C18E0000}"/>
    <cellStyle name="Saída 3 2 2 3 2 3" xfId="36541" xr:uid="{00000000-0005-0000-0000-0000C28E0000}"/>
    <cellStyle name="Saída 3 2 2 3 2 3 2" xfId="36542" xr:uid="{00000000-0005-0000-0000-0000C38E0000}"/>
    <cellStyle name="Saída 3 2 2 3 2 3 2 2" xfId="36543" xr:uid="{00000000-0005-0000-0000-0000C48E0000}"/>
    <cellStyle name="Saída 3 2 2 3 2 3 3" xfId="36544" xr:uid="{00000000-0005-0000-0000-0000C58E0000}"/>
    <cellStyle name="Saída 3 2 2 3 2 3 3 2" xfId="36545" xr:uid="{00000000-0005-0000-0000-0000C68E0000}"/>
    <cellStyle name="Saída 3 2 2 3 2 3 4" xfId="36546" xr:uid="{00000000-0005-0000-0000-0000C78E0000}"/>
    <cellStyle name="Saída 3 2 2 3 2 4" xfId="36547" xr:uid="{00000000-0005-0000-0000-0000C88E0000}"/>
    <cellStyle name="Saída 3 2 2 3 2 4 2" xfId="36548" xr:uid="{00000000-0005-0000-0000-0000C98E0000}"/>
    <cellStyle name="Saída 3 2 2 3 2 5" xfId="36549" xr:uid="{00000000-0005-0000-0000-0000CA8E0000}"/>
    <cellStyle name="Saída 3 2 2 3 2 5 2" xfId="36550" xr:uid="{00000000-0005-0000-0000-0000CB8E0000}"/>
    <cellStyle name="Saída 3 2 2 3 2 6" xfId="36551" xr:uid="{00000000-0005-0000-0000-0000CC8E0000}"/>
    <cellStyle name="Saída 3 2 2 3 2 6 2" xfId="36552" xr:uid="{00000000-0005-0000-0000-0000CD8E0000}"/>
    <cellStyle name="Saída 3 2 2 3 2 7" xfId="36553" xr:uid="{00000000-0005-0000-0000-0000CE8E0000}"/>
    <cellStyle name="Saída 3 2 2 3 3" xfId="36554" xr:uid="{00000000-0005-0000-0000-0000CF8E0000}"/>
    <cellStyle name="Saída 3 2 2 3 3 2" xfId="36555" xr:uid="{00000000-0005-0000-0000-0000D08E0000}"/>
    <cellStyle name="Saída 3 2 2 3 3 2 2" xfId="36556" xr:uid="{00000000-0005-0000-0000-0000D18E0000}"/>
    <cellStyle name="Saída 3 2 2 3 3 2 2 2" xfId="36557" xr:uid="{00000000-0005-0000-0000-0000D28E0000}"/>
    <cellStyle name="Saída 3 2 2 3 3 2 3" xfId="36558" xr:uid="{00000000-0005-0000-0000-0000D38E0000}"/>
    <cellStyle name="Saída 3 2 2 3 3 2 3 2" xfId="36559" xr:uid="{00000000-0005-0000-0000-0000D48E0000}"/>
    <cellStyle name="Saída 3 2 2 3 3 2 4" xfId="36560" xr:uid="{00000000-0005-0000-0000-0000D58E0000}"/>
    <cellStyle name="Saída 3 2 2 3 3 2 4 2" xfId="36561" xr:uid="{00000000-0005-0000-0000-0000D68E0000}"/>
    <cellStyle name="Saída 3 2 2 3 3 2 5" xfId="36562" xr:uid="{00000000-0005-0000-0000-0000D78E0000}"/>
    <cellStyle name="Saída 3 2 2 3 3 3" xfId="36563" xr:uid="{00000000-0005-0000-0000-0000D88E0000}"/>
    <cellStyle name="Saída 3 2 2 3 3 3 2" xfId="36564" xr:uid="{00000000-0005-0000-0000-0000D98E0000}"/>
    <cellStyle name="Saída 3 2 2 3 3 3 2 2" xfId="36565" xr:uid="{00000000-0005-0000-0000-0000DA8E0000}"/>
    <cellStyle name="Saída 3 2 2 3 3 3 3" xfId="36566" xr:uid="{00000000-0005-0000-0000-0000DB8E0000}"/>
    <cellStyle name="Saída 3 2 2 3 3 3 3 2" xfId="36567" xr:uid="{00000000-0005-0000-0000-0000DC8E0000}"/>
    <cellStyle name="Saída 3 2 2 3 3 3 4" xfId="36568" xr:uid="{00000000-0005-0000-0000-0000DD8E0000}"/>
    <cellStyle name="Saída 3 2 2 3 3 4" xfId="36569" xr:uid="{00000000-0005-0000-0000-0000DE8E0000}"/>
    <cellStyle name="Saída 3 2 2 3 3 4 2" xfId="36570" xr:uid="{00000000-0005-0000-0000-0000DF8E0000}"/>
    <cellStyle name="Saída 3 2 2 3 3 5" xfId="36571" xr:uid="{00000000-0005-0000-0000-0000E08E0000}"/>
    <cellStyle name="Saída 3 2 2 3 3 5 2" xfId="36572" xr:uid="{00000000-0005-0000-0000-0000E18E0000}"/>
    <cellStyle name="Saída 3 2 2 3 3 6" xfId="36573" xr:uid="{00000000-0005-0000-0000-0000E28E0000}"/>
    <cellStyle name="Saída 3 2 2 3 3 6 2" xfId="36574" xr:uid="{00000000-0005-0000-0000-0000E38E0000}"/>
    <cellStyle name="Saída 3 2 2 3 3 7" xfId="36575" xr:uid="{00000000-0005-0000-0000-0000E48E0000}"/>
    <cellStyle name="Saída 3 2 2 3 4" xfId="36576" xr:uid="{00000000-0005-0000-0000-0000E58E0000}"/>
    <cellStyle name="Saída 3 2 2 3 4 2" xfId="36577" xr:uid="{00000000-0005-0000-0000-0000E68E0000}"/>
    <cellStyle name="Saída 3 2 2 3 4 2 2" xfId="36578" xr:uid="{00000000-0005-0000-0000-0000E78E0000}"/>
    <cellStyle name="Saída 3 2 2 3 4 2 2 2" xfId="36579" xr:uid="{00000000-0005-0000-0000-0000E88E0000}"/>
    <cellStyle name="Saída 3 2 2 3 4 2 3" xfId="36580" xr:uid="{00000000-0005-0000-0000-0000E98E0000}"/>
    <cellStyle name="Saída 3 2 2 3 4 2 3 2" xfId="36581" xr:uid="{00000000-0005-0000-0000-0000EA8E0000}"/>
    <cellStyle name="Saída 3 2 2 3 4 2 4" xfId="36582" xr:uid="{00000000-0005-0000-0000-0000EB8E0000}"/>
    <cellStyle name="Saída 3 2 2 3 4 2 4 2" xfId="36583" xr:uid="{00000000-0005-0000-0000-0000EC8E0000}"/>
    <cellStyle name="Saída 3 2 2 3 4 2 5" xfId="36584" xr:uid="{00000000-0005-0000-0000-0000ED8E0000}"/>
    <cellStyle name="Saída 3 2 2 3 4 3" xfId="36585" xr:uid="{00000000-0005-0000-0000-0000EE8E0000}"/>
    <cellStyle name="Saída 3 2 2 3 4 3 2" xfId="36586" xr:uid="{00000000-0005-0000-0000-0000EF8E0000}"/>
    <cellStyle name="Saída 3 2 2 3 4 3 2 2" xfId="36587" xr:uid="{00000000-0005-0000-0000-0000F08E0000}"/>
    <cellStyle name="Saída 3 2 2 3 4 3 3" xfId="36588" xr:uid="{00000000-0005-0000-0000-0000F18E0000}"/>
    <cellStyle name="Saída 3 2 2 3 4 3 3 2" xfId="36589" xr:uid="{00000000-0005-0000-0000-0000F28E0000}"/>
    <cellStyle name="Saída 3 2 2 3 4 3 4" xfId="36590" xr:uid="{00000000-0005-0000-0000-0000F38E0000}"/>
    <cellStyle name="Saída 3 2 2 3 4 4" xfId="36591" xr:uid="{00000000-0005-0000-0000-0000F48E0000}"/>
    <cellStyle name="Saída 3 2 2 3 4 4 2" xfId="36592" xr:uid="{00000000-0005-0000-0000-0000F58E0000}"/>
    <cellStyle name="Saída 3 2 2 3 4 5" xfId="36593" xr:uid="{00000000-0005-0000-0000-0000F68E0000}"/>
    <cellStyle name="Saída 3 2 2 3 4 5 2" xfId="36594" xr:uid="{00000000-0005-0000-0000-0000F78E0000}"/>
    <cellStyle name="Saída 3 2 2 3 4 6" xfId="36595" xr:uid="{00000000-0005-0000-0000-0000F88E0000}"/>
    <cellStyle name="Saída 3 2 2 3 4 6 2" xfId="36596" xr:uid="{00000000-0005-0000-0000-0000F98E0000}"/>
    <cellStyle name="Saída 3 2 2 3 4 7" xfId="36597" xr:uid="{00000000-0005-0000-0000-0000FA8E0000}"/>
    <cellStyle name="Saída 3 2 2 3 5" xfId="36598" xr:uid="{00000000-0005-0000-0000-0000FB8E0000}"/>
    <cellStyle name="Saída 3 2 2 3 5 2" xfId="36599" xr:uid="{00000000-0005-0000-0000-0000FC8E0000}"/>
    <cellStyle name="Saída 3 2 2 3 5 2 2" xfId="36600" xr:uid="{00000000-0005-0000-0000-0000FD8E0000}"/>
    <cellStyle name="Saída 3 2 2 3 5 2 2 2" xfId="36601" xr:uid="{00000000-0005-0000-0000-0000FE8E0000}"/>
    <cellStyle name="Saída 3 2 2 3 5 2 3" xfId="36602" xr:uid="{00000000-0005-0000-0000-0000FF8E0000}"/>
    <cellStyle name="Saída 3 2 2 3 5 2 3 2" xfId="36603" xr:uid="{00000000-0005-0000-0000-0000008F0000}"/>
    <cellStyle name="Saída 3 2 2 3 5 2 4" xfId="36604" xr:uid="{00000000-0005-0000-0000-0000018F0000}"/>
    <cellStyle name="Saída 3 2 2 3 5 2 4 2" xfId="36605" xr:uid="{00000000-0005-0000-0000-0000028F0000}"/>
    <cellStyle name="Saída 3 2 2 3 5 2 5" xfId="36606" xr:uid="{00000000-0005-0000-0000-0000038F0000}"/>
    <cellStyle name="Saída 3 2 2 3 5 3" xfId="36607" xr:uid="{00000000-0005-0000-0000-0000048F0000}"/>
    <cellStyle name="Saída 3 2 2 3 5 3 2" xfId="36608" xr:uid="{00000000-0005-0000-0000-0000058F0000}"/>
    <cellStyle name="Saída 3 2 2 3 5 3 2 2" xfId="36609" xr:uid="{00000000-0005-0000-0000-0000068F0000}"/>
    <cellStyle name="Saída 3 2 2 3 5 3 3" xfId="36610" xr:uid="{00000000-0005-0000-0000-0000078F0000}"/>
    <cellStyle name="Saída 3 2 2 3 5 3 3 2" xfId="36611" xr:uid="{00000000-0005-0000-0000-0000088F0000}"/>
    <cellStyle name="Saída 3 2 2 3 5 3 4" xfId="36612" xr:uid="{00000000-0005-0000-0000-0000098F0000}"/>
    <cellStyle name="Saída 3 2 2 3 5 4" xfId="36613" xr:uid="{00000000-0005-0000-0000-00000A8F0000}"/>
    <cellStyle name="Saída 3 2 2 3 5 4 2" xfId="36614" xr:uid="{00000000-0005-0000-0000-00000B8F0000}"/>
    <cellStyle name="Saída 3 2 2 3 5 5" xfId="36615" xr:uid="{00000000-0005-0000-0000-00000C8F0000}"/>
    <cellStyle name="Saída 3 2 2 3 5 5 2" xfId="36616" xr:uid="{00000000-0005-0000-0000-00000D8F0000}"/>
    <cellStyle name="Saída 3 2 2 3 5 6" xfId="36617" xr:uid="{00000000-0005-0000-0000-00000E8F0000}"/>
    <cellStyle name="Saída 3 2 2 3 5 6 2" xfId="36618" xr:uid="{00000000-0005-0000-0000-00000F8F0000}"/>
    <cellStyle name="Saída 3 2 2 3 5 7" xfId="36619" xr:uid="{00000000-0005-0000-0000-0000108F0000}"/>
    <cellStyle name="Saída 3 2 2 3 6" xfId="36620" xr:uid="{00000000-0005-0000-0000-0000118F0000}"/>
    <cellStyle name="Saída 3 2 2 3 6 2" xfId="36621" xr:uid="{00000000-0005-0000-0000-0000128F0000}"/>
    <cellStyle name="Saída 3 2 2 3 6 2 2" xfId="36622" xr:uid="{00000000-0005-0000-0000-0000138F0000}"/>
    <cellStyle name="Saída 3 2 2 3 6 2 2 2" xfId="36623" xr:uid="{00000000-0005-0000-0000-0000148F0000}"/>
    <cellStyle name="Saída 3 2 2 3 6 2 3" xfId="36624" xr:uid="{00000000-0005-0000-0000-0000158F0000}"/>
    <cellStyle name="Saída 3 2 2 3 6 2 3 2" xfId="36625" xr:uid="{00000000-0005-0000-0000-0000168F0000}"/>
    <cellStyle name="Saída 3 2 2 3 6 2 4" xfId="36626" xr:uid="{00000000-0005-0000-0000-0000178F0000}"/>
    <cellStyle name="Saída 3 2 2 3 6 2 4 2" xfId="36627" xr:uid="{00000000-0005-0000-0000-0000188F0000}"/>
    <cellStyle name="Saída 3 2 2 3 6 2 5" xfId="36628" xr:uid="{00000000-0005-0000-0000-0000198F0000}"/>
    <cellStyle name="Saída 3 2 2 3 6 3" xfId="36629" xr:uid="{00000000-0005-0000-0000-00001A8F0000}"/>
    <cellStyle name="Saída 3 2 2 3 6 3 2" xfId="36630" xr:uid="{00000000-0005-0000-0000-00001B8F0000}"/>
    <cellStyle name="Saída 3 2 2 3 6 4" xfId="36631" xr:uid="{00000000-0005-0000-0000-00001C8F0000}"/>
    <cellStyle name="Saída 3 2 2 3 6 4 2" xfId="36632" xr:uid="{00000000-0005-0000-0000-00001D8F0000}"/>
    <cellStyle name="Saída 3 2 2 3 6 5" xfId="36633" xr:uid="{00000000-0005-0000-0000-00001E8F0000}"/>
    <cellStyle name="Saída 3 2 2 3 6 5 2" xfId="36634" xr:uid="{00000000-0005-0000-0000-00001F8F0000}"/>
    <cellStyle name="Saída 3 2 2 3 6 6" xfId="36635" xr:uid="{00000000-0005-0000-0000-0000208F0000}"/>
    <cellStyle name="Saída 3 2 2 3 7" xfId="36636" xr:uid="{00000000-0005-0000-0000-0000218F0000}"/>
    <cellStyle name="Saída 3 2 2 3 7 2" xfId="36637" xr:uid="{00000000-0005-0000-0000-0000228F0000}"/>
    <cellStyle name="Saída 3 2 2 3 7 2 2" xfId="36638" xr:uid="{00000000-0005-0000-0000-0000238F0000}"/>
    <cellStyle name="Saída 3 2 2 3 7 3" xfId="36639" xr:uid="{00000000-0005-0000-0000-0000248F0000}"/>
    <cellStyle name="Saída 3 2 2 3 7 3 2" xfId="36640" xr:uid="{00000000-0005-0000-0000-0000258F0000}"/>
    <cellStyle name="Saída 3 2 2 3 7 4" xfId="36641" xr:uid="{00000000-0005-0000-0000-0000268F0000}"/>
    <cellStyle name="Saída 3 2 2 3 7 4 2" xfId="36642" xr:uid="{00000000-0005-0000-0000-0000278F0000}"/>
    <cellStyle name="Saída 3 2 2 3 7 5" xfId="36643" xr:uid="{00000000-0005-0000-0000-0000288F0000}"/>
    <cellStyle name="Saída 3 2 2 3 8" xfId="36644" xr:uid="{00000000-0005-0000-0000-0000298F0000}"/>
    <cellStyle name="Saída 3 2 2 3 8 2" xfId="36645" xr:uid="{00000000-0005-0000-0000-00002A8F0000}"/>
    <cellStyle name="Saída 3 2 2 3 8 2 2" xfId="36646" xr:uid="{00000000-0005-0000-0000-00002B8F0000}"/>
    <cellStyle name="Saída 3 2 2 3 8 3" xfId="36647" xr:uid="{00000000-0005-0000-0000-00002C8F0000}"/>
    <cellStyle name="Saída 3 2 2 3 8 3 2" xfId="36648" xr:uid="{00000000-0005-0000-0000-00002D8F0000}"/>
    <cellStyle name="Saída 3 2 2 3 8 4" xfId="36649" xr:uid="{00000000-0005-0000-0000-00002E8F0000}"/>
    <cellStyle name="Saída 3 2 2 3 8 4 2" xfId="36650" xr:uid="{00000000-0005-0000-0000-00002F8F0000}"/>
    <cellStyle name="Saída 3 2 2 3 8 5" xfId="36651" xr:uid="{00000000-0005-0000-0000-0000308F0000}"/>
    <cellStyle name="Saída 3 2 2 3 9" xfId="36652" xr:uid="{00000000-0005-0000-0000-0000318F0000}"/>
    <cellStyle name="Saída 3 2 2 3 9 2" xfId="36653" xr:uid="{00000000-0005-0000-0000-0000328F0000}"/>
    <cellStyle name="Saída 3 2 2 3 9 2 2" xfId="36654" xr:uid="{00000000-0005-0000-0000-0000338F0000}"/>
    <cellStyle name="Saída 3 2 2 3 9 3" xfId="36655" xr:uid="{00000000-0005-0000-0000-0000348F0000}"/>
    <cellStyle name="Saída 3 2 2 3 9 3 2" xfId="36656" xr:uid="{00000000-0005-0000-0000-0000358F0000}"/>
    <cellStyle name="Saída 3 2 2 3 9 4" xfId="36657" xr:uid="{00000000-0005-0000-0000-0000368F0000}"/>
    <cellStyle name="Saída 3 2 2 4" xfId="36658" xr:uid="{00000000-0005-0000-0000-0000378F0000}"/>
    <cellStyle name="Saída 3 2 2 4 10" xfId="36659" xr:uid="{00000000-0005-0000-0000-0000388F0000}"/>
    <cellStyle name="Saída 3 2 2 4 2" xfId="36660" xr:uid="{00000000-0005-0000-0000-0000398F0000}"/>
    <cellStyle name="Saída 3 2 2 4 2 2" xfId="36661" xr:uid="{00000000-0005-0000-0000-00003A8F0000}"/>
    <cellStyle name="Saída 3 2 2 4 2 2 2" xfId="36662" xr:uid="{00000000-0005-0000-0000-00003B8F0000}"/>
    <cellStyle name="Saída 3 2 2 4 2 2 2 2" xfId="36663" xr:uid="{00000000-0005-0000-0000-00003C8F0000}"/>
    <cellStyle name="Saída 3 2 2 4 2 2 3" xfId="36664" xr:uid="{00000000-0005-0000-0000-00003D8F0000}"/>
    <cellStyle name="Saída 3 2 2 4 2 2 3 2" xfId="36665" xr:uid="{00000000-0005-0000-0000-00003E8F0000}"/>
    <cellStyle name="Saída 3 2 2 4 2 2 4" xfId="36666" xr:uid="{00000000-0005-0000-0000-00003F8F0000}"/>
    <cellStyle name="Saída 3 2 2 4 2 3" xfId="36667" xr:uid="{00000000-0005-0000-0000-0000408F0000}"/>
    <cellStyle name="Saída 3 2 2 4 2 3 2" xfId="36668" xr:uid="{00000000-0005-0000-0000-0000418F0000}"/>
    <cellStyle name="Saída 3 2 2 4 2 4" xfId="36669" xr:uid="{00000000-0005-0000-0000-0000428F0000}"/>
    <cellStyle name="Saída 3 2 2 4 2 4 2" xfId="36670" xr:uid="{00000000-0005-0000-0000-0000438F0000}"/>
    <cellStyle name="Saída 3 2 2 4 2 5" xfId="36671" xr:uid="{00000000-0005-0000-0000-0000448F0000}"/>
    <cellStyle name="Saída 3 2 2 4 2 5 2" xfId="36672" xr:uid="{00000000-0005-0000-0000-0000458F0000}"/>
    <cellStyle name="Saída 3 2 2 4 2 6" xfId="36673" xr:uid="{00000000-0005-0000-0000-0000468F0000}"/>
    <cellStyle name="Saída 3 2 2 4 3" xfId="36674" xr:uid="{00000000-0005-0000-0000-0000478F0000}"/>
    <cellStyle name="Saída 3 2 2 4 3 2" xfId="36675" xr:uid="{00000000-0005-0000-0000-0000488F0000}"/>
    <cellStyle name="Saída 3 2 2 4 3 2 2" xfId="36676" xr:uid="{00000000-0005-0000-0000-0000498F0000}"/>
    <cellStyle name="Saída 3 2 2 4 3 3" xfId="36677" xr:uid="{00000000-0005-0000-0000-00004A8F0000}"/>
    <cellStyle name="Saída 3 2 2 4 3 3 2" xfId="36678" xr:uid="{00000000-0005-0000-0000-00004B8F0000}"/>
    <cellStyle name="Saída 3 2 2 4 3 4" xfId="36679" xr:uid="{00000000-0005-0000-0000-00004C8F0000}"/>
    <cellStyle name="Saída 3 2 2 4 4" xfId="36680" xr:uid="{00000000-0005-0000-0000-00004D8F0000}"/>
    <cellStyle name="Saída 3 2 2 4 4 2" xfId="36681" xr:uid="{00000000-0005-0000-0000-00004E8F0000}"/>
    <cellStyle name="Saída 3 2 2 4 4 2 2" xfId="36682" xr:uid="{00000000-0005-0000-0000-00004F8F0000}"/>
    <cellStyle name="Saída 3 2 2 4 4 3" xfId="36683" xr:uid="{00000000-0005-0000-0000-0000508F0000}"/>
    <cellStyle name="Saída 3 2 2 4 4 3 2" xfId="36684" xr:uid="{00000000-0005-0000-0000-0000518F0000}"/>
    <cellStyle name="Saída 3 2 2 4 4 4" xfId="36685" xr:uid="{00000000-0005-0000-0000-0000528F0000}"/>
    <cellStyle name="Saída 3 2 2 4 5" xfId="36686" xr:uid="{00000000-0005-0000-0000-0000538F0000}"/>
    <cellStyle name="Saída 3 2 2 4 5 2" xfId="36687" xr:uid="{00000000-0005-0000-0000-0000548F0000}"/>
    <cellStyle name="Saída 3 2 2 4 5 2 2" xfId="36688" xr:uid="{00000000-0005-0000-0000-0000558F0000}"/>
    <cellStyle name="Saída 3 2 2 4 5 3" xfId="36689" xr:uid="{00000000-0005-0000-0000-0000568F0000}"/>
    <cellStyle name="Saída 3 2 2 4 5 3 2" xfId="36690" xr:uid="{00000000-0005-0000-0000-0000578F0000}"/>
    <cellStyle name="Saída 3 2 2 4 5 4" xfId="36691" xr:uid="{00000000-0005-0000-0000-0000588F0000}"/>
    <cellStyle name="Saída 3 2 2 4 6" xfId="36692" xr:uid="{00000000-0005-0000-0000-0000598F0000}"/>
    <cellStyle name="Saída 3 2 2 4 6 2" xfId="36693" xr:uid="{00000000-0005-0000-0000-00005A8F0000}"/>
    <cellStyle name="Saída 3 2 2 4 6 2 2" xfId="36694" xr:uid="{00000000-0005-0000-0000-00005B8F0000}"/>
    <cellStyle name="Saída 3 2 2 4 6 3" xfId="36695" xr:uid="{00000000-0005-0000-0000-00005C8F0000}"/>
    <cellStyle name="Saída 3 2 2 4 6 3 2" xfId="36696" xr:uid="{00000000-0005-0000-0000-00005D8F0000}"/>
    <cellStyle name="Saída 3 2 2 4 6 4" xfId="36697" xr:uid="{00000000-0005-0000-0000-00005E8F0000}"/>
    <cellStyle name="Saída 3 2 2 4 7" xfId="36698" xr:uid="{00000000-0005-0000-0000-00005F8F0000}"/>
    <cellStyle name="Saída 3 2 2 4 7 2" xfId="36699" xr:uid="{00000000-0005-0000-0000-0000608F0000}"/>
    <cellStyle name="Saída 3 2 2 4 8" xfId="36700" xr:uid="{00000000-0005-0000-0000-0000618F0000}"/>
    <cellStyle name="Saída 3 2 2 4 8 2" xfId="36701" xr:uid="{00000000-0005-0000-0000-0000628F0000}"/>
    <cellStyle name="Saída 3 2 2 4 9" xfId="36702" xr:uid="{00000000-0005-0000-0000-0000638F0000}"/>
    <cellStyle name="Saída 3 2 2 4 9 2" xfId="36703" xr:uid="{00000000-0005-0000-0000-0000648F0000}"/>
    <cellStyle name="Saída 3 2 2 5" xfId="36704" xr:uid="{00000000-0005-0000-0000-0000658F0000}"/>
    <cellStyle name="Saída 3 2 2 5 2" xfId="36705" xr:uid="{00000000-0005-0000-0000-0000668F0000}"/>
    <cellStyle name="Saída 3 2 2 5 2 2" xfId="36706" xr:uid="{00000000-0005-0000-0000-0000678F0000}"/>
    <cellStyle name="Saída 3 2 2 5 2 2 2" xfId="36707" xr:uid="{00000000-0005-0000-0000-0000688F0000}"/>
    <cellStyle name="Saída 3 2 2 5 2 3" xfId="36708" xr:uid="{00000000-0005-0000-0000-0000698F0000}"/>
    <cellStyle name="Saída 3 2 2 5 2 3 2" xfId="36709" xr:uid="{00000000-0005-0000-0000-00006A8F0000}"/>
    <cellStyle name="Saída 3 2 2 5 2 4" xfId="36710" xr:uid="{00000000-0005-0000-0000-00006B8F0000}"/>
    <cellStyle name="Saída 3 2 2 5 2 4 2" xfId="36711" xr:uid="{00000000-0005-0000-0000-00006C8F0000}"/>
    <cellStyle name="Saída 3 2 2 5 2 5" xfId="36712" xr:uid="{00000000-0005-0000-0000-00006D8F0000}"/>
    <cellStyle name="Saída 3 2 2 5 3" xfId="36713" xr:uid="{00000000-0005-0000-0000-00006E8F0000}"/>
    <cellStyle name="Saída 3 2 2 5 3 2" xfId="36714" xr:uid="{00000000-0005-0000-0000-00006F8F0000}"/>
    <cellStyle name="Saída 3 2 2 5 4" xfId="36715" xr:uid="{00000000-0005-0000-0000-0000708F0000}"/>
    <cellStyle name="Saída 3 2 2 5 4 2" xfId="36716" xr:uid="{00000000-0005-0000-0000-0000718F0000}"/>
    <cellStyle name="Saída 3 2 2 5 5" xfId="36717" xr:uid="{00000000-0005-0000-0000-0000728F0000}"/>
    <cellStyle name="Saída 3 2 2 5 5 2" xfId="36718" xr:uid="{00000000-0005-0000-0000-0000738F0000}"/>
    <cellStyle name="Saída 3 2 2 5 6" xfId="36719" xr:uid="{00000000-0005-0000-0000-0000748F0000}"/>
    <cellStyle name="Saída 3 2 2 6" xfId="36720" xr:uid="{00000000-0005-0000-0000-0000758F0000}"/>
    <cellStyle name="Saída 3 2 2 6 2" xfId="36721" xr:uid="{00000000-0005-0000-0000-0000768F0000}"/>
    <cellStyle name="Saída 3 2 2 6 2 2" xfId="36722" xr:uid="{00000000-0005-0000-0000-0000778F0000}"/>
    <cellStyle name="Saída 3 2 2 6 2 2 2" xfId="36723" xr:uid="{00000000-0005-0000-0000-0000788F0000}"/>
    <cellStyle name="Saída 3 2 2 6 2 3" xfId="36724" xr:uid="{00000000-0005-0000-0000-0000798F0000}"/>
    <cellStyle name="Saída 3 2 2 6 2 3 2" xfId="36725" xr:uid="{00000000-0005-0000-0000-00007A8F0000}"/>
    <cellStyle name="Saída 3 2 2 6 2 4" xfId="36726" xr:uid="{00000000-0005-0000-0000-00007B8F0000}"/>
    <cellStyle name="Saída 3 2 2 6 2 4 2" xfId="36727" xr:uid="{00000000-0005-0000-0000-00007C8F0000}"/>
    <cellStyle name="Saída 3 2 2 6 2 5" xfId="36728" xr:uid="{00000000-0005-0000-0000-00007D8F0000}"/>
    <cellStyle name="Saída 3 2 2 6 3" xfId="36729" xr:uid="{00000000-0005-0000-0000-00007E8F0000}"/>
    <cellStyle name="Saída 3 2 2 6 3 2" xfId="36730" xr:uid="{00000000-0005-0000-0000-00007F8F0000}"/>
    <cellStyle name="Saída 3 2 2 6 4" xfId="36731" xr:uid="{00000000-0005-0000-0000-0000808F0000}"/>
    <cellStyle name="Saída 3 2 2 6 4 2" xfId="36732" xr:uid="{00000000-0005-0000-0000-0000818F0000}"/>
    <cellStyle name="Saída 3 2 2 6 5" xfId="36733" xr:uid="{00000000-0005-0000-0000-0000828F0000}"/>
    <cellStyle name="Saída 3 2 2 6 5 2" xfId="36734" xr:uid="{00000000-0005-0000-0000-0000838F0000}"/>
    <cellStyle name="Saída 3 2 2 6 6" xfId="36735" xr:uid="{00000000-0005-0000-0000-0000848F0000}"/>
    <cellStyle name="Saída 3 2 2 7" xfId="36736" xr:uid="{00000000-0005-0000-0000-0000858F0000}"/>
    <cellStyle name="Saída 3 2 2 7 2" xfId="36737" xr:uid="{00000000-0005-0000-0000-0000868F0000}"/>
    <cellStyle name="Saída 3 2 2 7 2 2" xfId="36738" xr:uid="{00000000-0005-0000-0000-0000878F0000}"/>
    <cellStyle name="Saída 3 2 2 7 2 2 2" xfId="36739" xr:uid="{00000000-0005-0000-0000-0000888F0000}"/>
    <cellStyle name="Saída 3 2 2 7 2 3" xfId="36740" xr:uid="{00000000-0005-0000-0000-0000898F0000}"/>
    <cellStyle name="Saída 3 2 2 7 2 3 2" xfId="36741" xr:uid="{00000000-0005-0000-0000-00008A8F0000}"/>
    <cellStyle name="Saída 3 2 2 7 2 4" xfId="36742" xr:uid="{00000000-0005-0000-0000-00008B8F0000}"/>
    <cellStyle name="Saída 3 2 2 7 2 4 2" xfId="36743" xr:uid="{00000000-0005-0000-0000-00008C8F0000}"/>
    <cellStyle name="Saída 3 2 2 7 2 5" xfId="36744" xr:uid="{00000000-0005-0000-0000-00008D8F0000}"/>
    <cellStyle name="Saída 3 2 2 7 3" xfId="36745" xr:uid="{00000000-0005-0000-0000-00008E8F0000}"/>
    <cellStyle name="Saída 3 2 2 7 3 2" xfId="36746" xr:uid="{00000000-0005-0000-0000-00008F8F0000}"/>
    <cellStyle name="Saída 3 2 2 7 4" xfId="36747" xr:uid="{00000000-0005-0000-0000-0000908F0000}"/>
    <cellStyle name="Saída 3 2 2 7 4 2" xfId="36748" xr:uid="{00000000-0005-0000-0000-0000918F0000}"/>
    <cellStyle name="Saída 3 2 2 7 5" xfId="36749" xr:uid="{00000000-0005-0000-0000-0000928F0000}"/>
    <cellStyle name="Saída 3 2 2 7 5 2" xfId="36750" xr:uid="{00000000-0005-0000-0000-0000938F0000}"/>
    <cellStyle name="Saída 3 2 2 7 6" xfId="36751" xr:uid="{00000000-0005-0000-0000-0000948F0000}"/>
    <cellStyle name="Saída 3 2 2 8" xfId="36752" xr:uid="{00000000-0005-0000-0000-0000958F0000}"/>
    <cellStyle name="Saída 3 2 2 8 2" xfId="36753" xr:uid="{00000000-0005-0000-0000-0000968F0000}"/>
    <cellStyle name="Saída 3 2 2 8 2 2" xfId="36754" xr:uid="{00000000-0005-0000-0000-0000978F0000}"/>
    <cellStyle name="Saída 3 2 2 8 2 2 2" xfId="36755" xr:uid="{00000000-0005-0000-0000-0000988F0000}"/>
    <cellStyle name="Saída 3 2 2 8 2 3" xfId="36756" xr:uid="{00000000-0005-0000-0000-0000998F0000}"/>
    <cellStyle name="Saída 3 2 2 8 2 3 2" xfId="36757" xr:uid="{00000000-0005-0000-0000-00009A8F0000}"/>
    <cellStyle name="Saída 3 2 2 8 2 4" xfId="36758" xr:uid="{00000000-0005-0000-0000-00009B8F0000}"/>
    <cellStyle name="Saída 3 2 2 8 2 4 2" xfId="36759" xr:uid="{00000000-0005-0000-0000-00009C8F0000}"/>
    <cellStyle name="Saída 3 2 2 8 2 5" xfId="36760" xr:uid="{00000000-0005-0000-0000-00009D8F0000}"/>
    <cellStyle name="Saída 3 2 2 8 3" xfId="36761" xr:uid="{00000000-0005-0000-0000-00009E8F0000}"/>
    <cellStyle name="Saída 3 2 2 8 3 2" xfId="36762" xr:uid="{00000000-0005-0000-0000-00009F8F0000}"/>
    <cellStyle name="Saída 3 2 2 8 4" xfId="36763" xr:uid="{00000000-0005-0000-0000-0000A08F0000}"/>
    <cellStyle name="Saída 3 2 2 8 4 2" xfId="36764" xr:uid="{00000000-0005-0000-0000-0000A18F0000}"/>
    <cellStyle name="Saída 3 2 2 8 5" xfId="36765" xr:uid="{00000000-0005-0000-0000-0000A28F0000}"/>
    <cellStyle name="Saída 3 2 2 8 5 2" xfId="36766" xr:uid="{00000000-0005-0000-0000-0000A38F0000}"/>
    <cellStyle name="Saída 3 2 2 8 6" xfId="36767" xr:uid="{00000000-0005-0000-0000-0000A48F0000}"/>
    <cellStyle name="Saída 3 2 2 9" xfId="36768" xr:uid="{00000000-0005-0000-0000-0000A58F0000}"/>
    <cellStyle name="Saída 3 2 2 9 2" xfId="36769" xr:uid="{00000000-0005-0000-0000-0000A68F0000}"/>
    <cellStyle name="Saída 3 2 2 9 2 2" xfId="36770" xr:uid="{00000000-0005-0000-0000-0000A78F0000}"/>
    <cellStyle name="Saída 3 2 2 9 3" xfId="36771" xr:uid="{00000000-0005-0000-0000-0000A88F0000}"/>
    <cellStyle name="Saída 3 2 2 9 3 2" xfId="36772" xr:uid="{00000000-0005-0000-0000-0000A98F0000}"/>
    <cellStyle name="Saída 3 2 2 9 4" xfId="36773" xr:uid="{00000000-0005-0000-0000-0000AA8F0000}"/>
    <cellStyle name="Saída 3 2 2 9 4 2" xfId="36774" xr:uid="{00000000-0005-0000-0000-0000AB8F0000}"/>
    <cellStyle name="Saída 3 2 2 9 5" xfId="36775" xr:uid="{00000000-0005-0000-0000-0000AC8F0000}"/>
    <cellStyle name="Saída 3 2 3" xfId="36776" xr:uid="{00000000-0005-0000-0000-0000AD8F0000}"/>
    <cellStyle name="Saída 3 2 3 10" xfId="36777" xr:uid="{00000000-0005-0000-0000-0000AE8F0000}"/>
    <cellStyle name="Saída 3 2 3 10 2" xfId="36778" xr:uid="{00000000-0005-0000-0000-0000AF8F0000}"/>
    <cellStyle name="Saída 3 2 3 10 2 2" xfId="36779" xr:uid="{00000000-0005-0000-0000-0000B08F0000}"/>
    <cellStyle name="Saída 3 2 3 10 3" xfId="36780" xr:uid="{00000000-0005-0000-0000-0000B18F0000}"/>
    <cellStyle name="Saída 3 2 3 10 3 2" xfId="36781" xr:uid="{00000000-0005-0000-0000-0000B28F0000}"/>
    <cellStyle name="Saída 3 2 3 10 4" xfId="36782" xr:uid="{00000000-0005-0000-0000-0000B38F0000}"/>
    <cellStyle name="Saída 3 2 3 10 4 2" xfId="36783" xr:uid="{00000000-0005-0000-0000-0000B48F0000}"/>
    <cellStyle name="Saída 3 2 3 10 5" xfId="36784" xr:uid="{00000000-0005-0000-0000-0000B58F0000}"/>
    <cellStyle name="Saída 3 2 3 11" xfId="36785" xr:uid="{00000000-0005-0000-0000-0000B68F0000}"/>
    <cellStyle name="Saída 3 2 3 11 2" xfId="36786" xr:uid="{00000000-0005-0000-0000-0000B78F0000}"/>
    <cellStyle name="Saída 3 2 3 11 2 2" xfId="36787" xr:uid="{00000000-0005-0000-0000-0000B88F0000}"/>
    <cellStyle name="Saída 3 2 3 11 3" xfId="36788" xr:uid="{00000000-0005-0000-0000-0000B98F0000}"/>
    <cellStyle name="Saída 3 2 3 11 3 2" xfId="36789" xr:uid="{00000000-0005-0000-0000-0000BA8F0000}"/>
    <cellStyle name="Saída 3 2 3 11 4" xfId="36790" xr:uid="{00000000-0005-0000-0000-0000BB8F0000}"/>
    <cellStyle name="Saída 3 2 3 12" xfId="36791" xr:uid="{00000000-0005-0000-0000-0000BC8F0000}"/>
    <cellStyle name="Saída 3 2 3 12 2" xfId="36792" xr:uid="{00000000-0005-0000-0000-0000BD8F0000}"/>
    <cellStyle name="Saída 3 2 3 13" xfId="36793" xr:uid="{00000000-0005-0000-0000-0000BE8F0000}"/>
    <cellStyle name="Saída 3 2 3 13 2" xfId="36794" xr:uid="{00000000-0005-0000-0000-0000BF8F0000}"/>
    <cellStyle name="Saída 3 2 3 14" xfId="36795" xr:uid="{00000000-0005-0000-0000-0000C08F0000}"/>
    <cellStyle name="Saída 3 2 3 14 2" xfId="36796" xr:uid="{00000000-0005-0000-0000-0000C18F0000}"/>
    <cellStyle name="Saída 3 2 3 15" xfId="36797" xr:uid="{00000000-0005-0000-0000-0000C28F0000}"/>
    <cellStyle name="Saída 3 2 3 2" xfId="36798" xr:uid="{00000000-0005-0000-0000-0000C38F0000}"/>
    <cellStyle name="Saída 3 2 3 2 10" xfId="36799" xr:uid="{00000000-0005-0000-0000-0000C48F0000}"/>
    <cellStyle name="Saída 3 2 3 2 10 2" xfId="36800" xr:uid="{00000000-0005-0000-0000-0000C58F0000}"/>
    <cellStyle name="Saída 3 2 3 2 10 2 2" xfId="36801" xr:uid="{00000000-0005-0000-0000-0000C68F0000}"/>
    <cellStyle name="Saída 3 2 3 2 10 3" xfId="36802" xr:uid="{00000000-0005-0000-0000-0000C78F0000}"/>
    <cellStyle name="Saída 3 2 3 2 10 3 2" xfId="36803" xr:uid="{00000000-0005-0000-0000-0000C88F0000}"/>
    <cellStyle name="Saída 3 2 3 2 10 4" xfId="36804" xr:uid="{00000000-0005-0000-0000-0000C98F0000}"/>
    <cellStyle name="Saída 3 2 3 2 11" xfId="36805" xr:uid="{00000000-0005-0000-0000-0000CA8F0000}"/>
    <cellStyle name="Saída 3 2 3 2 11 2" xfId="36806" xr:uid="{00000000-0005-0000-0000-0000CB8F0000}"/>
    <cellStyle name="Saída 3 2 3 2 12" xfId="36807" xr:uid="{00000000-0005-0000-0000-0000CC8F0000}"/>
    <cellStyle name="Saída 3 2 3 2 12 2" xfId="36808" xr:uid="{00000000-0005-0000-0000-0000CD8F0000}"/>
    <cellStyle name="Saída 3 2 3 2 13" xfId="36809" xr:uid="{00000000-0005-0000-0000-0000CE8F0000}"/>
    <cellStyle name="Saída 3 2 3 2 2" xfId="36810" xr:uid="{00000000-0005-0000-0000-0000CF8F0000}"/>
    <cellStyle name="Saída 3 2 3 2 2 10" xfId="36811" xr:uid="{00000000-0005-0000-0000-0000D08F0000}"/>
    <cellStyle name="Saída 3 2 3 2 2 10 2" xfId="36812" xr:uid="{00000000-0005-0000-0000-0000D18F0000}"/>
    <cellStyle name="Saída 3 2 3 2 2 11" xfId="36813" xr:uid="{00000000-0005-0000-0000-0000D28F0000}"/>
    <cellStyle name="Saída 3 2 3 2 2 11 2" xfId="36814" xr:uid="{00000000-0005-0000-0000-0000D38F0000}"/>
    <cellStyle name="Saída 3 2 3 2 2 12" xfId="36815" xr:uid="{00000000-0005-0000-0000-0000D48F0000}"/>
    <cellStyle name="Saída 3 2 3 2 2 12 2" xfId="36816" xr:uid="{00000000-0005-0000-0000-0000D58F0000}"/>
    <cellStyle name="Saída 3 2 3 2 2 13" xfId="36817" xr:uid="{00000000-0005-0000-0000-0000D68F0000}"/>
    <cellStyle name="Saída 3 2 3 2 2 2" xfId="36818" xr:uid="{00000000-0005-0000-0000-0000D78F0000}"/>
    <cellStyle name="Saída 3 2 3 2 2 2 2" xfId="36819" xr:uid="{00000000-0005-0000-0000-0000D88F0000}"/>
    <cellStyle name="Saída 3 2 3 2 2 2 2 2" xfId="36820" xr:uid="{00000000-0005-0000-0000-0000D98F0000}"/>
    <cellStyle name="Saída 3 2 3 2 2 2 2 2 2" xfId="36821" xr:uid="{00000000-0005-0000-0000-0000DA8F0000}"/>
    <cellStyle name="Saída 3 2 3 2 2 2 2 3" xfId="36822" xr:uid="{00000000-0005-0000-0000-0000DB8F0000}"/>
    <cellStyle name="Saída 3 2 3 2 2 2 2 3 2" xfId="36823" xr:uid="{00000000-0005-0000-0000-0000DC8F0000}"/>
    <cellStyle name="Saída 3 2 3 2 2 2 2 4" xfId="36824" xr:uid="{00000000-0005-0000-0000-0000DD8F0000}"/>
    <cellStyle name="Saída 3 2 3 2 2 2 2 4 2" xfId="36825" xr:uid="{00000000-0005-0000-0000-0000DE8F0000}"/>
    <cellStyle name="Saída 3 2 3 2 2 2 2 5" xfId="36826" xr:uid="{00000000-0005-0000-0000-0000DF8F0000}"/>
    <cellStyle name="Saída 3 2 3 2 2 2 3" xfId="36827" xr:uid="{00000000-0005-0000-0000-0000E08F0000}"/>
    <cellStyle name="Saída 3 2 3 2 2 2 3 2" xfId="36828" xr:uid="{00000000-0005-0000-0000-0000E18F0000}"/>
    <cellStyle name="Saída 3 2 3 2 2 2 3 2 2" xfId="36829" xr:uid="{00000000-0005-0000-0000-0000E28F0000}"/>
    <cellStyle name="Saída 3 2 3 2 2 2 3 3" xfId="36830" xr:uid="{00000000-0005-0000-0000-0000E38F0000}"/>
    <cellStyle name="Saída 3 2 3 2 2 2 3 3 2" xfId="36831" xr:uid="{00000000-0005-0000-0000-0000E48F0000}"/>
    <cellStyle name="Saída 3 2 3 2 2 2 3 4" xfId="36832" xr:uid="{00000000-0005-0000-0000-0000E58F0000}"/>
    <cellStyle name="Saída 3 2 3 2 2 2 4" xfId="36833" xr:uid="{00000000-0005-0000-0000-0000E68F0000}"/>
    <cellStyle name="Saída 3 2 3 2 2 2 4 2" xfId="36834" xr:uid="{00000000-0005-0000-0000-0000E78F0000}"/>
    <cellStyle name="Saída 3 2 3 2 2 2 5" xfId="36835" xr:uid="{00000000-0005-0000-0000-0000E88F0000}"/>
    <cellStyle name="Saída 3 2 3 2 2 2 5 2" xfId="36836" xr:uid="{00000000-0005-0000-0000-0000E98F0000}"/>
    <cellStyle name="Saída 3 2 3 2 2 2 6" xfId="36837" xr:uid="{00000000-0005-0000-0000-0000EA8F0000}"/>
    <cellStyle name="Saída 3 2 3 2 2 2 6 2" xfId="36838" xr:uid="{00000000-0005-0000-0000-0000EB8F0000}"/>
    <cellStyle name="Saída 3 2 3 2 2 2 7" xfId="36839" xr:uid="{00000000-0005-0000-0000-0000EC8F0000}"/>
    <cellStyle name="Saída 3 2 3 2 2 3" xfId="36840" xr:uid="{00000000-0005-0000-0000-0000ED8F0000}"/>
    <cellStyle name="Saída 3 2 3 2 2 3 2" xfId="36841" xr:uid="{00000000-0005-0000-0000-0000EE8F0000}"/>
    <cellStyle name="Saída 3 2 3 2 2 3 2 2" xfId="36842" xr:uid="{00000000-0005-0000-0000-0000EF8F0000}"/>
    <cellStyle name="Saída 3 2 3 2 2 3 2 2 2" xfId="36843" xr:uid="{00000000-0005-0000-0000-0000F08F0000}"/>
    <cellStyle name="Saída 3 2 3 2 2 3 2 3" xfId="36844" xr:uid="{00000000-0005-0000-0000-0000F18F0000}"/>
    <cellStyle name="Saída 3 2 3 2 2 3 2 3 2" xfId="36845" xr:uid="{00000000-0005-0000-0000-0000F28F0000}"/>
    <cellStyle name="Saída 3 2 3 2 2 3 2 4" xfId="36846" xr:uid="{00000000-0005-0000-0000-0000F38F0000}"/>
    <cellStyle name="Saída 3 2 3 2 2 3 2 4 2" xfId="36847" xr:uid="{00000000-0005-0000-0000-0000F48F0000}"/>
    <cellStyle name="Saída 3 2 3 2 2 3 2 5" xfId="36848" xr:uid="{00000000-0005-0000-0000-0000F58F0000}"/>
    <cellStyle name="Saída 3 2 3 2 2 3 3" xfId="36849" xr:uid="{00000000-0005-0000-0000-0000F68F0000}"/>
    <cellStyle name="Saída 3 2 3 2 2 3 3 2" xfId="36850" xr:uid="{00000000-0005-0000-0000-0000F78F0000}"/>
    <cellStyle name="Saída 3 2 3 2 2 3 3 2 2" xfId="36851" xr:uid="{00000000-0005-0000-0000-0000F88F0000}"/>
    <cellStyle name="Saída 3 2 3 2 2 3 3 3" xfId="36852" xr:uid="{00000000-0005-0000-0000-0000F98F0000}"/>
    <cellStyle name="Saída 3 2 3 2 2 3 3 3 2" xfId="36853" xr:uid="{00000000-0005-0000-0000-0000FA8F0000}"/>
    <cellStyle name="Saída 3 2 3 2 2 3 3 4" xfId="36854" xr:uid="{00000000-0005-0000-0000-0000FB8F0000}"/>
    <cellStyle name="Saída 3 2 3 2 2 3 4" xfId="36855" xr:uid="{00000000-0005-0000-0000-0000FC8F0000}"/>
    <cellStyle name="Saída 3 2 3 2 2 3 4 2" xfId="36856" xr:uid="{00000000-0005-0000-0000-0000FD8F0000}"/>
    <cellStyle name="Saída 3 2 3 2 2 3 5" xfId="36857" xr:uid="{00000000-0005-0000-0000-0000FE8F0000}"/>
    <cellStyle name="Saída 3 2 3 2 2 3 5 2" xfId="36858" xr:uid="{00000000-0005-0000-0000-0000FF8F0000}"/>
    <cellStyle name="Saída 3 2 3 2 2 3 6" xfId="36859" xr:uid="{00000000-0005-0000-0000-000000900000}"/>
    <cellStyle name="Saída 3 2 3 2 2 3 6 2" xfId="36860" xr:uid="{00000000-0005-0000-0000-000001900000}"/>
    <cellStyle name="Saída 3 2 3 2 2 3 7" xfId="36861" xr:uid="{00000000-0005-0000-0000-000002900000}"/>
    <cellStyle name="Saída 3 2 3 2 2 4" xfId="36862" xr:uid="{00000000-0005-0000-0000-000003900000}"/>
    <cellStyle name="Saída 3 2 3 2 2 4 2" xfId="36863" xr:uid="{00000000-0005-0000-0000-000004900000}"/>
    <cellStyle name="Saída 3 2 3 2 2 4 2 2" xfId="36864" xr:uid="{00000000-0005-0000-0000-000005900000}"/>
    <cellStyle name="Saída 3 2 3 2 2 4 2 2 2" xfId="36865" xr:uid="{00000000-0005-0000-0000-000006900000}"/>
    <cellStyle name="Saída 3 2 3 2 2 4 2 3" xfId="36866" xr:uid="{00000000-0005-0000-0000-000007900000}"/>
    <cellStyle name="Saída 3 2 3 2 2 4 2 3 2" xfId="36867" xr:uid="{00000000-0005-0000-0000-000008900000}"/>
    <cellStyle name="Saída 3 2 3 2 2 4 2 4" xfId="36868" xr:uid="{00000000-0005-0000-0000-000009900000}"/>
    <cellStyle name="Saída 3 2 3 2 2 4 2 4 2" xfId="36869" xr:uid="{00000000-0005-0000-0000-00000A900000}"/>
    <cellStyle name="Saída 3 2 3 2 2 4 2 5" xfId="36870" xr:uid="{00000000-0005-0000-0000-00000B900000}"/>
    <cellStyle name="Saída 3 2 3 2 2 4 3" xfId="36871" xr:uid="{00000000-0005-0000-0000-00000C900000}"/>
    <cellStyle name="Saída 3 2 3 2 2 4 3 2" xfId="36872" xr:uid="{00000000-0005-0000-0000-00000D900000}"/>
    <cellStyle name="Saída 3 2 3 2 2 4 3 2 2" xfId="36873" xr:uid="{00000000-0005-0000-0000-00000E900000}"/>
    <cellStyle name="Saída 3 2 3 2 2 4 3 3" xfId="36874" xr:uid="{00000000-0005-0000-0000-00000F900000}"/>
    <cellStyle name="Saída 3 2 3 2 2 4 3 3 2" xfId="36875" xr:uid="{00000000-0005-0000-0000-000010900000}"/>
    <cellStyle name="Saída 3 2 3 2 2 4 3 4" xfId="36876" xr:uid="{00000000-0005-0000-0000-000011900000}"/>
    <cellStyle name="Saída 3 2 3 2 2 4 4" xfId="36877" xr:uid="{00000000-0005-0000-0000-000012900000}"/>
    <cellStyle name="Saída 3 2 3 2 2 4 4 2" xfId="36878" xr:uid="{00000000-0005-0000-0000-000013900000}"/>
    <cellStyle name="Saída 3 2 3 2 2 4 5" xfId="36879" xr:uid="{00000000-0005-0000-0000-000014900000}"/>
    <cellStyle name="Saída 3 2 3 2 2 4 5 2" xfId="36880" xr:uid="{00000000-0005-0000-0000-000015900000}"/>
    <cellStyle name="Saída 3 2 3 2 2 4 6" xfId="36881" xr:uid="{00000000-0005-0000-0000-000016900000}"/>
    <cellStyle name="Saída 3 2 3 2 2 4 6 2" xfId="36882" xr:uid="{00000000-0005-0000-0000-000017900000}"/>
    <cellStyle name="Saída 3 2 3 2 2 4 7" xfId="36883" xr:uid="{00000000-0005-0000-0000-000018900000}"/>
    <cellStyle name="Saída 3 2 3 2 2 5" xfId="36884" xr:uid="{00000000-0005-0000-0000-000019900000}"/>
    <cellStyle name="Saída 3 2 3 2 2 5 2" xfId="36885" xr:uid="{00000000-0005-0000-0000-00001A900000}"/>
    <cellStyle name="Saída 3 2 3 2 2 5 2 2" xfId="36886" xr:uid="{00000000-0005-0000-0000-00001B900000}"/>
    <cellStyle name="Saída 3 2 3 2 2 5 2 2 2" xfId="36887" xr:uid="{00000000-0005-0000-0000-00001C900000}"/>
    <cellStyle name="Saída 3 2 3 2 2 5 2 3" xfId="36888" xr:uid="{00000000-0005-0000-0000-00001D900000}"/>
    <cellStyle name="Saída 3 2 3 2 2 5 2 3 2" xfId="36889" xr:uid="{00000000-0005-0000-0000-00001E900000}"/>
    <cellStyle name="Saída 3 2 3 2 2 5 2 4" xfId="36890" xr:uid="{00000000-0005-0000-0000-00001F900000}"/>
    <cellStyle name="Saída 3 2 3 2 2 5 2 4 2" xfId="36891" xr:uid="{00000000-0005-0000-0000-000020900000}"/>
    <cellStyle name="Saída 3 2 3 2 2 5 2 5" xfId="36892" xr:uid="{00000000-0005-0000-0000-000021900000}"/>
    <cellStyle name="Saída 3 2 3 2 2 5 3" xfId="36893" xr:uid="{00000000-0005-0000-0000-000022900000}"/>
    <cellStyle name="Saída 3 2 3 2 2 5 3 2" xfId="36894" xr:uid="{00000000-0005-0000-0000-000023900000}"/>
    <cellStyle name="Saída 3 2 3 2 2 5 3 2 2" xfId="36895" xr:uid="{00000000-0005-0000-0000-000024900000}"/>
    <cellStyle name="Saída 3 2 3 2 2 5 3 3" xfId="36896" xr:uid="{00000000-0005-0000-0000-000025900000}"/>
    <cellStyle name="Saída 3 2 3 2 2 5 3 3 2" xfId="36897" xr:uid="{00000000-0005-0000-0000-000026900000}"/>
    <cellStyle name="Saída 3 2 3 2 2 5 3 4" xfId="36898" xr:uid="{00000000-0005-0000-0000-000027900000}"/>
    <cellStyle name="Saída 3 2 3 2 2 5 4" xfId="36899" xr:uid="{00000000-0005-0000-0000-000028900000}"/>
    <cellStyle name="Saída 3 2 3 2 2 5 4 2" xfId="36900" xr:uid="{00000000-0005-0000-0000-000029900000}"/>
    <cellStyle name="Saída 3 2 3 2 2 5 5" xfId="36901" xr:uid="{00000000-0005-0000-0000-00002A900000}"/>
    <cellStyle name="Saída 3 2 3 2 2 5 5 2" xfId="36902" xr:uid="{00000000-0005-0000-0000-00002B900000}"/>
    <cellStyle name="Saída 3 2 3 2 2 5 6" xfId="36903" xr:uid="{00000000-0005-0000-0000-00002C900000}"/>
    <cellStyle name="Saída 3 2 3 2 2 5 6 2" xfId="36904" xr:uid="{00000000-0005-0000-0000-00002D900000}"/>
    <cellStyle name="Saída 3 2 3 2 2 5 7" xfId="36905" xr:uid="{00000000-0005-0000-0000-00002E900000}"/>
    <cellStyle name="Saída 3 2 3 2 2 6" xfId="36906" xr:uid="{00000000-0005-0000-0000-00002F900000}"/>
    <cellStyle name="Saída 3 2 3 2 2 6 2" xfId="36907" xr:uid="{00000000-0005-0000-0000-000030900000}"/>
    <cellStyle name="Saída 3 2 3 2 2 6 2 2" xfId="36908" xr:uid="{00000000-0005-0000-0000-000031900000}"/>
    <cellStyle name="Saída 3 2 3 2 2 6 2 2 2" xfId="36909" xr:uid="{00000000-0005-0000-0000-000032900000}"/>
    <cellStyle name="Saída 3 2 3 2 2 6 2 3" xfId="36910" xr:uid="{00000000-0005-0000-0000-000033900000}"/>
    <cellStyle name="Saída 3 2 3 2 2 6 2 3 2" xfId="36911" xr:uid="{00000000-0005-0000-0000-000034900000}"/>
    <cellStyle name="Saída 3 2 3 2 2 6 2 4" xfId="36912" xr:uid="{00000000-0005-0000-0000-000035900000}"/>
    <cellStyle name="Saída 3 2 3 2 2 6 2 4 2" xfId="36913" xr:uid="{00000000-0005-0000-0000-000036900000}"/>
    <cellStyle name="Saída 3 2 3 2 2 6 2 5" xfId="36914" xr:uid="{00000000-0005-0000-0000-000037900000}"/>
    <cellStyle name="Saída 3 2 3 2 2 6 3" xfId="36915" xr:uid="{00000000-0005-0000-0000-000038900000}"/>
    <cellStyle name="Saída 3 2 3 2 2 6 3 2" xfId="36916" xr:uid="{00000000-0005-0000-0000-000039900000}"/>
    <cellStyle name="Saída 3 2 3 2 2 6 4" xfId="36917" xr:uid="{00000000-0005-0000-0000-00003A900000}"/>
    <cellStyle name="Saída 3 2 3 2 2 6 4 2" xfId="36918" xr:uid="{00000000-0005-0000-0000-00003B900000}"/>
    <cellStyle name="Saída 3 2 3 2 2 6 5" xfId="36919" xr:uid="{00000000-0005-0000-0000-00003C900000}"/>
    <cellStyle name="Saída 3 2 3 2 2 6 5 2" xfId="36920" xr:uid="{00000000-0005-0000-0000-00003D900000}"/>
    <cellStyle name="Saída 3 2 3 2 2 6 6" xfId="36921" xr:uid="{00000000-0005-0000-0000-00003E900000}"/>
    <cellStyle name="Saída 3 2 3 2 2 7" xfId="36922" xr:uid="{00000000-0005-0000-0000-00003F900000}"/>
    <cellStyle name="Saída 3 2 3 2 2 7 2" xfId="36923" xr:uid="{00000000-0005-0000-0000-000040900000}"/>
    <cellStyle name="Saída 3 2 3 2 2 7 2 2" xfId="36924" xr:uid="{00000000-0005-0000-0000-000041900000}"/>
    <cellStyle name="Saída 3 2 3 2 2 7 3" xfId="36925" xr:uid="{00000000-0005-0000-0000-000042900000}"/>
    <cellStyle name="Saída 3 2 3 2 2 7 3 2" xfId="36926" xr:uid="{00000000-0005-0000-0000-000043900000}"/>
    <cellStyle name="Saída 3 2 3 2 2 7 4" xfId="36927" xr:uid="{00000000-0005-0000-0000-000044900000}"/>
    <cellStyle name="Saída 3 2 3 2 2 7 4 2" xfId="36928" xr:uid="{00000000-0005-0000-0000-000045900000}"/>
    <cellStyle name="Saída 3 2 3 2 2 7 5" xfId="36929" xr:uid="{00000000-0005-0000-0000-000046900000}"/>
    <cellStyle name="Saída 3 2 3 2 2 8" xfId="36930" xr:uid="{00000000-0005-0000-0000-000047900000}"/>
    <cellStyle name="Saída 3 2 3 2 2 8 2" xfId="36931" xr:uid="{00000000-0005-0000-0000-000048900000}"/>
    <cellStyle name="Saída 3 2 3 2 2 8 2 2" xfId="36932" xr:uid="{00000000-0005-0000-0000-000049900000}"/>
    <cellStyle name="Saída 3 2 3 2 2 8 3" xfId="36933" xr:uid="{00000000-0005-0000-0000-00004A900000}"/>
    <cellStyle name="Saída 3 2 3 2 2 8 3 2" xfId="36934" xr:uid="{00000000-0005-0000-0000-00004B900000}"/>
    <cellStyle name="Saída 3 2 3 2 2 8 4" xfId="36935" xr:uid="{00000000-0005-0000-0000-00004C900000}"/>
    <cellStyle name="Saída 3 2 3 2 2 8 4 2" xfId="36936" xr:uid="{00000000-0005-0000-0000-00004D900000}"/>
    <cellStyle name="Saída 3 2 3 2 2 8 5" xfId="36937" xr:uid="{00000000-0005-0000-0000-00004E900000}"/>
    <cellStyle name="Saída 3 2 3 2 2 9" xfId="36938" xr:uid="{00000000-0005-0000-0000-00004F900000}"/>
    <cellStyle name="Saída 3 2 3 2 2 9 2" xfId="36939" xr:uid="{00000000-0005-0000-0000-000050900000}"/>
    <cellStyle name="Saída 3 2 3 2 2 9 2 2" xfId="36940" xr:uid="{00000000-0005-0000-0000-000051900000}"/>
    <cellStyle name="Saída 3 2 3 2 2 9 3" xfId="36941" xr:uid="{00000000-0005-0000-0000-000052900000}"/>
    <cellStyle name="Saída 3 2 3 2 2 9 3 2" xfId="36942" xr:uid="{00000000-0005-0000-0000-000053900000}"/>
    <cellStyle name="Saída 3 2 3 2 2 9 4" xfId="36943" xr:uid="{00000000-0005-0000-0000-000054900000}"/>
    <cellStyle name="Saída 3 2 3 2 3" xfId="36944" xr:uid="{00000000-0005-0000-0000-000055900000}"/>
    <cellStyle name="Saída 3 2 3 2 3 10" xfId="36945" xr:uid="{00000000-0005-0000-0000-000056900000}"/>
    <cellStyle name="Saída 3 2 3 2 3 2" xfId="36946" xr:uid="{00000000-0005-0000-0000-000057900000}"/>
    <cellStyle name="Saída 3 2 3 2 3 2 2" xfId="36947" xr:uid="{00000000-0005-0000-0000-000058900000}"/>
    <cellStyle name="Saída 3 2 3 2 3 2 2 2" xfId="36948" xr:uid="{00000000-0005-0000-0000-000059900000}"/>
    <cellStyle name="Saída 3 2 3 2 3 2 2 2 2" xfId="36949" xr:uid="{00000000-0005-0000-0000-00005A900000}"/>
    <cellStyle name="Saída 3 2 3 2 3 2 2 3" xfId="36950" xr:uid="{00000000-0005-0000-0000-00005B900000}"/>
    <cellStyle name="Saída 3 2 3 2 3 2 2 3 2" xfId="36951" xr:uid="{00000000-0005-0000-0000-00005C900000}"/>
    <cellStyle name="Saída 3 2 3 2 3 2 2 4" xfId="36952" xr:uid="{00000000-0005-0000-0000-00005D900000}"/>
    <cellStyle name="Saída 3 2 3 2 3 2 3" xfId="36953" xr:uid="{00000000-0005-0000-0000-00005E900000}"/>
    <cellStyle name="Saída 3 2 3 2 3 2 3 2" xfId="36954" xr:uid="{00000000-0005-0000-0000-00005F900000}"/>
    <cellStyle name="Saída 3 2 3 2 3 2 4" xfId="36955" xr:uid="{00000000-0005-0000-0000-000060900000}"/>
    <cellStyle name="Saída 3 2 3 2 3 2 4 2" xfId="36956" xr:uid="{00000000-0005-0000-0000-000061900000}"/>
    <cellStyle name="Saída 3 2 3 2 3 2 5" xfId="36957" xr:uid="{00000000-0005-0000-0000-000062900000}"/>
    <cellStyle name="Saída 3 2 3 2 3 2 5 2" xfId="36958" xr:uid="{00000000-0005-0000-0000-000063900000}"/>
    <cellStyle name="Saída 3 2 3 2 3 2 6" xfId="36959" xr:uid="{00000000-0005-0000-0000-000064900000}"/>
    <cellStyle name="Saída 3 2 3 2 3 3" xfId="36960" xr:uid="{00000000-0005-0000-0000-000065900000}"/>
    <cellStyle name="Saída 3 2 3 2 3 3 2" xfId="36961" xr:uid="{00000000-0005-0000-0000-000066900000}"/>
    <cellStyle name="Saída 3 2 3 2 3 3 2 2" xfId="36962" xr:uid="{00000000-0005-0000-0000-000067900000}"/>
    <cellStyle name="Saída 3 2 3 2 3 3 3" xfId="36963" xr:uid="{00000000-0005-0000-0000-000068900000}"/>
    <cellStyle name="Saída 3 2 3 2 3 3 3 2" xfId="36964" xr:uid="{00000000-0005-0000-0000-000069900000}"/>
    <cellStyle name="Saída 3 2 3 2 3 3 4" xfId="36965" xr:uid="{00000000-0005-0000-0000-00006A900000}"/>
    <cellStyle name="Saída 3 2 3 2 3 4" xfId="36966" xr:uid="{00000000-0005-0000-0000-00006B900000}"/>
    <cellStyle name="Saída 3 2 3 2 3 4 2" xfId="36967" xr:uid="{00000000-0005-0000-0000-00006C900000}"/>
    <cellStyle name="Saída 3 2 3 2 3 4 2 2" xfId="36968" xr:uid="{00000000-0005-0000-0000-00006D900000}"/>
    <cellStyle name="Saída 3 2 3 2 3 4 3" xfId="36969" xr:uid="{00000000-0005-0000-0000-00006E900000}"/>
    <cellStyle name="Saída 3 2 3 2 3 4 3 2" xfId="36970" xr:uid="{00000000-0005-0000-0000-00006F900000}"/>
    <cellStyle name="Saída 3 2 3 2 3 4 4" xfId="36971" xr:uid="{00000000-0005-0000-0000-000070900000}"/>
    <cellStyle name="Saída 3 2 3 2 3 5" xfId="36972" xr:uid="{00000000-0005-0000-0000-000071900000}"/>
    <cellStyle name="Saída 3 2 3 2 3 5 2" xfId="36973" xr:uid="{00000000-0005-0000-0000-000072900000}"/>
    <cellStyle name="Saída 3 2 3 2 3 5 2 2" xfId="36974" xr:uid="{00000000-0005-0000-0000-000073900000}"/>
    <cellStyle name="Saída 3 2 3 2 3 5 3" xfId="36975" xr:uid="{00000000-0005-0000-0000-000074900000}"/>
    <cellStyle name="Saída 3 2 3 2 3 5 3 2" xfId="36976" xr:uid="{00000000-0005-0000-0000-000075900000}"/>
    <cellStyle name="Saída 3 2 3 2 3 5 4" xfId="36977" xr:uid="{00000000-0005-0000-0000-000076900000}"/>
    <cellStyle name="Saída 3 2 3 2 3 6" xfId="36978" xr:uid="{00000000-0005-0000-0000-000077900000}"/>
    <cellStyle name="Saída 3 2 3 2 3 6 2" xfId="36979" xr:uid="{00000000-0005-0000-0000-000078900000}"/>
    <cellStyle name="Saída 3 2 3 2 3 6 2 2" xfId="36980" xr:uid="{00000000-0005-0000-0000-000079900000}"/>
    <cellStyle name="Saída 3 2 3 2 3 6 3" xfId="36981" xr:uid="{00000000-0005-0000-0000-00007A900000}"/>
    <cellStyle name="Saída 3 2 3 2 3 6 3 2" xfId="36982" xr:uid="{00000000-0005-0000-0000-00007B900000}"/>
    <cellStyle name="Saída 3 2 3 2 3 6 4" xfId="36983" xr:uid="{00000000-0005-0000-0000-00007C900000}"/>
    <cellStyle name="Saída 3 2 3 2 3 7" xfId="36984" xr:uid="{00000000-0005-0000-0000-00007D900000}"/>
    <cellStyle name="Saída 3 2 3 2 3 7 2" xfId="36985" xr:uid="{00000000-0005-0000-0000-00007E900000}"/>
    <cellStyle name="Saída 3 2 3 2 3 8" xfId="36986" xr:uid="{00000000-0005-0000-0000-00007F900000}"/>
    <cellStyle name="Saída 3 2 3 2 3 8 2" xfId="36987" xr:uid="{00000000-0005-0000-0000-000080900000}"/>
    <cellStyle name="Saída 3 2 3 2 3 9" xfId="36988" xr:uid="{00000000-0005-0000-0000-000081900000}"/>
    <cellStyle name="Saída 3 2 3 2 3 9 2" xfId="36989" xr:uid="{00000000-0005-0000-0000-000082900000}"/>
    <cellStyle name="Saída 3 2 3 2 4" xfId="36990" xr:uid="{00000000-0005-0000-0000-000083900000}"/>
    <cellStyle name="Saída 3 2 3 2 4 2" xfId="36991" xr:uid="{00000000-0005-0000-0000-000084900000}"/>
    <cellStyle name="Saída 3 2 3 2 4 2 2" xfId="36992" xr:uid="{00000000-0005-0000-0000-000085900000}"/>
    <cellStyle name="Saída 3 2 3 2 4 2 2 2" xfId="36993" xr:uid="{00000000-0005-0000-0000-000086900000}"/>
    <cellStyle name="Saída 3 2 3 2 4 2 3" xfId="36994" xr:uid="{00000000-0005-0000-0000-000087900000}"/>
    <cellStyle name="Saída 3 2 3 2 4 2 3 2" xfId="36995" xr:uid="{00000000-0005-0000-0000-000088900000}"/>
    <cellStyle name="Saída 3 2 3 2 4 2 4" xfId="36996" xr:uid="{00000000-0005-0000-0000-000089900000}"/>
    <cellStyle name="Saída 3 2 3 2 4 2 4 2" xfId="36997" xr:uid="{00000000-0005-0000-0000-00008A900000}"/>
    <cellStyle name="Saída 3 2 3 2 4 2 5" xfId="36998" xr:uid="{00000000-0005-0000-0000-00008B900000}"/>
    <cellStyle name="Saída 3 2 3 2 4 3" xfId="36999" xr:uid="{00000000-0005-0000-0000-00008C900000}"/>
    <cellStyle name="Saída 3 2 3 2 4 3 2" xfId="37000" xr:uid="{00000000-0005-0000-0000-00008D900000}"/>
    <cellStyle name="Saída 3 2 3 2 4 3 2 2" xfId="37001" xr:uid="{00000000-0005-0000-0000-00008E900000}"/>
    <cellStyle name="Saída 3 2 3 2 4 3 3" xfId="37002" xr:uid="{00000000-0005-0000-0000-00008F900000}"/>
    <cellStyle name="Saída 3 2 3 2 4 3 3 2" xfId="37003" xr:uid="{00000000-0005-0000-0000-000090900000}"/>
    <cellStyle name="Saída 3 2 3 2 4 3 4" xfId="37004" xr:uid="{00000000-0005-0000-0000-000091900000}"/>
    <cellStyle name="Saída 3 2 3 2 4 4" xfId="37005" xr:uid="{00000000-0005-0000-0000-000092900000}"/>
    <cellStyle name="Saída 3 2 3 2 4 4 2" xfId="37006" xr:uid="{00000000-0005-0000-0000-000093900000}"/>
    <cellStyle name="Saída 3 2 3 2 4 5" xfId="37007" xr:uid="{00000000-0005-0000-0000-000094900000}"/>
    <cellStyle name="Saída 3 2 3 2 4 5 2" xfId="37008" xr:uid="{00000000-0005-0000-0000-000095900000}"/>
    <cellStyle name="Saída 3 2 3 2 4 6" xfId="37009" xr:uid="{00000000-0005-0000-0000-000096900000}"/>
    <cellStyle name="Saída 3 2 3 2 4 6 2" xfId="37010" xr:uid="{00000000-0005-0000-0000-000097900000}"/>
    <cellStyle name="Saída 3 2 3 2 4 7" xfId="37011" xr:uid="{00000000-0005-0000-0000-000098900000}"/>
    <cellStyle name="Saída 3 2 3 2 5" xfId="37012" xr:uid="{00000000-0005-0000-0000-000099900000}"/>
    <cellStyle name="Saída 3 2 3 2 5 2" xfId="37013" xr:uid="{00000000-0005-0000-0000-00009A900000}"/>
    <cellStyle name="Saída 3 2 3 2 5 2 2" xfId="37014" xr:uid="{00000000-0005-0000-0000-00009B900000}"/>
    <cellStyle name="Saída 3 2 3 2 5 2 2 2" xfId="37015" xr:uid="{00000000-0005-0000-0000-00009C900000}"/>
    <cellStyle name="Saída 3 2 3 2 5 2 3" xfId="37016" xr:uid="{00000000-0005-0000-0000-00009D900000}"/>
    <cellStyle name="Saída 3 2 3 2 5 2 3 2" xfId="37017" xr:uid="{00000000-0005-0000-0000-00009E900000}"/>
    <cellStyle name="Saída 3 2 3 2 5 2 4" xfId="37018" xr:uid="{00000000-0005-0000-0000-00009F900000}"/>
    <cellStyle name="Saída 3 2 3 2 5 2 4 2" xfId="37019" xr:uid="{00000000-0005-0000-0000-0000A0900000}"/>
    <cellStyle name="Saída 3 2 3 2 5 2 5" xfId="37020" xr:uid="{00000000-0005-0000-0000-0000A1900000}"/>
    <cellStyle name="Saída 3 2 3 2 5 3" xfId="37021" xr:uid="{00000000-0005-0000-0000-0000A2900000}"/>
    <cellStyle name="Saída 3 2 3 2 5 3 2" xfId="37022" xr:uid="{00000000-0005-0000-0000-0000A3900000}"/>
    <cellStyle name="Saída 3 2 3 2 5 4" xfId="37023" xr:uid="{00000000-0005-0000-0000-0000A4900000}"/>
    <cellStyle name="Saída 3 2 3 2 5 4 2" xfId="37024" xr:uid="{00000000-0005-0000-0000-0000A5900000}"/>
    <cellStyle name="Saída 3 2 3 2 5 5" xfId="37025" xr:uid="{00000000-0005-0000-0000-0000A6900000}"/>
    <cellStyle name="Saída 3 2 3 2 5 5 2" xfId="37026" xr:uid="{00000000-0005-0000-0000-0000A7900000}"/>
    <cellStyle name="Saída 3 2 3 2 5 6" xfId="37027" xr:uid="{00000000-0005-0000-0000-0000A8900000}"/>
    <cellStyle name="Saída 3 2 3 2 6" xfId="37028" xr:uid="{00000000-0005-0000-0000-0000A9900000}"/>
    <cellStyle name="Saída 3 2 3 2 6 2" xfId="37029" xr:uid="{00000000-0005-0000-0000-0000AA900000}"/>
    <cellStyle name="Saída 3 2 3 2 6 2 2" xfId="37030" xr:uid="{00000000-0005-0000-0000-0000AB900000}"/>
    <cellStyle name="Saída 3 2 3 2 6 2 2 2" xfId="37031" xr:uid="{00000000-0005-0000-0000-0000AC900000}"/>
    <cellStyle name="Saída 3 2 3 2 6 2 3" xfId="37032" xr:uid="{00000000-0005-0000-0000-0000AD900000}"/>
    <cellStyle name="Saída 3 2 3 2 6 2 3 2" xfId="37033" xr:uid="{00000000-0005-0000-0000-0000AE900000}"/>
    <cellStyle name="Saída 3 2 3 2 6 2 4" xfId="37034" xr:uid="{00000000-0005-0000-0000-0000AF900000}"/>
    <cellStyle name="Saída 3 2 3 2 6 2 4 2" xfId="37035" xr:uid="{00000000-0005-0000-0000-0000B0900000}"/>
    <cellStyle name="Saída 3 2 3 2 6 2 5" xfId="37036" xr:uid="{00000000-0005-0000-0000-0000B1900000}"/>
    <cellStyle name="Saída 3 2 3 2 6 3" xfId="37037" xr:uid="{00000000-0005-0000-0000-0000B2900000}"/>
    <cellStyle name="Saída 3 2 3 2 6 3 2" xfId="37038" xr:uid="{00000000-0005-0000-0000-0000B3900000}"/>
    <cellStyle name="Saída 3 2 3 2 6 4" xfId="37039" xr:uid="{00000000-0005-0000-0000-0000B4900000}"/>
    <cellStyle name="Saída 3 2 3 2 6 4 2" xfId="37040" xr:uid="{00000000-0005-0000-0000-0000B5900000}"/>
    <cellStyle name="Saída 3 2 3 2 6 5" xfId="37041" xr:uid="{00000000-0005-0000-0000-0000B6900000}"/>
    <cellStyle name="Saída 3 2 3 2 6 5 2" xfId="37042" xr:uid="{00000000-0005-0000-0000-0000B7900000}"/>
    <cellStyle name="Saída 3 2 3 2 6 6" xfId="37043" xr:uid="{00000000-0005-0000-0000-0000B8900000}"/>
    <cellStyle name="Saída 3 2 3 2 7" xfId="37044" xr:uid="{00000000-0005-0000-0000-0000B9900000}"/>
    <cellStyle name="Saída 3 2 3 2 7 2" xfId="37045" xr:uid="{00000000-0005-0000-0000-0000BA900000}"/>
    <cellStyle name="Saída 3 2 3 2 7 2 2" xfId="37046" xr:uid="{00000000-0005-0000-0000-0000BB900000}"/>
    <cellStyle name="Saída 3 2 3 2 7 2 2 2" xfId="37047" xr:uid="{00000000-0005-0000-0000-0000BC900000}"/>
    <cellStyle name="Saída 3 2 3 2 7 2 3" xfId="37048" xr:uid="{00000000-0005-0000-0000-0000BD900000}"/>
    <cellStyle name="Saída 3 2 3 2 7 2 3 2" xfId="37049" xr:uid="{00000000-0005-0000-0000-0000BE900000}"/>
    <cellStyle name="Saída 3 2 3 2 7 2 4" xfId="37050" xr:uid="{00000000-0005-0000-0000-0000BF900000}"/>
    <cellStyle name="Saída 3 2 3 2 7 2 4 2" xfId="37051" xr:uid="{00000000-0005-0000-0000-0000C0900000}"/>
    <cellStyle name="Saída 3 2 3 2 7 2 5" xfId="37052" xr:uid="{00000000-0005-0000-0000-0000C1900000}"/>
    <cellStyle name="Saída 3 2 3 2 7 3" xfId="37053" xr:uid="{00000000-0005-0000-0000-0000C2900000}"/>
    <cellStyle name="Saída 3 2 3 2 7 3 2" xfId="37054" xr:uid="{00000000-0005-0000-0000-0000C3900000}"/>
    <cellStyle name="Saída 3 2 3 2 7 4" xfId="37055" xr:uid="{00000000-0005-0000-0000-0000C4900000}"/>
    <cellStyle name="Saída 3 2 3 2 7 4 2" xfId="37056" xr:uid="{00000000-0005-0000-0000-0000C5900000}"/>
    <cellStyle name="Saída 3 2 3 2 7 5" xfId="37057" xr:uid="{00000000-0005-0000-0000-0000C6900000}"/>
    <cellStyle name="Saída 3 2 3 2 7 5 2" xfId="37058" xr:uid="{00000000-0005-0000-0000-0000C7900000}"/>
    <cellStyle name="Saída 3 2 3 2 7 6" xfId="37059" xr:uid="{00000000-0005-0000-0000-0000C8900000}"/>
    <cellStyle name="Saída 3 2 3 2 8" xfId="37060" xr:uid="{00000000-0005-0000-0000-0000C9900000}"/>
    <cellStyle name="Saída 3 2 3 2 8 2" xfId="37061" xr:uid="{00000000-0005-0000-0000-0000CA900000}"/>
    <cellStyle name="Saída 3 2 3 2 8 2 2" xfId="37062" xr:uid="{00000000-0005-0000-0000-0000CB900000}"/>
    <cellStyle name="Saída 3 2 3 2 8 3" xfId="37063" xr:uid="{00000000-0005-0000-0000-0000CC900000}"/>
    <cellStyle name="Saída 3 2 3 2 8 3 2" xfId="37064" xr:uid="{00000000-0005-0000-0000-0000CD900000}"/>
    <cellStyle name="Saída 3 2 3 2 8 4" xfId="37065" xr:uid="{00000000-0005-0000-0000-0000CE900000}"/>
    <cellStyle name="Saída 3 2 3 2 8 4 2" xfId="37066" xr:uid="{00000000-0005-0000-0000-0000CF900000}"/>
    <cellStyle name="Saída 3 2 3 2 8 5" xfId="37067" xr:uid="{00000000-0005-0000-0000-0000D0900000}"/>
    <cellStyle name="Saída 3 2 3 2 9" xfId="37068" xr:uid="{00000000-0005-0000-0000-0000D1900000}"/>
    <cellStyle name="Saída 3 2 3 2 9 2" xfId="37069" xr:uid="{00000000-0005-0000-0000-0000D2900000}"/>
    <cellStyle name="Saída 3 2 3 2 9 2 2" xfId="37070" xr:uid="{00000000-0005-0000-0000-0000D3900000}"/>
    <cellStyle name="Saída 3 2 3 2 9 3" xfId="37071" xr:uid="{00000000-0005-0000-0000-0000D4900000}"/>
    <cellStyle name="Saída 3 2 3 2 9 3 2" xfId="37072" xr:uid="{00000000-0005-0000-0000-0000D5900000}"/>
    <cellStyle name="Saída 3 2 3 2 9 4" xfId="37073" xr:uid="{00000000-0005-0000-0000-0000D6900000}"/>
    <cellStyle name="Saída 3 2 3 2 9 4 2" xfId="37074" xr:uid="{00000000-0005-0000-0000-0000D7900000}"/>
    <cellStyle name="Saída 3 2 3 2 9 5" xfId="37075" xr:uid="{00000000-0005-0000-0000-0000D8900000}"/>
    <cellStyle name="Saída 3 2 3 3" xfId="37076" xr:uid="{00000000-0005-0000-0000-0000D9900000}"/>
    <cellStyle name="Saída 3 2 3 3 10" xfId="37077" xr:uid="{00000000-0005-0000-0000-0000DA900000}"/>
    <cellStyle name="Saída 3 2 3 3 10 2" xfId="37078" xr:uid="{00000000-0005-0000-0000-0000DB900000}"/>
    <cellStyle name="Saída 3 2 3 3 11" xfId="37079" xr:uid="{00000000-0005-0000-0000-0000DC900000}"/>
    <cellStyle name="Saída 3 2 3 3 11 2" xfId="37080" xr:uid="{00000000-0005-0000-0000-0000DD900000}"/>
    <cellStyle name="Saída 3 2 3 3 12" xfId="37081" xr:uid="{00000000-0005-0000-0000-0000DE900000}"/>
    <cellStyle name="Saída 3 2 3 3 12 2" xfId="37082" xr:uid="{00000000-0005-0000-0000-0000DF900000}"/>
    <cellStyle name="Saída 3 2 3 3 13" xfId="37083" xr:uid="{00000000-0005-0000-0000-0000E0900000}"/>
    <cellStyle name="Saída 3 2 3 3 2" xfId="37084" xr:uid="{00000000-0005-0000-0000-0000E1900000}"/>
    <cellStyle name="Saída 3 2 3 3 2 2" xfId="37085" xr:uid="{00000000-0005-0000-0000-0000E2900000}"/>
    <cellStyle name="Saída 3 2 3 3 2 2 2" xfId="37086" xr:uid="{00000000-0005-0000-0000-0000E3900000}"/>
    <cellStyle name="Saída 3 2 3 3 2 2 2 2" xfId="37087" xr:uid="{00000000-0005-0000-0000-0000E4900000}"/>
    <cellStyle name="Saída 3 2 3 3 2 2 3" xfId="37088" xr:uid="{00000000-0005-0000-0000-0000E5900000}"/>
    <cellStyle name="Saída 3 2 3 3 2 2 3 2" xfId="37089" xr:uid="{00000000-0005-0000-0000-0000E6900000}"/>
    <cellStyle name="Saída 3 2 3 3 2 2 4" xfId="37090" xr:uid="{00000000-0005-0000-0000-0000E7900000}"/>
    <cellStyle name="Saída 3 2 3 3 2 2 4 2" xfId="37091" xr:uid="{00000000-0005-0000-0000-0000E8900000}"/>
    <cellStyle name="Saída 3 2 3 3 2 2 5" xfId="37092" xr:uid="{00000000-0005-0000-0000-0000E9900000}"/>
    <cellStyle name="Saída 3 2 3 3 2 3" xfId="37093" xr:uid="{00000000-0005-0000-0000-0000EA900000}"/>
    <cellStyle name="Saída 3 2 3 3 2 3 2" xfId="37094" xr:uid="{00000000-0005-0000-0000-0000EB900000}"/>
    <cellStyle name="Saída 3 2 3 3 2 3 2 2" xfId="37095" xr:uid="{00000000-0005-0000-0000-0000EC900000}"/>
    <cellStyle name="Saída 3 2 3 3 2 3 3" xfId="37096" xr:uid="{00000000-0005-0000-0000-0000ED900000}"/>
    <cellStyle name="Saída 3 2 3 3 2 3 3 2" xfId="37097" xr:uid="{00000000-0005-0000-0000-0000EE900000}"/>
    <cellStyle name="Saída 3 2 3 3 2 3 4" xfId="37098" xr:uid="{00000000-0005-0000-0000-0000EF900000}"/>
    <cellStyle name="Saída 3 2 3 3 2 4" xfId="37099" xr:uid="{00000000-0005-0000-0000-0000F0900000}"/>
    <cellStyle name="Saída 3 2 3 3 2 4 2" xfId="37100" xr:uid="{00000000-0005-0000-0000-0000F1900000}"/>
    <cellStyle name="Saída 3 2 3 3 2 5" xfId="37101" xr:uid="{00000000-0005-0000-0000-0000F2900000}"/>
    <cellStyle name="Saída 3 2 3 3 2 5 2" xfId="37102" xr:uid="{00000000-0005-0000-0000-0000F3900000}"/>
    <cellStyle name="Saída 3 2 3 3 2 6" xfId="37103" xr:uid="{00000000-0005-0000-0000-0000F4900000}"/>
    <cellStyle name="Saída 3 2 3 3 2 6 2" xfId="37104" xr:uid="{00000000-0005-0000-0000-0000F5900000}"/>
    <cellStyle name="Saída 3 2 3 3 2 7" xfId="37105" xr:uid="{00000000-0005-0000-0000-0000F6900000}"/>
    <cellStyle name="Saída 3 2 3 3 3" xfId="37106" xr:uid="{00000000-0005-0000-0000-0000F7900000}"/>
    <cellStyle name="Saída 3 2 3 3 3 2" xfId="37107" xr:uid="{00000000-0005-0000-0000-0000F8900000}"/>
    <cellStyle name="Saída 3 2 3 3 3 2 2" xfId="37108" xr:uid="{00000000-0005-0000-0000-0000F9900000}"/>
    <cellStyle name="Saída 3 2 3 3 3 2 2 2" xfId="37109" xr:uid="{00000000-0005-0000-0000-0000FA900000}"/>
    <cellStyle name="Saída 3 2 3 3 3 2 3" xfId="37110" xr:uid="{00000000-0005-0000-0000-0000FB900000}"/>
    <cellStyle name="Saída 3 2 3 3 3 2 3 2" xfId="37111" xr:uid="{00000000-0005-0000-0000-0000FC900000}"/>
    <cellStyle name="Saída 3 2 3 3 3 2 4" xfId="37112" xr:uid="{00000000-0005-0000-0000-0000FD900000}"/>
    <cellStyle name="Saída 3 2 3 3 3 2 4 2" xfId="37113" xr:uid="{00000000-0005-0000-0000-0000FE900000}"/>
    <cellStyle name="Saída 3 2 3 3 3 2 5" xfId="37114" xr:uid="{00000000-0005-0000-0000-0000FF900000}"/>
    <cellStyle name="Saída 3 2 3 3 3 3" xfId="37115" xr:uid="{00000000-0005-0000-0000-000000910000}"/>
    <cellStyle name="Saída 3 2 3 3 3 3 2" xfId="37116" xr:uid="{00000000-0005-0000-0000-000001910000}"/>
    <cellStyle name="Saída 3 2 3 3 3 3 2 2" xfId="37117" xr:uid="{00000000-0005-0000-0000-000002910000}"/>
    <cellStyle name="Saída 3 2 3 3 3 3 3" xfId="37118" xr:uid="{00000000-0005-0000-0000-000003910000}"/>
    <cellStyle name="Saída 3 2 3 3 3 3 3 2" xfId="37119" xr:uid="{00000000-0005-0000-0000-000004910000}"/>
    <cellStyle name="Saída 3 2 3 3 3 3 4" xfId="37120" xr:uid="{00000000-0005-0000-0000-000005910000}"/>
    <cellStyle name="Saída 3 2 3 3 3 4" xfId="37121" xr:uid="{00000000-0005-0000-0000-000006910000}"/>
    <cellStyle name="Saída 3 2 3 3 3 4 2" xfId="37122" xr:uid="{00000000-0005-0000-0000-000007910000}"/>
    <cellStyle name="Saída 3 2 3 3 3 5" xfId="37123" xr:uid="{00000000-0005-0000-0000-000008910000}"/>
    <cellStyle name="Saída 3 2 3 3 3 5 2" xfId="37124" xr:uid="{00000000-0005-0000-0000-000009910000}"/>
    <cellStyle name="Saída 3 2 3 3 3 6" xfId="37125" xr:uid="{00000000-0005-0000-0000-00000A910000}"/>
    <cellStyle name="Saída 3 2 3 3 3 6 2" xfId="37126" xr:uid="{00000000-0005-0000-0000-00000B910000}"/>
    <cellStyle name="Saída 3 2 3 3 3 7" xfId="37127" xr:uid="{00000000-0005-0000-0000-00000C910000}"/>
    <cellStyle name="Saída 3 2 3 3 4" xfId="37128" xr:uid="{00000000-0005-0000-0000-00000D910000}"/>
    <cellStyle name="Saída 3 2 3 3 4 2" xfId="37129" xr:uid="{00000000-0005-0000-0000-00000E910000}"/>
    <cellStyle name="Saída 3 2 3 3 4 2 2" xfId="37130" xr:uid="{00000000-0005-0000-0000-00000F910000}"/>
    <cellStyle name="Saída 3 2 3 3 4 2 2 2" xfId="37131" xr:uid="{00000000-0005-0000-0000-000010910000}"/>
    <cellStyle name="Saída 3 2 3 3 4 2 3" xfId="37132" xr:uid="{00000000-0005-0000-0000-000011910000}"/>
    <cellStyle name="Saída 3 2 3 3 4 2 3 2" xfId="37133" xr:uid="{00000000-0005-0000-0000-000012910000}"/>
    <cellStyle name="Saída 3 2 3 3 4 2 4" xfId="37134" xr:uid="{00000000-0005-0000-0000-000013910000}"/>
    <cellStyle name="Saída 3 2 3 3 4 2 4 2" xfId="37135" xr:uid="{00000000-0005-0000-0000-000014910000}"/>
    <cellStyle name="Saída 3 2 3 3 4 2 5" xfId="37136" xr:uid="{00000000-0005-0000-0000-000015910000}"/>
    <cellStyle name="Saída 3 2 3 3 4 3" xfId="37137" xr:uid="{00000000-0005-0000-0000-000016910000}"/>
    <cellStyle name="Saída 3 2 3 3 4 3 2" xfId="37138" xr:uid="{00000000-0005-0000-0000-000017910000}"/>
    <cellStyle name="Saída 3 2 3 3 4 3 2 2" xfId="37139" xr:uid="{00000000-0005-0000-0000-000018910000}"/>
    <cellStyle name="Saída 3 2 3 3 4 3 3" xfId="37140" xr:uid="{00000000-0005-0000-0000-000019910000}"/>
    <cellStyle name="Saída 3 2 3 3 4 3 3 2" xfId="37141" xr:uid="{00000000-0005-0000-0000-00001A910000}"/>
    <cellStyle name="Saída 3 2 3 3 4 3 4" xfId="37142" xr:uid="{00000000-0005-0000-0000-00001B910000}"/>
    <cellStyle name="Saída 3 2 3 3 4 4" xfId="37143" xr:uid="{00000000-0005-0000-0000-00001C910000}"/>
    <cellStyle name="Saída 3 2 3 3 4 4 2" xfId="37144" xr:uid="{00000000-0005-0000-0000-00001D910000}"/>
    <cellStyle name="Saída 3 2 3 3 4 5" xfId="37145" xr:uid="{00000000-0005-0000-0000-00001E910000}"/>
    <cellStyle name="Saída 3 2 3 3 4 5 2" xfId="37146" xr:uid="{00000000-0005-0000-0000-00001F910000}"/>
    <cellStyle name="Saída 3 2 3 3 4 6" xfId="37147" xr:uid="{00000000-0005-0000-0000-000020910000}"/>
    <cellStyle name="Saída 3 2 3 3 4 6 2" xfId="37148" xr:uid="{00000000-0005-0000-0000-000021910000}"/>
    <cellStyle name="Saída 3 2 3 3 4 7" xfId="37149" xr:uid="{00000000-0005-0000-0000-000022910000}"/>
    <cellStyle name="Saída 3 2 3 3 5" xfId="37150" xr:uid="{00000000-0005-0000-0000-000023910000}"/>
    <cellStyle name="Saída 3 2 3 3 5 2" xfId="37151" xr:uid="{00000000-0005-0000-0000-000024910000}"/>
    <cellStyle name="Saída 3 2 3 3 5 2 2" xfId="37152" xr:uid="{00000000-0005-0000-0000-000025910000}"/>
    <cellStyle name="Saída 3 2 3 3 5 2 2 2" xfId="37153" xr:uid="{00000000-0005-0000-0000-000026910000}"/>
    <cellStyle name="Saída 3 2 3 3 5 2 3" xfId="37154" xr:uid="{00000000-0005-0000-0000-000027910000}"/>
    <cellStyle name="Saída 3 2 3 3 5 2 3 2" xfId="37155" xr:uid="{00000000-0005-0000-0000-000028910000}"/>
    <cellStyle name="Saída 3 2 3 3 5 2 4" xfId="37156" xr:uid="{00000000-0005-0000-0000-000029910000}"/>
    <cellStyle name="Saída 3 2 3 3 5 2 4 2" xfId="37157" xr:uid="{00000000-0005-0000-0000-00002A910000}"/>
    <cellStyle name="Saída 3 2 3 3 5 2 5" xfId="37158" xr:uid="{00000000-0005-0000-0000-00002B910000}"/>
    <cellStyle name="Saída 3 2 3 3 5 3" xfId="37159" xr:uid="{00000000-0005-0000-0000-00002C910000}"/>
    <cellStyle name="Saída 3 2 3 3 5 3 2" xfId="37160" xr:uid="{00000000-0005-0000-0000-00002D910000}"/>
    <cellStyle name="Saída 3 2 3 3 5 3 2 2" xfId="37161" xr:uid="{00000000-0005-0000-0000-00002E910000}"/>
    <cellStyle name="Saída 3 2 3 3 5 3 3" xfId="37162" xr:uid="{00000000-0005-0000-0000-00002F910000}"/>
    <cellStyle name="Saída 3 2 3 3 5 3 3 2" xfId="37163" xr:uid="{00000000-0005-0000-0000-000030910000}"/>
    <cellStyle name="Saída 3 2 3 3 5 3 4" xfId="37164" xr:uid="{00000000-0005-0000-0000-000031910000}"/>
    <cellStyle name="Saída 3 2 3 3 5 4" xfId="37165" xr:uid="{00000000-0005-0000-0000-000032910000}"/>
    <cellStyle name="Saída 3 2 3 3 5 4 2" xfId="37166" xr:uid="{00000000-0005-0000-0000-000033910000}"/>
    <cellStyle name="Saída 3 2 3 3 5 5" xfId="37167" xr:uid="{00000000-0005-0000-0000-000034910000}"/>
    <cellStyle name="Saída 3 2 3 3 5 5 2" xfId="37168" xr:uid="{00000000-0005-0000-0000-000035910000}"/>
    <cellStyle name="Saída 3 2 3 3 5 6" xfId="37169" xr:uid="{00000000-0005-0000-0000-000036910000}"/>
    <cellStyle name="Saída 3 2 3 3 5 6 2" xfId="37170" xr:uid="{00000000-0005-0000-0000-000037910000}"/>
    <cellStyle name="Saída 3 2 3 3 5 7" xfId="37171" xr:uid="{00000000-0005-0000-0000-000038910000}"/>
    <cellStyle name="Saída 3 2 3 3 6" xfId="37172" xr:uid="{00000000-0005-0000-0000-000039910000}"/>
    <cellStyle name="Saída 3 2 3 3 6 2" xfId="37173" xr:uid="{00000000-0005-0000-0000-00003A910000}"/>
    <cellStyle name="Saída 3 2 3 3 6 2 2" xfId="37174" xr:uid="{00000000-0005-0000-0000-00003B910000}"/>
    <cellStyle name="Saída 3 2 3 3 6 2 2 2" xfId="37175" xr:uid="{00000000-0005-0000-0000-00003C910000}"/>
    <cellStyle name="Saída 3 2 3 3 6 2 3" xfId="37176" xr:uid="{00000000-0005-0000-0000-00003D910000}"/>
    <cellStyle name="Saída 3 2 3 3 6 2 3 2" xfId="37177" xr:uid="{00000000-0005-0000-0000-00003E910000}"/>
    <cellStyle name="Saída 3 2 3 3 6 2 4" xfId="37178" xr:uid="{00000000-0005-0000-0000-00003F910000}"/>
    <cellStyle name="Saída 3 2 3 3 6 2 4 2" xfId="37179" xr:uid="{00000000-0005-0000-0000-000040910000}"/>
    <cellStyle name="Saída 3 2 3 3 6 2 5" xfId="37180" xr:uid="{00000000-0005-0000-0000-000041910000}"/>
    <cellStyle name="Saída 3 2 3 3 6 3" xfId="37181" xr:uid="{00000000-0005-0000-0000-000042910000}"/>
    <cellStyle name="Saída 3 2 3 3 6 3 2" xfId="37182" xr:uid="{00000000-0005-0000-0000-000043910000}"/>
    <cellStyle name="Saída 3 2 3 3 6 4" xfId="37183" xr:uid="{00000000-0005-0000-0000-000044910000}"/>
    <cellStyle name="Saída 3 2 3 3 6 4 2" xfId="37184" xr:uid="{00000000-0005-0000-0000-000045910000}"/>
    <cellStyle name="Saída 3 2 3 3 6 5" xfId="37185" xr:uid="{00000000-0005-0000-0000-000046910000}"/>
    <cellStyle name="Saída 3 2 3 3 6 5 2" xfId="37186" xr:uid="{00000000-0005-0000-0000-000047910000}"/>
    <cellStyle name="Saída 3 2 3 3 6 6" xfId="37187" xr:uid="{00000000-0005-0000-0000-000048910000}"/>
    <cellStyle name="Saída 3 2 3 3 7" xfId="37188" xr:uid="{00000000-0005-0000-0000-000049910000}"/>
    <cellStyle name="Saída 3 2 3 3 7 2" xfId="37189" xr:uid="{00000000-0005-0000-0000-00004A910000}"/>
    <cellStyle name="Saída 3 2 3 3 7 2 2" xfId="37190" xr:uid="{00000000-0005-0000-0000-00004B910000}"/>
    <cellStyle name="Saída 3 2 3 3 7 3" xfId="37191" xr:uid="{00000000-0005-0000-0000-00004C910000}"/>
    <cellStyle name="Saída 3 2 3 3 7 3 2" xfId="37192" xr:uid="{00000000-0005-0000-0000-00004D910000}"/>
    <cellStyle name="Saída 3 2 3 3 7 4" xfId="37193" xr:uid="{00000000-0005-0000-0000-00004E910000}"/>
    <cellStyle name="Saída 3 2 3 3 7 4 2" xfId="37194" xr:uid="{00000000-0005-0000-0000-00004F910000}"/>
    <cellStyle name="Saída 3 2 3 3 7 5" xfId="37195" xr:uid="{00000000-0005-0000-0000-000050910000}"/>
    <cellStyle name="Saída 3 2 3 3 8" xfId="37196" xr:uid="{00000000-0005-0000-0000-000051910000}"/>
    <cellStyle name="Saída 3 2 3 3 8 2" xfId="37197" xr:uid="{00000000-0005-0000-0000-000052910000}"/>
    <cellStyle name="Saída 3 2 3 3 8 2 2" xfId="37198" xr:uid="{00000000-0005-0000-0000-000053910000}"/>
    <cellStyle name="Saída 3 2 3 3 8 3" xfId="37199" xr:uid="{00000000-0005-0000-0000-000054910000}"/>
    <cellStyle name="Saída 3 2 3 3 8 3 2" xfId="37200" xr:uid="{00000000-0005-0000-0000-000055910000}"/>
    <cellStyle name="Saída 3 2 3 3 8 4" xfId="37201" xr:uid="{00000000-0005-0000-0000-000056910000}"/>
    <cellStyle name="Saída 3 2 3 3 8 4 2" xfId="37202" xr:uid="{00000000-0005-0000-0000-000057910000}"/>
    <cellStyle name="Saída 3 2 3 3 8 5" xfId="37203" xr:uid="{00000000-0005-0000-0000-000058910000}"/>
    <cellStyle name="Saída 3 2 3 3 9" xfId="37204" xr:uid="{00000000-0005-0000-0000-000059910000}"/>
    <cellStyle name="Saída 3 2 3 3 9 2" xfId="37205" xr:uid="{00000000-0005-0000-0000-00005A910000}"/>
    <cellStyle name="Saída 3 2 3 3 9 2 2" xfId="37206" xr:uid="{00000000-0005-0000-0000-00005B910000}"/>
    <cellStyle name="Saída 3 2 3 3 9 3" xfId="37207" xr:uid="{00000000-0005-0000-0000-00005C910000}"/>
    <cellStyle name="Saída 3 2 3 3 9 3 2" xfId="37208" xr:uid="{00000000-0005-0000-0000-00005D910000}"/>
    <cellStyle name="Saída 3 2 3 3 9 4" xfId="37209" xr:uid="{00000000-0005-0000-0000-00005E910000}"/>
    <cellStyle name="Saída 3 2 3 4" xfId="37210" xr:uid="{00000000-0005-0000-0000-00005F910000}"/>
    <cellStyle name="Saída 3 2 3 4 10" xfId="37211" xr:uid="{00000000-0005-0000-0000-000060910000}"/>
    <cellStyle name="Saída 3 2 3 4 2" xfId="37212" xr:uid="{00000000-0005-0000-0000-000061910000}"/>
    <cellStyle name="Saída 3 2 3 4 2 2" xfId="37213" xr:uid="{00000000-0005-0000-0000-000062910000}"/>
    <cellStyle name="Saída 3 2 3 4 2 2 2" xfId="37214" xr:uid="{00000000-0005-0000-0000-000063910000}"/>
    <cellStyle name="Saída 3 2 3 4 2 2 2 2" xfId="37215" xr:uid="{00000000-0005-0000-0000-000064910000}"/>
    <cellStyle name="Saída 3 2 3 4 2 2 3" xfId="37216" xr:uid="{00000000-0005-0000-0000-000065910000}"/>
    <cellStyle name="Saída 3 2 3 4 2 2 3 2" xfId="37217" xr:uid="{00000000-0005-0000-0000-000066910000}"/>
    <cellStyle name="Saída 3 2 3 4 2 2 4" xfId="37218" xr:uid="{00000000-0005-0000-0000-000067910000}"/>
    <cellStyle name="Saída 3 2 3 4 2 3" xfId="37219" xr:uid="{00000000-0005-0000-0000-000068910000}"/>
    <cellStyle name="Saída 3 2 3 4 2 3 2" xfId="37220" xr:uid="{00000000-0005-0000-0000-000069910000}"/>
    <cellStyle name="Saída 3 2 3 4 2 4" xfId="37221" xr:uid="{00000000-0005-0000-0000-00006A910000}"/>
    <cellStyle name="Saída 3 2 3 4 2 4 2" xfId="37222" xr:uid="{00000000-0005-0000-0000-00006B910000}"/>
    <cellStyle name="Saída 3 2 3 4 2 5" xfId="37223" xr:uid="{00000000-0005-0000-0000-00006C910000}"/>
    <cellStyle name="Saída 3 2 3 4 2 5 2" xfId="37224" xr:uid="{00000000-0005-0000-0000-00006D910000}"/>
    <cellStyle name="Saída 3 2 3 4 2 6" xfId="37225" xr:uid="{00000000-0005-0000-0000-00006E910000}"/>
    <cellStyle name="Saída 3 2 3 4 3" xfId="37226" xr:uid="{00000000-0005-0000-0000-00006F910000}"/>
    <cellStyle name="Saída 3 2 3 4 3 2" xfId="37227" xr:uid="{00000000-0005-0000-0000-000070910000}"/>
    <cellStyle name="Saída 3 2 3 4 3 2 2" xfId="37228" xr:uid="{00000000-0005-0000-0000-000071910000}"/>
    <cellStyle name="Saída 3 2 3 4 3 3" xfId="37229" xr:uid="{00000000-0005-0000-0000-000072910000}"/>
    <cellStyle name="Saída 3 2 3 4 3 3 2" xfId="37230" xr:uid="{00000000-0005-0000-0000-000073910000}"/>
    <cellStyle name="Saída 3 2 3 4 3 4" xfId="37231" xr:uid="{00000000-0005-0000-0000-000074910000}"/>
    <cellStyle name="Saída 3 2 3 4 4" xfId="37232" xr:uid="{00000000-0005-0000-0000-000075910000}"/>
    <cellStyle name="Saída 3 2 3 4 4 2" xfId="37233" xr:uid="{00000000-0005-0000-0000-000076910000}"/>
    <cellStyle name="Saída 3 2 3 4 4 2 2" xfId="37234" xr:uid="{00000000-0005-0000-0000-000077910000}"/>
    <cellStyle name="Saída 3 2 3 4 4 3" xfId="37235" xr:uid="{00000000-0005-0000-0000-000078910000}"/>
    <cellStyle name="Saída 3 2 3 4 4 3 2" xfId="37236" xr:uid="{00000000-0005-0000-0000-000079910000}"/>
    <cellStyle name="Saída 3 2 3 4 4 4" xfId="37237" xr:uid="{00000000-0005-0000-0000-00007A910000}"/>
    <cellStyle name="Saída 3 2 3 4 5" xfId="37238" xr:uid="{00000000-0005-0000-0000-00007B910000}"/>
    <cellStyle name="Saída 3 2 3 4 5 2" xfId="37239" xr:uid="{00000000-0005-0000-0000-00007C910000}"/>
    <cellStyle name="Saída 3 2 3 4 5 2 2" xfId="37240" xr:uid="{00000000-0005-0000-0000-00007D910000}"/>
    <cellStyle name="Saída 3 2 3 4 5 3" xfId="37241" xr:uid="{00000000-0005-0000-0000-00007E910000}"/>
    <cellStyle name="Saída 3 2 3 4 5 3 2" xfId="37242" xr:uid="{00000000-0005-0000-0000-00007F910000}"/>
    <cellStyle name="Saída 3 2 3 4 5 4" xfId="37243" xr:uid="{00000000-0005-0000-0000-000080910000}"/>
    <cellStyle name="Saída 3 2 3 4 6" xfId="37244" xr:uid="{00000000-0005-0000-0000-000081910000}"/>
    <cellStyle name="Saída 3 2 3 4 6 2" xfId="37245" xr:uid="{00000000-0005-0000-0000-000082910000}"/>
    <cellStyle name="Saída 3 2 3 4 6 2 2" xfId="37246" xr:uid="{00000000-0005-0000-0000-000083910000}"/>
    <cellStyle name="Saída 3 2 3 4 6 3" xfId="37247" xr:uid="{00000000-0005-0000-0000-000084910000}"/>
    <cellStyle name="Saída 3 2 3 4 6 3 2" xfId="37248" xr:uid="{00000000-0005-0000-0000-000085910000}"/>
    <cellStyle name="Saída 3 2 3 4 6 4" xfId="37249" xr:uid="{00000000-0005-0000-0000-000086910000}"/>
    <cellStyle name="Saída 3 2 3 4 7" xfId="37250" xr:uid="{00000000-0005-0000-0000-000087910000}"/>
    <cellStyle name="Saída 3 2 3 4 7 2" xfId="37251" xr:uid="{00000000-0005-0000-0000-000088910000}"/>
    <cellStyle name="Saída 3 2 3 4 8" xfId="37252" xr:uid="{00000000-0005-0000-0000-000089910000}"/>
    <cellStyle name="Saída 3 2 3 4 8 2" xfId="37253" xr:uid="{00000000-0005-0000-0000-00008A910000}"/>
    <cellStyle name="Saída 3 2 3 4 9" xfId="37254" xr:uid="{00000000-0005-0000-0000-00008B910000}"/>
    <cellStyle name="Saída 3 2 3 4 9 2" xfId="37255" xr:uid="{00000000-0005-0000-0000-00008C910000}"/>
    <cellStyle name="Saída 3 2 3 5" xfId="37256" xr:uid="{00000000-0005-0000-0000-00008D910000}"/>
    <cellStyle name="Saída 3 2 3 5 2" xfId="37257" xr:uid="{00000000-0005-0000-0000-00008E910000}"/>
    <cellStyle name="Saída 3 2 3 5 2 2" xfId="37258" xr:uid="{00000000-0005-0000-0000-00008F910000}"/>
    <cellStyle name="Saída 3 2 3 5 2 2 2" xfId="37259" xr:uid="{00000000-0005-0000-0000-000090910000}"/>
    <cellStyle name="Saída 3 2 3 5 2 3" xfId="37260" xr:uid="{00000000-0005-0000-0000-000091910000}"/>
    <cellStyle name="Saída 3 2 3 5 2 3 2" xfId="37261" xr:uid="{00000000-0005-0000-0000-000092910000}"/>
    <cellStyle name="Saída 3 2 3 5 2 4" xfId="37262" xr:uid="{00000000-0005-0000-0000-000093910000}"/>
    <cellStyle name="Saída 3 2 3 5 2 4 2" xfId="37263" xr:uid="{00000000-0005-0000-0000-000094910000}"/>
    <cellStyle name="Saída 3 2 3 5 2 5" xfId="37264" xr:uid="{00000000-0005-0000-0000-000095910000}"/>
    <cellStyle name="Saída 3 2 3 5 3" xfId="37265" xr:uid="{00000000-0005-0000-0000-000096910000}"/>
    <cellStyle name="Saída 3 2 3 5 3 2" xfId="37266" xr:uid="{00000000-0005-0000-0000-000097910000}"/>
    <cellStyle name="Saída 3 2 3 5 3 2 2" xfId="37267" xr:uid="{00000000-0005-0000-0000-000098910000}"/>
    <cellStyle name="Saída 3 2 3 5 3 3" xfId="37268" xr:uid="{00000000-0005-0000-0000-000099910000}"/>
    <cellStyle name="Saída 3 2 3 5 3 3 2" xfId="37269" xr:uid="{00000000-0005-0000-0000-00009A910000}"/>
    <cellStyle name="Saída 3 2 3 5 3 4" xfId="37270" xr:uid="{00000000-0005-0000-0000-00009B910000}"/>
    <cellStyle name="Saída 3 2 3 5 4" xfId="37271" xr:uid="{00000000-0005-0000-0000-00009C910000}"/>
    <cellStyle name="Saída 3 2 3 5 4 2" xfId="37272" xr:uid="{00000000-0005-0000-0000-00009D910000}"/>
    <cellStyle name="Saída 3 2 3 5 5" xfId="37273" xr:uid="{00000000-0005-0000-0000-00009E910000}"/>
    <cellStyle name="Saída 3 2 3 5 5 2" xfId="37274" xr:uid="{00000000-0005-0000-0000-00009F910000}"/>
    <cellStyle name="Saída 3 2 3 5 6" xfId="37275" xr:uid="{00000000-0005-0000-0000-0000A0910000}"/>
    <cellStyle name="Saída 3 2 3 5 6 2" xfId="37276" xr:uid="{00000000-0005-0000-0000-0000A1910000}"/>
    <cellStyle name="Saída 3 2 3 5 7" xfId="37277" xr:uid="{00000000-0005-0000-0000-0000A2910000}"/>
    <cellStyle name="Saída 3 2 3 6" xfId="37278" xr:uid="{00000000-0005-0000-0000-0000A3910000}"/>
    <cellStyle name="Saída 3 2 3 6 2" xfId="37279" xr:uid="{00000000-0005-0000-0000-0000A4910000}"/>
    <cellStyle name="Saída 3 2 3 6 2 2" xfId="37280" xr:uid="{00000000-0005-0000-0000-0000A5910000}"/>
    <cellStyle name="Saída 3 2 3 6 2 2 2" xfId="37281" xr:uid="{00000000-0005-0000-0000-0000A6910000}"/>
    <cellStyle name="Saída 3 2 3 6 2 3" xfId="37282" xr:uid="{00000000-0005-0000-0000-0000A7910000}"/>
    <cellStyle name="Saída 3 2 3 6 2 3 2" xfId="37283" xr:uid="{00000000-0005-0000-0000-0000A8910000}"/>
    <cellStyle name="Saída 3 2 3 6 2 4" xfId="37284" xr:uid="{00000000-0005-0000-0000-0000A9910000}"/>
    <cellStyle name="Saída 3 2 3 6 2 4 2" xfId="37285" xr:uid="{00000000-0005-0000-0000-0000AA910000}"/>
    <cellStyle name="Saída 3 2 3 6 2 5" xfId="37286" xr:uid="{00000000-0005-0000-0000-0000AB910000}"/>
    <cellStyle name="Saída 3 2 3 6 3" xfId="37287" xr:uid="{00000000-0005-0000-0000-0000AC910000}"/>
    <cellStyle name="Saída 3 2 3 6 3 2" xfId="37288" xr:uid="{00000000-0005-0000-0000-0000AD910000}"/>
    <cellStyle name="Saída 3 2 3 6 4" xfId="37289" xr:uid="{00000000-0005-0000-0000-0000AE910000}"/>
    <cellStyle name="Saída 3 2 3 6 4 2" xfId="37290" xr:uid="{00000000-0005-0000-0000-0000AF910000}"/>
    <cellStyle name="Saída 3 2 3 6 5" xfId="37291" xr:uid="{00000000-0005-0000-0000-0000B0910000}"/>
    <cellStyle name="Saída 3 2 3 6 5 2" xfId="37292" xr:uid="{00000000-0005-0000-0000-0000B1910000}"/>
    <cellStyle name="Saída 3 2 3 6 6" xfId="37293" xr:uid="{00000000-0005-0000-0000-0000B2910000}"/>
    <cellStyle name="Saída 3 2 3 7" xfId="37294" xr:uid="{00000000-0005-0000-0000-0000B3910000}"/>
    <cellStyle name="Saída 3 2 3 7 2" xfId="37295" xr:uid="{00000000-0005-0000-0000-0000B4910000}"/>
    <cellStyle name="Saída 3 2 3 7 2 2" xfId="37296" xr:uid="{00000000-0005-0000-0000-0000B5910000}"/>
    <cellStyle name="Saída 3 2 3 7 2 2 2" xfId="37297" xr:uid="{00000000-0005-0000-0000-0000B6910000}"/>
    <cellStyle name="Saída 3 2 3 7 2 3" xfId="37298" xr:uid="{00000000-0005-0000-0000-0000B7910000}"/>
    <cellStyle name="Saída 3 2 3 7 2 3 2" xfId="37299" xr:uid="{00000000-0005-0000-0000-0000B8910000}"/>
    <cellStyle name="Saída 3 2 3 7 2 4" xfId="37300" xr:uid="{00000000-0005-0000-0000-0000B9910000}"/>
    <cellStyle name="Saída 3 2 3 7 2 4 2" xfId="37301" xr:uid="{00000000-0005-0000-0000-0000BA910000}"/>
    <cellStyle name="Saída 3 2 3 7 2 5" xfId="37302" xr:uid="{00000000-0005-0000-0000-0000BB910000}"/>
    <cellStyle name="Saída 3 2 3 7 3" xfId="37303" xr:uid="{00000000-0005-0000-0000-0000BC910000}"/>
    <cellStyle name="Saída 3 2 3 7 3 2" xfId="37304" xr:uid="{00000000-0005-0000-0000-0000BD910000}"/>
    <cellStyle name="Saída 3 2 3 7 4" xfId="37305" xr:uid="{00000000-0005-0000-0000-0000BE910000}"/>
    <cellStyle name="Saída 3 2 3 7 4 2" xfId="37306" xr:uid="{00000000-0005-0000-0000-0000BF910000}"/>
    <cellStyle name="Saída 3 2 3 7 5" xfId="37307" xr:uid="{00000000-0005-0000-0000-0000C0910000}"/>
    <cellStyle name="Saída 3 2 3 7 5 2" xfId="37308" xr:uid="{00000000-0005-0000-0000-0000C1910000}"/>
    <cellStyle name="Saída 3 2 3 7 6" xfId="37309" xr:uid="{00000000-0005-0000-0000-0000C2910000}"/>
    <cellStyle name="Saída 3 2 3 8" xfId="37310" xr:uid="{00000000-0005-0000-0000-0000C3910000}"/>
    <cellStyle name="Saída 3 2 3 8 2" xfId="37311" xr:uid="{00000000-0005-0000-0000-0000C4910000}"/>
    <cellStyle name="Saída 3 2 3 8 2 2" xfId="37312" xr:uid="{00000000-0005-0000-0000-0000C5910000}"/>
    <cellStyle name="Saída 3 2 3 8 2 2 2" xfId="37313" xr:uid="{00000000-0005-0000-0000-0000C6910000}"/>
    <cellStyle name="Saída 3 2 3 8 2 3" xfId="37314" xr:uid="{00000000-0005-0000-0000-0000C7910000}"/>
    <cellStyle name="Saída 3 2 3 8 2 3 2" xfId="37315" xr:uid="{00000000-0005-0000-0000-0000C8910000}"/>
    <cellStyle name="Saída 3 2 3 8 2 4" xfId="37316" xr:uid="{00000000-0005-0000-0000-0000C9910000}"/>
    <cellStyle name="Saída 3 2 3 8 2 4 2" xfId="37317" xr:uid="{00000000-0005-0000-0000-0000CA910000}"/>
    <cellStyle name="Saída 3 2 3 8 2 5" xfId="37318" xr:uid="{00000000-0005-0000-0000-0000CB910000}"/>
    <cellStyle name="Saída 3 2 3 8 3" xfId="37319" xr:uid="{00000000-0005-0000-0000-0000CC910000}"/>
    <cellStyle name="Saída 3 2 3 8 3 2" xfId="37320" xr:uid="{00000000-0005-0000-0000-0000CD910000}"/>
    <cellStyle name="Saída 3 2 3 8 4" xfId="37321" xr:uid="{00000000-0005-0000-0000-0000CE910000}"/>
    <cellStyle name="Saída 3 2 3 8 4 2" xfId="37322" xr:uid="{00000000-0005-0000-0000-0000CF910000}"/>
    <cellStyle name="Saída 3 2 3 8 5" xfId="37323" xr:uid="{00000000-0005-0000-0000-0000D0910000}"/>
    <cellStyle name="Saída 3 2 3 8 5 2" xfId="37324" xr:uid="{00000000-0005-0000-0000-0000D1910000}"/>
    <cellStyle name="Saída 3 2 3 8 6" xfId="37325" xr:uid="{00000000-0005-0000-0000-0000D2910000}"/>
    <cellStyle name="Saída 3 2 3 9" xfId="37326" xr:uid="{00000000-0005-0000-0000-0000D3910000}"/>
    <cellStyle name="Saída 3 2 3 9 2" xfId="37327" xr:uid="{00000000-0005-0000-0000-0000D4910000}"/>
    <cellStyle name="Saída 3 2 3 9 2 2" xfId="37328" xr:uid="{00000000-0005-0000-0000-0000D5910000}"/>
    <cellStyle name="Saída 3 2 3 9 3" xfId="37329" xr:uid="{00000000-0005-0000-0000-0000D6910000}"/>
    <cellStyle name="Saída 3 2 3 9 3 2" xfId="37330" xr:uid="{00000000-0005-0000-0000-0000D7910000}"/>
    <cellStyle name="Saída 3 2 3 9 4" xfId="37331" xr:uid="{00000000-0005-0000-0000-0000D8910000}"/>
    <cellStyle name="Saída 3 2 3 9 4 2" xfId="37332" xr:uid="{00000000-0005-0000-0000-0000D9910000}"/>
    <cellStyle name="Saída 3 2 3 9 5" xfId="37333" xr:uid="{00000000-0005-0000-0000-0000DA910000}"/>
    <cellStyle name="Saída 3 2 4" xfId="37334" xr:uid="{00000000-0005-0000-0000-0000DB910000}"/>
    <cellStyle name="Saída 3 2 4 10" xfId="37335" xr:uid="{00000000-0005-0000-0000-0000DC910000}"/>
    <cellStyle name="Saída 3 2 4 10 2" xfId="37336" xr:uid="{00000000-0005-0000-0000-0000DD910000}"/>
    <cellStyle name="Saída 3 2 4 11" xfId="37337" xr:uid="{00000000-0005-0000-0000-0000DE910000}"/>
    <cellStyle name="Saída 3 2 4 11 2" xfId="37338" xr:uid="{00000000-0005-0000-0000-0000DF910000}"/>
    <cellStyle name="Saída 3 2 4 12" xfId="37339" xr:uid="{00000000-0005-0000-0000-0000E0910000}"/>
    <cellStyle name="Saída 3 2 4 12 2" xfId="37340" xr:uid="{00000000-0005-0000-0000-0000E1910000}"/>
    <cellStyle name="Saída 3 2 4 13" xfId="37341" xr:uid="{00000000-0005-0000-0000-0000E2910000}"/>
    <cellStyle name="Saída 3 2 4 2" xfId="37342" xr:uid="{00000000-0005-0000-0000-0000E3910000}"/>
    <cellStyle name="Saída 3 2 4 2 2" xfId="37343" xr:uid="{00000000-0005-0000-0000-0000E4910000}"/>
    <cellStyle name="Saída 3 2 4 2 2 2" xfId="37344" xr:uid="{00000000-0005-0000-0000-0000E5910000}"/>
    <cellStyle name="Saída 3 2 4 2 2 2 2" xfId="37345" xr:uid="{00000000-0005-0000-0000-0000E6910000}"/>
    <cellStyle name="Saída 3 2 4 2 2 3" xfId="37346" xr:uid="{00000000-0005-0000-0000-0000E7910000}"/>
    <cellStyle name="Saída 3 2 4 2 2 3 2" xfId="37347" xr:uid="{00000000-0005-0000-0000-0000E8910000}"/>
    <cellStyle name="Saída 3 2 4 2 2 4" xfId="37348" xr:uid="{00000000-0005-0000-0000-0000E9910000}"/>
    <cellStyle name="Saída 3 2 4 2 2 4 2" xfId="37349" xr:uid="{00000000-0005-0000-0000-0000EA910000}"/>
    <cellStyle name="Saída 3 2 4 2 2 5" xfId="37350" xr:uid="{00000000-0005-0000-0000-0000EB910000}"/>
    <cellStyle name="Saída 3 2 4 2 3" xfId="37351" xr:uid="{00000000-0005-0000-0000-0000EC910000}"/>
    <cellStyle name="Saída 3 2 4 2 3 2" xfId="37352" xr:uid="{00000000-0005-0000-0000-0000ED910000}"/>
    <cellStyle name="Saída 3 2 4 2 3 2 2" xfId="37353" xr:uid="{00000000-0005-0000-0000-0000EE910000}"/>
    <cellStyle name="Saída 3 2 4 2 3 3" xfId="37354" xr:uid="{00000000-0005-0000-0000-0000EF910000}"/>
    <cellStyle name="Saída 3 2 4 2 3 3 2" xfId="37355" xr:uid="{00000000-0005-0000-0000-0000F0910000}"/>
    <cellStyle name="Saída 3 2 4 2 3 4" xfId="37356" xr:uid="{00000000-0005-0000-0000-0000F1910000}"/>
    <cellStyle name="Saída 3 2 4 2 4" xfId="37357" xr:uid="{00000000-0005-0000-0000-0000F2910000}"/>
    <cellStyle name="Saída 3 2 4 2 4 2" xfId="37358" xr:uid="{00000000-0005-0000-0000-0000F3910000}"/>
    <cellStyle name="Saída 3 2 4 2 5" xfId="37359" xr:uid="{00000000-0005-0000-0000-0000F4910000}"/>
    <cellStyle name="Saída 3 2 4 2 5 2" xfId="37360" xr:uid="{00000000-0005-0000-0000-0000F5910000}"/>
    <cellStyle name="Saída 3 2 4 2 6" xfId="37361" xr:uid="{00000000-0005-0000-0000-0000F6910000}"/>
    <cellStyle name="Saída 3 2 4 2 6 2" xfId="37362" xr:uid="{00000000-0005-0000-0000-0000F7910000}"/>
    <cellStyle name="Saída 3 2 4 2 7" xfId="37363" xr:uid="{00000000-0005-0000-0000-0000F8910000}"/>
    <cellStyle name="Saída 3 2 4 3" xfId="37364" xr:uid="{00000000-0005-0000-0000-0000F9910000}"/>
    <cellStyle name="Saída 3 2 4 3 2" xfId="37365" xr:uid="{00000000-0005-0000-0000-0000FA910000}"/>
    <cellStyle name="Saída 3 2 4 3 2 2" xfId="37366" xr:uid="{00000000-0005-0000-0000-0000FB910000}"/>
    <cellStyle name="Saída 3 2 4 3 2 2 2" xfId="37367" xr:uid="{00000000-0005-0000-0000-0000FC910000}"/>
    <cellStyle name="Saída 3 2 4 3 2 3" xfId="37368" xr:uid="{00000000-0005-0000-0000-0000FD910000}"/>
    <cellStyle name="Saída 3 2 4 3 2 3 2" xfId="37369" xr:uid="{00000000-0005-0000-0000-0000FE910000}"/>
    <cellStyle name="Saída 3 2 4 3 2 4" xfId="37370" xr:uid="{00000000-0005-0000-0000-0000FF910000}"/>
    <cellStyle name="Saída 3 2 4 3 2 4 2" xfId="37371" xr:uid="{00000000-0005-0000-0000-000000920000}"/>
    <cellStyle name="Saída 3 2 4 3 2 5" xfId="37372" xr:uid="{00000000-0005-0000-0000-000001920000}"/>
    <cellStyle name="Saída 3 2 4 3 3" xfId="37373" xr:uid="{00000000-0005-0000-0000-000002920000}"/>
    <cellStyle name="Saída 3 2 4 3 3 2" xfId="37374" xr:uid="{00000000-0005-0000-0000-000003920000}"/>
    <cellStyle name="Saída 3 2 4 3 3 2 2" xfId="37375" xr:uid="{00000000-0005-0000-0000-000004920000}"/>
    <cellStyle name="Saída 3 2 4 3 3 3" xfId="37376" xr:uid="{00000000-0005-0000-0000-000005920000}"/>
    <cellStyle name="Saída 3 2 4 3 3 3 2" xfId="37377" xr:uid="{00000000-0005-0000-0000-000006920000}"/>
    <cellStyle name="Saída 3 2 4 3 3 4" xfId="37378" xr:uid="{00000000-0005-0000-0000-000007920000}"/>
    <cellStyle name="Saída 3 2 4 3 4" xfId="37379" xr:uid="{00000000-0005-0000-0000-000008920000}"/>
    <cellStyle name="Saída 3 2 4 3 4 2" xfId="37380" xr:uid="{00000000-0005-0000-0000-000009920000}"/>
    <cellStyle name="Saída 3 2 4 3 5" xfId="37381" xr:uid="{00000000-0005-0000-0000-00000A920000}"/>
    <cellStyle name="Saída 3 2 4 3 5 2" xfId="37382" xr:uid="{00000000-0005-0000-0000-00000B920000}"/>
    <cellStyle name="Saída 3 2 4 3 6" xfId="37383" xr:uid="{00000000-0005-0000-0000-00000C920000}"/>
    <cellStyle name="Saída 3 2 4 3 6 2" xfId="37384" xr:uid="{00000000-0005-0000-0000-00000D920000}"/>
    <cellStyle name="Saída 3 2 4 3 7" xfId="37385" xr:uid="{00000000-0005-0000-0000-00000E920000}"/>
    <cellStyle name="Saída 3 2 4 4" xfId="37386" xr:uid="{00000000-0005-0000-0000-00000F920000}"/>
    <cellStyle name="Saída 3 2 4 4 2" xfId="37387" xr:uid="{00000000-0005-0000-0000-000010920000}"/>
    <cellStyle name="Saída 3 2 4 4 2 2" xfId="37388" xr:uid="{00000000-0005-0000-0000-000011920000}"/>
    <cellStyle name="Saída 3 2 4 4 2 2 2" xfId="37389" xr:uid="{00000000-0005-0000-0000-000012920000}"/>
    <cellStyle name="Saída 3 2 4 4 2 3" xfId="37390" xr:uid="{00000000-0005-0000-0000-000013920000}"/>
    <cellStyle name="Saída 3 2 4 4 2 3 2" xfId="37391" xr:uid="{00000000-0005-0000-0000-000014920000}"/>
    <cellStyle name="Saída 3 2 4 4 2 4" xfId="37392" xr:uid="{00000000-0005-0000-0000-000015920000}"/>
    <cellStyle name="Saída 3 2 4 4 2 4 2" xfId="37393" xr:uid="{00000000-0005-0000-0000-000016920000}"/>
    <cellStyle name="Saída 3 2 4 4 2 5" xfId="37394" xr:uid="{00000000-0005-0000-0000-000017920000}"/>
    <cellStyle name="Saída 3 2 4 4 3" xfId="37395" xr:uid="{00000000-0005-0000-0000-000018920000}"/>
    <cellStyle name="Saída 3 2 4 4 3 2" xfId="37396" xr:uid="{00000000-0005-0000-0000-000019920000}"/>
    <cellStyle name="Saída 3 2 4 4 3 2 2" xfId="37397" xr:uid="{00000000-0005-0000-0000-00001A920000}"/>
    <cellStyle name="Saída 3 2 4 4 3 3" xfId="37398" xr:uid="{00000000-0005-0000-0000-00001B920000}"/>
    <cellStyle name="Saída 3 2 4 4 3 3 2" xfId="37399" xr:uid="{00000000-0005-0000-0000-00001C920000}"/>
    <cellStyle name="Saída 3 2 4 4 3 4" xfId="37400" xr:uid="{00000000-0005-0000-0000-00001D920000}"/>
    <cellStyle name="Saída 3 2 4 4 4" xfId="37401" xr:uid="{00000000-0005-0000-0000-00001E920000}"/>
    <cellStyle name="Saída 3 2 4 4 4 2" xfId="37402" xr:uid="{00000000-0005-0000-0000-00001F920000}"/>
    <cellStyle name="Saída 3 2 4 4 5" xfId="37403" xr:uid="{00000000-0005-0000-0000-000020920000}"/>
    <cellStyle name="Saída 3 2 4 4 5 2" xfId="37404" xr:uid="{00000000-0005-0000-0000-000021920000}"/>
    <cellStyle name="Saída 3 2 4 4 6" xfId="37405" xr:uid="{00000000-0005-0000-0000-000022920000}"/>
    <cellStyle name="Saída 3 2 4 4 6 2" xfId="37406" xr:uid="{00000000-0005-0000-0000-000023920000}"/>
    <cellStyle name="Saída 3 2 4 4 7" xfId="37407" xr:uid="{00000000-0005-0000-0000-000024920000}"/>
    <cellStyle name="Saída 3 2 4 5" xfId="37408" xr:uid="{00000000-0005-0000-0000-000025920000}"/>
    <cellStyle name="Saída 3 2 4 5 2" xfId="37409" xr:uid="{00000000-0005-0000-0000-000026920000}"/>
    <cellStyle name="Saída 3 2 4 5 2 2" xfId="37410" xr:uid="{00000000-0005-0000-0000-000027920000}"/>
    <cellStyle name="Saída 3 2 4 5 2 2 2" xfId="37411" xr:uid="{00000000-0005-0000-0000-000028920000}"/>
    <cellStyle name="Saída 3 2 4 5 2 3" xfId="37412" xr:uid="{00000000-0005-0000-0000-000029920000}"/>
    <cellStyle name="Saída 3 2 4 5 2 3 2" xfId="37413" xr:uid="{00000000-0005-0000-0000-00002A920000}"/>
    <cellStyle name="Saída 3 2 4 5 2 4" xfId="37414" xr:uid="{00000000-0005-0000-0000-00002B920000}"/>
    <cellStyle name="Saída 3 2 4 5 2 4 2" xfId="37415" xr:uid="{00000000-0005-0000-0000-00002C920000}"/>
    <cellStyle name="Saída 3 2 4 5 2 5" xfId="37416" xr:uid="{00000000-0005-0000-0000-00002D920000}"/>
    <cellStyle name="Saída 3 2 4 5 3" xfId="37417" xr:uid="{00000000-0005-0000-0000-00002E920000}"/>
    <cellStyle name="Saída 3 2 4 5 3 2" xfId="37418" xr:uid="{00000000-0005-0000-0000-00002F920000}"/>
    <cellStyle name="Saída 3 2 4 5 3 2 2" xfId="37419" xr:uid="{00000000-0005-0000-0000-000030920000}"/>
    <cellStyle name="Saída 3 2 4 5 3 3" xfId="37420" xr:uid="{00000000-0005-0000-0000-000031920000}"/>
    <cellStyle name="Saída 3 2 4 5 3 3 2" xfId="37421" xr:uid="{00000000-0005-0000-0000-000032920000}"/>
    <cellStyle name="Saída 3 2 4 5 3 4" xfId="37422" xr:uid="{00000000-0005-0000-0000-000033920000}"/>
    <cellStyle name="Saída 3 2 4 5 4" xfId="37423" xr:uid="{00000000-0005-0000-0000-000034920000}"/>
    <cellStyle name="Saída 3 2 4 5 4 2" xfId="37424" xr:uid="{00000000-0005-0000-0000-000035920000}"/>
    <cellStyle name="Saída 3 2 4 5 5" xfId="37425" xr:uid="{00000000-0005-0000-0000-000036920000}"/>
    <cellStyle name="Saída 3 2 4 5 5 2" xfId="37426" xr:uid="{00000000-0005-0000-0000-000037920000}"/>
    <cellStyle name="Saída 3 2 4 5 6" xfId="37427" xr:uid="{00000000-0005-0000-0000-000038920000}"/>
    <cellStyle name="Saída 3 2 4 5 6 2" xfId="37428" xr:uid="{00000000-0005-0000-0000-000039920000}"/>
    <cellStyle name="Saída 3 2 4 5 7" xfId="37429" xr:uid="{00000000-0005-0000-0000-00003A920000}"/>
    <cellStyle name="Saída 3 2 4 6" xfId="37430" xr:uid="{00000000-0005-0000-0000-00003B920000}"/>
    <cellStyle name="Saída 3 2 4 6 2" xfId="37431" xr:uid="{00000000-0005-0000-0000-00003C920000}"/>
    <cellStyle name="Saída 3 2 4 6 2 2" xfId="37432" xr:uid="{00000000-0005-0000-0000-00003D920000}"/>
    <cellStyle name="Saída 3 2 4 6 2 2 2" xfId="37433" xr:uid="{00000000-0005-0000-0000-00003E920000}"/>
    <cellStyle name="Saída 3 2 4 6 2 3" xfId="37434" xr:uid="{00000000-0005-0000-0000-00003F920000}"/>
    <cellStyle name="Saída 3 2 4 6 2 3 2" xfId="37435" xr:uid="{00000000-0005-0000-0000-000040920000}"/>
    <cellStyle name="Saída 3 2 4 6 2 4" xfId="37436" xr:uid="{00000000-0005-0000-0000-000041920000}"/>
    <cellStyle name="Saída 3 2 4 6 2 4 2" xfId="37437" xr:uid="{00000000-0005-0000-0000-000042920000}"/>
    <cellStyle name="Saída 3 2 4 6 2 5" xfId="37438" xr:uid="{00000000-0005-0000-0000-000043920000}"/>
    <cellStyle name="Saída 3 2 4 6 3" xfId="37439" xr:uid="{00000000-0005-0000-0000-000044920000}"/>
    <cellStyle name="Saída 3 2 4 6 3 2" xfId="37440" xr:uid="{00000000-0005-0000-0000-000045920000}"/>
    <cellStyle name="Saída 3 2 4 6 4" xfId="37441" xr:uid="{00000000-0005-0000-0000-000046920000}"/>
    <cellStyle name="Saída 3 2 4 6 4 2" xfId="37442" xr:uid="{00000000-0005-0000-0000-000047920000}"/>
    <cellStyle name="Saída 3 2 4 6 5" xfId="37443" xr:uid="{00000000-0005-0000-0000-000048920000}"/>
    <cellStyle name="Saída 3 2 4 6 5 2" xfId="37444" xr:uid="{00000000-0005-0000-0000-000049920000}"/>
    <cellStyle name="Saída 3 2 4 6 6" xfId="37445" xr:uid="{00000000-0005-0000-0000-00004A920000}"/>
    <cellStyle name="Saída 3 2 4 7" xfId="37446" xr:uid="{00000000-0005-0000-0000-00004B920000}"/>
    <cellStyle name="Saída 3 2 4 7 2" xfId="37447" xr:uid="{00000000-0005-0000-0000-00004C920000}"/>
    <cellStyle name="Saída 3 2 4 7 2 2" xfId="37448" xr:uid="{00000000-0005-0000-0000-00004D920000}"/>
    <cellStyle name="Saída 3 2 4 7 3" xfId="37449" xr:uid="{00000000-0005-0000-0000-00004E920000}"/>
    <cellStyle name="Saída 3 2 4 7 3 2" xfId="37450" xr:uid="{00000000-0005-0000-0000-00004F920000}"/>
    <cellStyle name="Saída 3 2 4 7 4" xfId="37451" xr:uid="{00000000-0005-0000-0000-000050920000}"/>
    <cellStyle name="Saída 3 2 4 7 4 2" xfId="37452" xr:uid="{00000000-0005-0000-0000-000051920000}"/>
    <cellStyle name="Saída 3 2 4 7 5" xfId="37453" xr:uid="{00000000-0005-0000-0000-000052920000}"/>
    <cellStyle name="Saída 3 2 4 8" xfId="37454" xr:uid="{00000000-0005-0000-0000-000053920000}"/>
    <cellStyle name="Saída 3 2 4 8 2" xfId="37455" xr:uid="{00000000-0005-0000-0000-000054920000}"/>
    <cellStyle name="Saída 3 2 4 8 2 2" xfId="37456" xr:uid="{00000000-0005-0000-0000-000055920000}"/>
    <cellStyle name="Saída 3 2 4 8 3" xfId="37457" xr:uid="{00000000-0005-0000-0000-000056920000}"/>
    <cellStyle name="Saída 3 2 4 8 3 2" xfId="37458" xr:uid="{00000000-0005-0000-0000-000057920000}"/>
    <cellStyle name="Saída 3 2 4 8 4" xfId="37459" xr:uid="{00000000-0005-0000-0000-000058920000}"/>
    <cellStyle name="Saída 3 2 4 8 4 2" xfId="37460" xr:uid="{00000000-0005-0000-0000-000059920000}"/>
    <cellStyle name="Saída 3 2 4 8 5" xfId="37461" xr:uid="{00000000-0005-0000-0000-00005A920000}"/>
    <cellStyle name="Saída 3 2 4 9" xfId="37462" xr:uid="{00000000-0005-0000-0000-00005B920000}"/>
    <cellStyle name="Saída 3 2 4 9 2" xfId="37463" xr:uid="{00000000-0005-0000-0000-00005C920000}"/>
    <cellStyle name="Saída 3 2 4 9 2 2" xfId="37464" xr:uid="{00000000-0005-0000-0000-00005D920000}"/>
    <cellStyle name="Saída 3 2 4 9 3" xfId="37465" xr:uid="{00000000-0005-0000-0000-00005E920000}"/>
    <cellStyle name="Saída 3 2 4 9 3 2" xfId="37466" xr:uid="{00000000-0005-0000-0000-00005F920000}"/>
    <cellStyle name="Saída 3 2 4 9 4" xfId="37467" xr:uid="{00000000-0005-0000-0000-000060920000}"/>
    <cellStyle name="Saída 3 2 5" xfId="37468" xr:uid="{00000000-0005-0000-0000-000061920000}"/>
    <cellStyle name="Saída 3 2 5 10" xfId="37469" xr:uid="{00000000-0005-0000-0000-000062920000}"/>
    <cellStyle name="Saída 3 2 5 2" xfId="37470" xr:uid="{00000000-0005-0000-0000-000063920000}"/>
    <cellStyle name="Saída 3 2 5 2 2" xfId="37471" xr:uid="{00000000-0005-0000-0000-000064920000}"/>
    <cellStyle name="Saída 3 2 5 2 2 2" xfId="37472" xr:uid="{00000000-0005-0000-0000-000065920000}"/>
    <cellStyle name="Saída 3 2 5 2 2 2 2" xfId="37473" xr:uid="{00000000-0005-0000-0000-000066920000}"/>
    <cellStyle name="Saída 3 2 5 2 2 3" xfId="37474" xr:uid="{00000000-0005-0000-0000-000067920000}"/>
    <cellStyle name="Saída 3 2 5 2 2 3 2" xfId="37475" xr:uid="{00000000-0005-0000-0000-000068920000}"/>
    <cellStyle name="Saída 3 2 5 2 2 4" xfId="37476" xr:uid="{00000000-0005-0000-0000-000069920000}"/>
    <cellStyle name="Saída 3 2 5 2 3" xfId="37477" xr:uid="{00000000-0005-0000-0000-00006A920000}"/>
    <cellStyle name="Saída 3 2 5 2 3 2" xfId="37478" xr:uid="{00000000-0005-0000-0000-00006B920000}"/>
    <cellStyle name="Saída 3 2 5 2 4" xfId="37479" xr:uid="{00000000-0005-0000-0000-00006C920000}"/>
    <cellStyle name="Saída 3 2 5 2 4 2" xfId="37480" xr:uid="{00000000-0005-0000-0000-00006D920000}"/>
    <cellStyle name="Saída 3 2 5 2 5" xfId="37481" xr:uid="{00000000-0005-0000-0000-00006E920000}"/>
    <cellStyle name="Saída 3 2 5 2 5 2" xfId="37482" xr:uid="{00000000-0005-0000-0000-00006F920000}"/>
    <cellStyle name="Saída 3 2 5 2 6" xfId="37483" xr:uid="{00000000-0005-0000-0000-000070920000}"/>
    <cellStyle name="Saída 3 2 5 3" xfId="37484" xr:uid="{00000000-0005-0000-0000-000071920000}"/>
    <cellStyle name="Saída 3 2 5 3 2" xfId="37485" xr:uid="{00000000-0005-0000-0000-000072920000}"/>
    <cellStyle name="Saída 3 2 5 3 2 2" xfId="37486" xr:uid="{00000000-0005-0000-0000-000073920000}"/>
    <cellStyle name="Saída 3 2 5 3 3" xfId="37487" xr:uid="{00000000-0005-0000-0000-000074920000}"/>
    <cellStyle name="Saída 3 2 5 3 3 2" xfId="37488" xr:uid="{00000000-0005-0000-0000-000075920000}"/>
    <cellStyle name="Saída 3 2 5 3 4" xfId="37489" xr:uid="{00000000-0005-0000-0000-000076920000}"/>
    <cellStyle name="Saída 3 2 5 4" xfId="37490" xr:uid="{00000000-0005-0000-0000-000077920000}"/>
    <cellStyle name="Saída 3 2 5 4 2" xfId="37491" xr:uid="{00000000-0005-0000-0000-000078920000}"/>
    <cellStyle name="Saída 3 2 5 4 2 2" xfId="37492" xr:uid="{00000000-0005-0000-0000-000079920000}"/>
    <cellStyle name="Saída 3 2 5 4 3" xfId="37493" xr:uid="{00000000-0005-0000-0000-00007A920000}"/>
    <cellStyle name="Saída 3 2 5 4 3 2" xfId="37494" xr:uid="{00000000-0005-0000-0000-00007B920000}"/>
    <cellStyle name="Saída 3 2 5 4 4" xfId="37495" xr:uid="{00000000-0005-0000-0000-00007C920000}"/>
    <cellStyle name="Saída 3 2 5 5" xfId="37496" xr:uid="{00000000-0005-0000-0000-00007D920000}"/>
    <cellStyle name="Saída 3 2 5 5 2" xfId="37497" xr:uid="{00000000-0005-0000-0000-00007E920000}"/>
    <cellStyle name="Saída 3 2 5 5 2 2" xfId="37498" xr:uid="{00000000-0005-0000-0000-00007F920000}"/>
    <cellStyle name="Saída 3 2 5 5 3" xfId="37499" xr:uid="{00000000-0005-0000-0000-000080920000}"/>
    <cellStyle name="Saída 3 2 5 5 3 2" xfId="37500" xr:uid="{00000000-0005-0000-0000-000081920000}"/>
    <cellStyle name="Saída 3 2 5 5 4" xfId="37501" xr:uid="{00000000-0005-0000-0000-000082920000}"/>
    <cellStyle name="Saída 3 2 5 6" xfId="37502" xr:uid="{00000000-0005-0000-0000-000083920000}"/>
    <cellStyle name="Saída 3 2 5 6 2" xfId="37503" xr:uid="{00000000-0005-0000-0000-000084920000}"/>
    <cellStyle name="Saída 3 2 5 6 2 2" xfId="37504" xr:uid="{00000000-0005-0000-0000-000085920000}"/>
    <cellStyle name="Saída 3 2 5 6 3" xfId="37505" xr:uid="{00000000-0005-0000-0000-000086920000}"/>
    <cellStyle name="Saída 3 2 5 6 3 2" xfId="37506" xr:uid="{00000000-0005-0000-0000-000087920000}"/>
    <cellStyle name="Saída 3 2 5 6 4" xfId="37507" xr:uid="{00000000-0005-0000-0000-000088920000}"/>
    <cellStyle name="Saída 3 2 5 7" xfId="37508" xr:uid="{00000000-0005-0000-0000-000089920000}"/>
    <cellStyle name="Saída 3 2 5 7 2" xfId="37509" xr:uid="{00000000-0005-0000-0000-00008A920000}"/>
    <cellStyle name="Saída 3 2 5 8" xfId="37510" xr:uid="{00000000-0005-0000-0000-00008B920000}"/>
    <cellStyle name="Saída 3 2 5 8 2" xfId="37511" xr:uid="{00000000-0005-0000-0000-00008C920000}"/>
    <cellStyle name="Saída 3 2 5 9" xfId="37512" xr:uid="{00000000-0005-0000-0000-00008D920000}"/>
    <cellStyle name="Saída 3 2 5 9 2" xfId="37513" xr:uid="{00000000-0005-0000-0000-00008E920000}"/>
    <cellStyle name="Saída 3 2 6" xfId="37514" xr:uid="{00000000-0005-0000-0000-00008F920000}"/>
    <cellStyle name="Saída 3 2 6 10" xfId="37515" xr:uid="{00000000-0005-0000-0000-000090920000}"/>
    <cellStyle name="Saída 3 2 6 2" xfId="37516" xr:uid="{00000000-0005-0000-0000-000091920000}"/>
    <cellStyle name="Saída 3 2 6 2 2" xfId="37517" xr:uid="{00000000-0005-0000-0000-000092920000}"/>
    <cellStyle name="Saída 3 2 6 2 2 2" xfId="37518" xr:uid="{00000000-0005-0000-0000-000093920000}"/>
    <cellStyle name="Saída 3 2 6 2 2 2 2" xfId="37519" xr:uid="{00000000-0005-0000-0000-000094920000}"/>
    <cellStyle name="Saída 3 2 6 2 2 3" xfId="37520" xr:uid="{00000000-0005-0000-0000-000095920000}"/>
    <cellStyle name="Saída 3 2 6 2 2 3 2" xfId="37521" xr:uid="{00000000-0005-0000-0000-000096920000}"/>
    <cellStyle name="Saída 3 2 6 2 2 4" xfId="37522" xr:uid="{00000000-0005-0000-0000-000097920000}"/>
    <cellStyle name="Saída 3 2 6 2 3" xfId="37523" xr:uid="{00000000-0005-0000-0000-000098920000}"/>
    <cellStyle name="Saída 3 2 6 2 3 2" xfId="37524" xr:uid="{00000000-0005-0000-0000-000099920000}"/>
    <cellStyle name="Saída 3 2 6 2 4" xfId="37525" xr:uid="{00000000-0005-0000-0000-00009A920000}"/>
    <cellStyle name="Saída 3 2 6 2 4 2" xfId="37526" xr:uid="{00000000-0005-0000-0000-00009B920000}"/>
    <cellStyle name="Saída 3 2 6 2 5" xfId="37527" xr:uid="{00000000-0005-0000-0000-00009C920000}"/>
    <cellStyle name="Saída 3 2 6 2 5 2" xfId="37528" xr:uid="{00000000-0005-0000-0000-00009D920000}"/>
    <cellStyle name="Saída 3 2 6 2 6" xfId="37529" xr:uid="{00000000-0005-0000-0000-00009E920000}"/>
    <cellStyle name="Saída 3 2 6 3" xfId="37530" xr:uid="{00000000-0005-0000-0000-00009F920000}"/>
    <cellStyle name="Saída 3 2 6 3 2" xfId="37531" xr:uid="{00000000-0005-0000-0000-0000A0920000}"/>
    <cellStyle name="Saída 3 2 6 3 2 2" xfId="37532" xr:uid="{00000000-0005-0000-0000-0000A1920000}"/>
    <cellStyle name="Saída 3 2 6 3 3" xfId="37533" xr:uid="{00000000-0005-0000-0000-0000A2920000}"/>
    <cellStyle name="Saída 3 2 6 3 3 2" xfId="37534" xr:uid="{00000000-0005-0000-0000-0000A3920000}"/>
    <cellStyle name="Saída 3 2 6 3 4" xfId="37535" xr:uid="{00000000-0005-0000-0000-0000A4920000}"/>
    <cellStyle name="Saída 3 2 6 4" xfId="37536" xr:uid="{00000000-0005-0000-0000-0000A5920000}"/>
    <cellStyle name="Saída 3 2 6 4 2" xfId="37537" xr:uid="{00000000-0005-0000-0000-0000A6920000}"/>
    <cellStyle name="Saída 3 2 6 4 2 2" xfId="37538" xr:uid="{00000000-0005-0000-0000-0000A7920000}"/>
    <cellStyle name="Saída 3 2 6 4 3" xfId="37539" xr:uid="{00000000-0005-0000-0000-0000A8920000}"/>
    <cellStyle name="Saída 3 2 6 4 3 2" xfId="37540" xr:uid="{00000000-0005-0000-0000-0000A9920000}"/>
    <cellStyle name="Saída 3 2 6 4 4" xfId="37541" xr:uid="{00000000-0005-0000-0000-0000AA920000}"/>
    <cellStyle name="Saída 3 2 6 5" xfId="37542" xr:uid="{00000000-0005-0000-0000-0000AB920000}"/>
    <cellStyle name="Saída 3 2 6 5 2" xfId="37543" xr:uid="{00000000-0005-0000-0000-0000AC920000}"/>
    <cellStyle name="Saída 3 2 6 5 2 2" xfId="37544" xr:uid="{00000000-0005-0000-0000-0000AD920000}"/>
    <cellStyle name="Saída 3 2 6 5 3" xfId="37545" xr:uid="{00000000-0005-0000-0000-0000AE920000}"/>
    <cellStyle name="Saída 3 2 6 5 3 2" xfId="37546" xr:uid="{00000000-0005-0000-0000-0000AF920000}"/>
    <cellStyle name="Saída 3 2 6 5 4" xfId="37547" xr:uid="{00000000-0005-0000-0000-0000B0920000}"/>
    <cellStyle name="Saída 3 2 6 6" xfId="37548" xr:uid="{00000000-0005-0000-0000-0000B1920000}"/>
    <cellStyle name="Saída 3 2 6 6 2" xfId="37549" xr:uid="{00000000-0005-0000-0000-0000B2920000}"/>
    <cellStyle name="Saída 3 2 6 6 2 2" xfId="37550" xr:uid="{00000000-0005-0000-0000-0000B3920000}"/>
    <cellStyle name="Saída 3 2 6 6 3" xfId="37551" xr:uid="{00000000-0005-0000-0000-0000B4920000}"/>
    <cellStyle name="Saída 3 2 6 6 3 2" xfId="37552" xr:uid="{00000000-0005-0000-0000-0000B5920000}"/>
    <cellStyle name="Saída 3 2 6 6 4" xfId="37553" xr:uid="{00000000-0005-0000-0000-0000B6920000}"/>
    <cellStyle name="Saída 3 2 6 7" xfId="37554" xr:uid="{00000000-0005-0000-0000-0000B7920000}"/>
    <cellStyle name="Saída 3 2 6 7 2" xfId="37555" xr:uid="{00000000-0005-0000-0000-0000B8920000}"/>
    <cellStyle name="Saída 3 2 6 8" xfId="37556" xr:uid="{00000000-0005-0000-0000-0000B9920000}"/>
    <cellStyle name="Saída 3 2 6 8 2" xfId="37557" xr:uid="{00000000-0005-0000-0000-0000BA920000}"/>
    <cellStyle name="Saída 3 2 6 9" xfId="37558" xr:uid="{00000000-0005-0000-0000-0000BB920000}"/>
    <cellStyle name="Saída 3 2 6 9 2" xfId="37559" xr:uid="{00000000-0005-0000-0000-0000BC920000}"/>
    <cellStyle name="Saída 3 2 7" xfId="37560" xr:uid="{00000000-0005-0000-0000-0000BD920000}"/>
    <cellStyle name="Saída 3 2 7 2" xfId="37561" xr:uid="{00000000-0005-0000-0000-0000BE920000}"/>
    <cellStyle name="Saída 3 2 7 2 2" xfId="37562" xr:uid="{00000000-0005-0000-0000-0000BF920000}"/>
    <cellStyle name="Saída 3 2 7 2 2 2" xfId="37563" xr:uid="{00000000-0005-0000-0000-0000C0920000}"/>
    <cellStyle name="Saída 3 2 7 2 3" xfId="37564" xr:uid="{00000000-0005-0000-0000-0000C1920000}"/>
    <cellStyle name="Saída 3 2 7 2 3 2" xfId="37565" xr:uid="{00000000-0005-0000-0000-0000C2920000}"/>
    <cellStyle name="Saída 3 2 7 2 4" xfId="37566" xr:uid="{00000000-0005-0000-0000-0000C3920000}"/>
    <cellStyle name="Saída 3 2 7 2 4 2" xfId="37567" xr:uid="{00000000-0005-0000-0000-0000C4920000}"/>
    <cellStyle name="Saída 3 2 7 2 5" xfId="37568" xr:uid="{00000000-0005-0000-0000-0000C5920000}"/>
    <cellStyle name="Saída 3 2 7 3" xfId="37569" xr:uid="{00000000-0005-0000-0000-0000C6920000}"/>
    <cellStyle name="Saída 3 2 7 3 2" xfId="37570" xr:uid="{00000000-0005-0000-0000-0000C7920000}"/>
    <cellStyle name="Saída 3 2 7 4" xfId="37571" xr:uid="{00000000-0005-0000-0000-0000C8920000}"/>
    <cellStyle name="Saída 3 2 7 4 2" xfId="37572" xr:uid="{00000000-0005-0000-0000-0000C9920000}"/>
    <cellStyle name="Saída 3 2 7 5" xfId="37573" xr:uid="{00000000-0005-0000-0000-0000CA920000}"/>
    <cellStyle name="Saída 3 2 7 5 2" xfId="37574" xr:uid="{00000000-0005-0000-0000-0000CB920000}"/>
    <cellStyle name="Saída 3 2 7 6" xfId="37575" xr:uid="{00000000-0005-0000-0000-0000CC920000}"/>
    <cellStyle name="Saída 3 2 8" xfId="37576" xr:uid="{00000000-0005-0000-0000-0000CD920000}"/>
    <cellStyle name="Saída 3 2 8 2" xfId="37577" xr:uid="{00000000-0005-0000-0000-0000CE920000}"/>
    <cellStyle name="Saída 3 2 8 2 2" xfId="37578" xr:uid="{00000000-0005-0000-0000-0000CF920000}"/>
    <cellStyle name="Saída 3 2 8 2 2 2" xfId="37579" xr:uid="{00000000-0005-0000-0000-0000D0920000}"/>
    <cellStyle name="Saída 3 2 8 2 3" xfId="37580" xr:uid="{00000000-0005-0000-0000-0000D1920000}"/>
    <cellStyle name="Saída 3 2 8 2 3 2" xfId="37581" xr:uid="{00000000-0005-0000-0000-0000D2920000}"/>
    <cellStyle name="Saída 3 2 8 2 4" xfId="37582" xr:uid="{00000000-0005-0000-0000-0000D3920000}"/>
    <cellStyle name="Saída 3 2 8 2 4 2" xfId="37583" xr:uid="{00000000-0005-0000-0000-0000D4920000}"/>
    <cellStyle name="Saída 3 2 8 2 5" xfId="37584" xr:uid="{00000000-0005-0000-0000-0000D5920000}"/>
    <cellStyle name="Saída 3 2 8 3" xfId="37585" xr:uid="{00000000-0005-0000-0000-0000D6920000}"/>
    <cellStyle name="Saída 3 2 8 3 2" xfId="37586" xr:uid="{00000000-0005-0000-0000-0000D7920000}"/>
    <cellStyle name="Saída 3 2 8 4" xfId="37587" xr:uid="{00000000-0005-0000-0000-0000D8920000}"/>
    <cellStyle name="Saída 3 2 8 4 2" xfId="37588" xr:uid="{00000000-0005-0000-0000-0000D9920000}"/>
    <cellStyle name="Saída 3 2 8 5" xfId="37589" xr:uid="{00000000-0005-0000-0000-0000DA920000}"/>
    <cellStyle name="Saída 3 2 8 5 2" xfId="37590" xr:uid="{00000000-0005-0000-0000-0000DB920000}"/>
    <cellStyle name="Saída 3 2 8 6" xfId="37591" xr:uid="{00000000-0005-0000-0000-0000DC920000}"/>
    <cellStyle name="Saída 3 2 9" xfId="37592" xr:uid="{00000000-0005-0000-0000-0000DD920000}"/>
    <cellStyle name="Saída 3 2 9 2" xfId="37593" xr:uid="{00000000-0005-0000-0000-0000DE920000}"/>
    <cellStyle name="Saída 3 2 9 2 2" xfId="37594" xr:uid="{00000000-0005-0000-0000-0000DF920000}"/>
    <cellStyle name="Saída 3 2 9 2 2 2" xfId="37595" xr:uid="{00000000-0005-0000-0000-0000E0920000}"/>
    <cellStyle name="Saída 3 2 9 2 3" xfId="37596" xr:uid="{00000000-0005-0000-0000-0000E1920000}"/>
    <cellStyle name="Saída 3 2 9 2 3 2" xfId="37597" xr:uid="{00000000-0005-0000-0000-0000E2920000}"/>
    <cellStyle name="Saída 3 2 9 2 4" xfId="37598" xr:uid="{00000000-0005-0000-0000-0000E3920000}"/>
    <cellStyle name="Saída 3 2 9 2 4 2" xfId="37599" xr:uid="{00000000-0005-0000-0000-0000E4920000}"/>
    <cellStyle name="Saída 3 2 9 2 5" xfId="37600" xr:uid="{00000000-0005-0000-0000-0000E5920000}"/>
    <cellStyle name="Saída 3 2 9 3" xfId="37601" xr:uid="{00000000-0005-0000-0000-0000E6920000}"/>
    <cellStyle name="Saída 3 2 9 3 2" xfId="37602" xr:uid="{00000000-0005-0000-0000-0000E7920000}"/>
    <cellStyle name="Saída 3 2 9 4" xfId="37603" xr:uid="{00000000-0005-0000-0000-0000E8920000}"/>
    <cellStyle name="Saída 3 2 9 4 2" xfId="37604" xr:uid="{00000000-0005-0000-0000-0000E9920000}"/>
    <cellStyle name="Saída 3 2 9 5" xfId="37605" xr:uid="{00000000-0005-0000-0000-0000EA920000}"/>
    <cellStyle name="Saída 3 2 9 5 2" xfId="37606" xr:uid="{00000000-0005-0000-0000-0000EB920000}"/>
    <cellStyle name="Saída 3 2 9 6" xfId="37607" xr:uid="{00000000-0005-0000-0000-0000EC920000}"/>
    <cellStyle name="Saída 3 3" xfId="37608" xr:uid="{00000000-0005-0000-0000-0000ED920000}"/>
    <cellStyle name="Saída 3 3 10" xfId="37609" xr:uid="{00000000-0005-0000-0000-0000EE920000}"/>
    <cellStyle name="Saída 3 3 10 2" xfId="37610" xr:uid="{00000000-0005-0000-0000-0000EF920000}"/>
    <cellStyle name="Saída 3 3 10 2 2" xfId="37611" xr:uid="{00000000-0005-0000-0000-0000F0920000}"/>
    <cellStyle name="Saída 3 3 10 3" xfId="37612" xr:uid="{00000000-0005-0000-0000-0000F1920000}"/>
    <cellStyle name="Saída 3 3 10 3 2" xfId="37613" xr:uid="{00000000-0005-0000-0000-0000F2920000}"/>
    <cellStyle name="Saída 3 3 10 4" xfId="37614" xr:uid="{00000000-0005-0000-0000-0000F3920000}"/>
    <cellStyle name="Saída 3 3 10 4 2" xfId="37615" xr:uid="{00000000-0005-0000-0000-0000F4920000}"/>
    <cellStyle name="Saída 3 3 10 5" xfId="37616" xr:uid="{00000000-0005-0000-0000-0000F5920000}"/>
    <cellStyle name="Saída 3 3 11" xfId="37617" xr:uid="{00000000-0005-0000-0000-0000F6920000}"/>
    <cellStyle name="Saída 3 3 11 2" xfId="37618" xr:uid="{00000000-0005-0000-0000-0000F7920000}"/>
    <cellStyle name="Saída 3 3 11 2 2" xfId="37619" xr:uid="{00000000-0005-0000-0000-0000F8920000}"/>
    <cellStyle name="Saída 3 3 11 3" xfId="37620" xr:uid="{00000000-0005-0000-0000-0000F9920000}"/>
    <cellStyle name="Saída 3 3 11 3 2" xfId="37621" xr:uid="{00000000-0005-0000-0000-0000FA920000}"/>
    <cellStyle name="Saída 3 3 11 4" xfId="37622" xr:uid="{00000000-0005-0000-0000-0000FB920000}"/>
    <cellStyle name="Saída 3 3 11 4 2" xfId="37623" xr:uid="{00000000-0005-0000-0000-0000FC920000}"/>
    <cellStyle name="Saída 3 3 11 5" xfId="37624" xr:uid="{00000000-0005-0000-0000-0000FD920000}"/>
    <cellStyle name="Saída 3 3 12" xfId="37625" xr:uid="{00000000-0005-0000-0000-0000FE920000}"/>
    <cellStyle name="Saída 3 3 12 2" xfId="37626" xr:uid="{00000000-0005-0000-0000-0000FF920000}"/>
    <cellStyle name="Saída 3 3 12 2 2" xfId="37627" xr:uid="{00000000-0005-0000-0000-000000930000}"/>
    <cellStyle name="Saída 3 3 12 3" xfId="37628" xr:uid="{00000000-0005-0000-0000-000001930000}"/>
    <cellStyle name="Saída 3 3 12 3 2" xfId="37629" xr:uid="{00000000-0005-0000-0000-000002930000}"/>
    <cellStyle name="Saída 3 3 12 4" xfId="37630" xr:uid="{00000000-0005-0000-0000-000003930000}"/>
    <cellStyle name="Saída 3 3 13" xfId="37631" xr:uid="{00000000-0005-0000-0000-000004930000}"/>
    <cellStyle name="Saída 3 3 13 2" xfId="37632" xr:uid="{00000000-0005-0000-0000-000005930000}"/>
    <cellStyle name="Saída 3 3 14" xfId="37633" xr:uid="{00000000-0005-0000-0000-000006930000}"/>
    <cellStyle name="Saída 3 3 14 2" xfId="37634" xr:uid="{00000000-0005-0000-0000-000007930000}"/>
    <cellStyle name="Saída 3 3 15" xfId="37635" xr:uid="{00000000-0005-0000-0000-000008930000}"/>
    <cellStyle name="Saída 3 3 15 2" xfId="37636" xr:uid="{00000000-0005-0000-0000-000009930000}"/>
    <cellStyle name="Saída 3 3 16" xfId="37637" xr:uid="{00000000-0005-0000-0000-00000A930000}"/>
    <cellStyle name="Saída 3 3 2" xfId="37638" xr:uid="{00000000-0005-0000-0000-00000B930000}"/>
    <cellStyle name="Saída 3 3 2 10" xfId="37639" xr:uid="{00000000-0005-0000-0000-00000C930000}"/>
    <cellStyle name="Saída 3 3 2 10 2" xfId="37640" xr:uid="{00000000-0005-0000-0000-00000D930000}"/>
    <cellStyle name="Saída 3 3 2 10 2 2" xfId="37641" xr:uid="{00000000-0005-0000-0000-00000E930000}"/>
    <cellStyle name="Saída 3 3 2 10 3" xfId="37642" xr:uid="{00000000-0005-0000-0000-00000F930000}"/>
    <cellStyle name="Saída 3 3 2 10 3 2" xfId="37643" xr:uid="{00000000-0005-0000-0000-000010930000}"/>
    <cellStyle name="Saída 3 3 2 10 4" xfId="37644" xr:uid="{00000000-0005-0000-0000-000011930000}"/>
    <cellStyle name="Saída 3 3 2 11" xfId="37645" xr:uid="{00000000-0005-0000-0000-000012930000}"/>
    <cellStyle name="Saída 3 3 2 11 2" xfId="37646" xr:uid="{00000000-0005-0000-0000-000013930000}"/>
    <cellStyle name="Saída 3 3 2 12" xfId="37647" xr:uid="{00000000-0005-0000-0000-000014930000}"/>
    <cellStyle name="Saída 3 3 2 12 2" xfId="37648" xr:uid="{00000000-0005-0000-0000-000015930000}"/>
    <cellStyle name="Saída 3 3 2 13" xfId="37649" xr:uid="{00000000-0005-0000-0000-000016930000}"/>
    <cellStyle name="Saída 3 3 2 2" xfId="37650" xr:uid="{00000000-0005-0000-0000-000017930000}"/>
    <cellStyle name="Saída 3 3 2 2 10" xfId="37651" xr:uid="{00000000-0005-0000-0000-000018930000}"/>
    <cellStyle name="Saída 3 3 2 2 10 2" xfId="37652" xr:uid="{00000000-0005-0000-0000-000019930000}"/>
    <cellStyle name="Saída 3 3 2 2 11" xfId="37653" xr:uid="{00000000-0005-0000-0000-00001A930000}"/>
    <cellStyle name="Saída 3 3 2 2 11 2" xfId="37654" xr:uid="{00000000-0005-0000-0000-00001B930000}"/>
    <cellStyle name="Saída 3 3 2 2 12" xfId="37655" xr:uid="{00000000-0005-0000-0000-00001C930000}"/>
    <cellStyle name="Saída 3 3 2 2 12 2" xfId="37656" xr:uid="{00000000-0005-0000-0000-00001D930000}"/>
    <cellStyle name="Saída 3 3 2 2 13" xfId="37657" xr:uid="{00000000-0005-0000-0000-00001E930000}"/>
    <cellStyle name="Saída 3 3 2 2 2" xfId="37658" xr:uid="{00000000-0005-0000-0000-00001F930000}"/>
    <cellStyle name="Saída 3 3 2 2 2 2" xfId="37659" xr:uid="{00000000-0005-0000-0000-000020930000}"/>
    <cellStyle name="Saída 3 3 2 2 2 2 2" xfId="37660" xr:uid="{00000000-0005-0000-0000-000021930000}"/>
    <cellStyle name="Saída 3 3 2 2 2 2 2 2" xfId="37661" xr:uid="{00000000-0005-0000-0000-000022930000}"/>
    <cellStyle name="Saída 3 3 2 2 2 2 3" xfId="37662" xr:uid="{00000000-0005-0000-0000-000023930000}"/>
    <cellStyle name="Saída 3 3 2 2 2 2 3 2" xfId="37663" xr:uid="{00000000-0005-0000-0000-000024930000}"/>
    <cellStyle name="Saída 3 3 2 2 2 2 4" xfId="37664" xr:uid="{00000000-0005-0000-0000-000025930000}"/>
    <cellStyle name="Saída 3 3 2 2 2 2 4 2" xfId="37665" xr:uid="{00000000-0005-0000-0000-000026930000}"/>
    <cellStyle name="Saída 3 3 2 2 2 2 5" xfId="37666" xr:uid="{00000000-0005-0000-0000-000027930000}"/>
    <cellStyle name="Saída 3 3 2 2 2 3" xfId="37667" xr:uid="{00000000-0005-0000-0000-000028930000}"/>
    <cellStyle name="Saída 3 3 2 2 2 3 2" xfId="37668" xr:uid="{00000000-0005-0000-0000-000029930000}"/>
    <cellStyle name="Saída 3 3 2 2 2 3 2 2" xfId="37669" xr:uid="{00000000-0005-0000-0000-00002A930000}"/>
    <cellStyle name="Saída 3 3 2 2 2 3 3" xfId="37670" xr:uid="{00000000-0005-0000-0000-00002B930000}"/>
    <cellStyle name="Saída 3 3 2 2 2 3 3 2" xfId="37671" xr:uid="{00000000-0005-0000-0000-00002C930000}"/>
    <cellStyle name="Saída 3 3 2 2 2 3 4" xfId="37672" xr:uid="{00000000-0005-0000-0000-00002D930000}"/>
    <cellStyle name="Saída 3 3 2 2 2 4" xfId="37673" xr:uid="{00000000-0005-0000-0000-00002E930000}"/>
    <cellStyle name="Saída 3 3 2 2 2 4 2" xfId="37674" xr:uid="{00000000-0005-0000-0000-00002F930000}"/>
    <cellStyle name="Saída 3 3 2 2 2 5" xfId="37675" xr:uid="{00000000-0005-0000-0000-000030930000}"/>
    <cellStyle name="Saída 3 3 2 2 2 5 2" xfId="37676" xr:uid="{00000000-0005-0000-0000-000031930000}"/>
    <cellStyle name="Saída 3 3 2 2 2 6" xfId="37677" xr:uid="{00000000-0005-0000-0000-000032930000}"/>
    <cellStyle name="Saída 3 3 2 2 2 6 2" xfId="37678" xr:uid="{00000000-0005-0000-0000-000033930000}"/>
    <cellStyle name="Saída 3 3 2 2 2 7" xfId="37679" xr:uid="{00000000-0005-0000-0000-000034930000}"/>
    <cellStyle name="Saída 3 3 2 2 3" xfId="37680" xr:uid="{00000000-0005-0000-0000-000035930000}"/>
    <cellStyle name="Saída 3 3 2 2 3 2" xfId="37681" xr:uid="{00000000-0005-0000-0000-000036930000}"/>
    <cellStyle name="Saída 3 3 2 2 3 2 2" xfId="37682" xr:uid="{00000000-0005-0000-0000-000037930000}"/>
    <cellStyle name="Saída 3 3 2 2 3 2 2 2" xfId="37683" xr:uid="{00000000-0005-0000-0000-000038930000}"/>
    <cellStyle name="Saída 3 3 2 2 3 2 3" xfId="37684" xr:uid="{00000000-0005-0000-0000-000039930000}"/>
    <cellStyle name="Saída 3 3 2 2 3 2 3 2" xfId="37685" xr:uid="{00000000-0005-0000-0000-00003A930000}"/>
    <cellStyle name="Saída 3 3 2 2 3 2 4" xfId="37686" xr:uid="{00000000-0005-0000-0000-00003B930000}"/>
    <cellStyle name="Saída 3 3 2 2 3 2 4 2" xfId="37687" xr:uid="{00000000-0005-0000-0000-00003C930000}"/>
    <cellStyle name="Saída 3 3 2 2 3 2 5" xfId="37688" xr:uid="{00000000-0005-0000-0000-00003D930000}"/>
    <cellStyle name="Saída 3 3 2 2 3 3" xfId="37689" xr:uid="{00000000-0005-0000-0000-00003E930000}"/>
    <cellStyle name="Saída 3 3 2 2 3 3 2" xfId="37690" xr:uid="{00000000-0005-0000-0000-00003F930000}"/>
    <cellStyle name="Saída 3 3 2 2 3 3 2 2" xfId="37691" xr:uid="{00000000-0005-0000-0000-000040930000}"/>
    <cellStyle name="Saída 3 3 2 2 3 3 3" xfId="37692" xr:uid="{00000000-0005-0000-0000-000041930000}"/>
    <cellStyle name="Saída 3 3 2 2 3 3 3 2" xfId="37693" xr:uid="{00000000-0005-0000-0000-000042930000}"/>
    <cellStyle name="Saída 3 3 2 2 3 3 4" xfId="37694" xr:uid="{00000000-0005-0000-0000-000043930000}"/>
    <cellStyle name="Saída 3 3 2 2 3 4" xfId="37695" xr:uid="{00000000-0005-0000-0000-000044930000}"/>
    <cellStyle name="Saída 3 3 2 2 3 4 2" xfId="37696" xr:uid="{00000000-0005-0000-0000-000045930000}"/>
    <cellStyle name="Saída 3 3 2 2 3 5" xfId="37697" xr:uid="{00000000-0005-0000-0000-000046930000}"/>
    <cellStyle name="Saída 3 3 2 2 3 5 2" xfId="37698" xr:uid="{00000000-0005-0000-0000-000047930000}"/>
    <cellStyle name="Saída 3 3 2 2 3 6" xfId="37699" xr:uid="{00000000-0005-0000-0000-000048930000}"/>
    <cellStyle name="Saída 3 3 2 2 3 6 2" xfId="37700" xr:uid="{00000000-0005-0000-0000-000049930000}"/>
    <cellStyle name="Saída 3 3 2 2 3 7" xfId="37701" xr:uid="{00000000-0005-0000-0000-00004A930000}"/>
    <cellStyle name="Saída 3 3 2 2 4" xfId="37702" xr:uid="{00000000-0005-0000-0000-00004B930000}"/>
    <cellStyle name="Saída 3 3 2 2 4 2" xfId="37703" xr:uid="{00000000-0005-0000-0000-00004C930000}"/>
    <cellStyle name="Saída 3 3 2 2 4 2 2" xfId="37704" xr:uid="{00000000-0005-0000-0000-00004D930000}"/>
    <cellStyle name="Saída 3 3 2 2 4 2 2 2" xfId="37705" xr:uid="{00000000-0005-0000-0000-00004E930000}"/>
    <cellStyle name="Saída 3 3 2 2 4 2 3" xfId="37706" xr:uid="{00000000-0005-0000-0000-00004F930000}"/>
    <cellStyle name="Saída 3 3 2 2 4 2 3 2" xfId="37707" xr:uid="{00000000-0005-0000-0000-000050930000}"/>
    <cellStyle name="Saída 3 3 2 2 4 2 4" xfId="37708" xr:uid="{00000000-0005-0000-0000-000051930000}"/>
    <cellStyle name="Saída 3 3 2 2 4 2 4 2" xfId="37709" xr:uid="{00000000-0005-0000-0000-000052930000}"/>
    <cellStyle name="Saída 3 3 2 2 4 2 5" xfId="37710" xr:uid="{00000000-0005-0000-0000-000053930000}"/>
    <cellStyle name="Saída 3 3 2 2 4 3" xfId="37711" xr:uid="{00000000-0005-0000-0000-000054930000}"/>
    <cellStyle name="Saída 3 3 2 2 4 3 2" xfId="37712" xr:uid="{00000000-0005-0000-0000-000055930000}"/>
    <cellStyle name="Saída 3 3 2 2 4 3 2 2" xfId="37713" xr:uid="{00000000-0005-0000-0000-000056930000}"/>
    <cellStyle name="Saída 3 3 2 2 4 3 3" xfId="37714" xr:uid="{00000000-0005-0000-0000-000057930000}"/>
    <cellStyle name="Saída 3 3 2 2 4 3 3 2" xfId="37715" xr:uid="{00000000-0005-0000-0000-000058930000}"/>
    <cellStyle name="Saída 3 3 2 2 4 3 4" xfId="37716" xr:uid="{00000000-0005-0000-0000-000059930000}"/>
    <cellStyle name="Saída 3 3 2 2 4 4" xfId="37717" xr:uid="{00000000-0005-0000-0000-00005A930000}"/>
    <cellStyle name="Saída 3 3 2 2 4 4 2" xfId="37718" xr:uid="{00000000-0005-0000-0000-00005B930000}"/>
    <cellStyle name="Saída 3 3 2 2 4 5" xfId="37719" xr:uid="{00000000-0005-0000-0000-00005C930000}"/>
    <cellStyle name="Saída 3 3 2 2 4 5 2" xfId="37720" xr:uid="{00000000-0005-0000-0000-00005D930000}"/>
    <cellStyle name="Saída 3 3 2 2 4 6" xfId="37721" xr:uid="{00000000-0005-0000-0000-00005E930000}"/>
    <cellStyle name="Saída 3 3 2 2 4 6 2" xfId="37722" xr:uid="{00000000-0005-0000-0000-00005F930000}"/>
    <cellStyle name="Saída 3 3 2 2 4 7" xfId="37723" xr:uid="{00000000-0005-0000-0000-000060930000}"/>
    <cellStyle name="Saída 3 3 2 2 5" xfId="37724" xr:uid="{00000000-0005-0000-0000-000061930000}"/>
    <cellStyle name="Saída 3 3 2 2 5 2" xfId="37725" xr:uid="{00000000-0005-0000-0000-000062930000}"/>
    <cellStyle name="Saída 3 3 2 2 5 2 2" xfId="37726" xr:uid="{00000000-0005-0000-0000-000063930000}"/>
    <cellStyle name="Saída 3 3 2 2 5 2 2 2" xfId="37727" xr:uid="{00000000-0005-0000-0000-000064930000}"/>
    <cellStyle name="Saída 3 3 2 2 5 2 3" xfId="37728" xr:uid="{00000000-0005-0000-0000-000065930000}"/>
    <cellStyle name="Saída 3 3 2 2 5 2 3 2" xfId="37729" xr:uid="{00000000-0005-0000-0000-000066930000}"/>
    <cellStyle name="Saída 3 3 2 2 5 2 4" xfId="37730" xr:uid="{00000000-0005-0000-0000-000067930000}"/>
    <cellStyle name="Saída 3 3 2 2 5 2 4 2" xfId="37731" xr:uid="{00000000-0005-0000-0000-000068930000}"/>
    <cellStyle name="Saída 3 3 2 2 5 2 5" xfId="37732" xr:uid="{00000000-0005-0000-0000-000069930000}"/>
    <cellStyle name="Saída 3 3 2 2 5 3" xfId="37733" xr:uid="{00000000-0005-0000-0000-00006A930000}"/>
    <cellStyle name="Saída 3 3 2 2 5 3 2" xfId="37734" xr:uid="{00000000-0005-0000-0000-00006B930000}"/>
    <cellStyle name="Saída 3 3 2 2 5 3 2 2" xfId="37735" xr:uid="{00000000-0005-0000-0000-00006C930000}"/>
    <cellStyle name="Saída 3 3 2 2 5 3 3" xfId="37736" xr:uid="{00000000-0005-0000-0000-00006D930000}"/>
    <cellStyle name="Saída 3 3 2 2 5 3 3 2" xfId="37737" xr:uid="{00000000-0005-0000-0000-00006E930000}"/>
    <cellStyle name="Saída 3 3 2 2 5 3 4" xfId="37738" xr:uid="{00000000-0005-0000-0000-00006F930000}"/>
    <cellStyle name="Saída 3 3 2 2 5 4" xfId="37739" xr:uid="{00000000-0005-0000-0000-000070930000}"/>
    <cellStyle name="Saída 3 3 2 2 5 4 2" xfId="37740" xr:uid="{00000000-0005-0000-0000-000071930000}"/>
    <cellStyle name="Saída 3 3 2 2 5 5" xfId="37741" xr:uid="{00000000-0005-0000-0000-000072930000}"/>
    <cellStyle name="Saída 3 3 2 2 5 5 2" xfId="37742" xr:uid="{00000000-0005-0000-0000-000073930000}"/>
    <cellStyle name="Saída 3 3 2 2 5 6" xfId="37743" xr:uid="{00000000-0005-0000-0000-000074930000}"/>
    <cellStyle name="Saída 3 3 2 2 5 6 2" xfId="37744" xr:uid="{00000000-0005-0000-0000-000075930000}"/>
    <cellStyle name="Saída 3 3 2 2 5 7" xfId="37745" xr:uid="{00000000-0005-0000-0000-000076930000}"/>
    <cellStyle name="Saída 3 3 2 2 6" xfId="37746" xr:uid="{00000000-0005-0000-0000-000077930000}"/>
    <cellStyle name="Saída 3 3 2 2 6 2" xfId="37747" xr:uid="{00000000-0005-0000-0000-000078930000}"/>
    <cellStyle name="Saída 3 3 2 2 6 2 2" xfId="37748" xr:uid="{00000000-0005-0000-0000-000079930000}"/>
    <cellStyle name="Saída 3 3 2 2 6 2 2 2" xfId="37749" xr:uid="{00000000-0005-0000-0000-00007A930000}"/>
    <cellStyle name="Saída 3 3 2 2 6 2 3" xfId="37750" xr:uid="{00000000-0005-0000-0000-00007B930000}"/>
    <cellStyle name="Saída 3 3 2 2 6 2 3 2" xfId="37751" xr:uid="{00000000-0005-0000-0000-00007C930000}"/>
    <cellStyle name="Saída 3 3 2 2 6 2 4" xfId="37752" xr:uid="{00000000-0005-0000-0000-00007D930000}"/>
    <cellStyle name="Saída 3 3 2 2 6 2 4 2" xfId="37753" xr:uid="{00000000-0005-0000-0000-00007E930000}"/>
    <cellStyle name="Saída 3 3 2 2 6 2 5" xfId="37754" xr:uid="{00000000-0005-0000-0000-00007F930000}"/>
    <cellStyle name="Saída 3 3 2 2 6 3" xfId="37755" xr:uid="{00000000-0005-0000-0000-000080930000}"/>
    <cellStyle name="Saída 3 3 2 2 6 3 2" xfId="37756" xr:uid="{00000000-0005-0000-0000-000081930000}"/>
    <cellStyle name="Saída 3 3 2 2 6 4" xfId="37757" xr:uid="{00000000-0005-0000-0000-000082930000}"/>
    <cellStyle name="Saída 3 3 2 2 6 4 2" xfId="37758" xr:uid="{00000000-0005-0000-0000-000083930000}"/>
    <cellStyle name="Saída 3 3 2 2 6 5" xfId="37759" xr:uid="{00000000-0005-0000-0000-000084930000}"/>
    <cellStyle name="Saída 3 3 2 2 6 5 2" xfId="37760" xr:uid="{00000000-0005-0000-0000-000085930000}"/>
    <cellStyle name="Saída 3 3 2 2 6 6" xfId="37761" xr:uid="{00000000-0005-0000-0000-000086930000}"/>
    <cellStyle name="Saída 3 3 2 2 7" xfId="37762" xr:uid="{00000000-0005-0000-0000-000087930000}"/>
    <cellStyle name="Saída 3 3 2 2 7 2" xfId="37763" xr:uid="{00000000-0005-0000-0000-000088930000}"/>
    <cellStyle name="Saída 3 3 2 2 7 2 2" xfId="37764" xr:uid="{00000000-0005-0000-0000-000089930000}"/>
    <cellStyle name="Saída 3 3 2 2 7 3" xfId="37765" xr:uid="{00000000-0005-0000-0000-00008A930000}"/>
    <cellStyle name="Saída 3 3 2 2 7 3 2" xfId="37766" xr:uid="{00000000-0005-0000-0000-00008B930000}"/>
    <cellStyle name="Saída 3 3 2 2 7 4" xfId="37767" xr:uid="{00000000-0005-0000-0000-00008C930000}"/>
    <cellStyle name="Saída 3 3 2 2 7 4 2" xfId="37768" xr:uid="{00000000-0005-0000-0000-00008D930000}"/>
    <cellStyle name="Saída 3 3 2 2 7 5" xfId="37769" xr:uid="{00000000-0005-0000-0000-00008E930000}"/>
    <cellStyle name="Saída 3 3 2 2 8" xfId="37770" xr:uid="{00000000-0005-0000-0000-00008F930000}"/>
    <cellStyle name="Saída 3 3 2 2 8 2" xfId="37771" xr:uid="{00000000-0005-0000-0000-000090930000}"/>
    <cellStyle name="Saída 3 3 2 2 8 2 2" xfId="37772" xr:uid="{00000000-0005-0000-0000-000091930000}"/>
    <cellStyle name="Saída 3 3 2 2 8 3" xfId="37773" xr:uid="{00000000-0005-0000-0000-000092930000}"/>
    <cellStyle name="Saída 3 3 2 2 8 3 2" xfId="37774" xr:uid="{00000000-0005-0000-0000-000093930000}"/>
    <cellStyle name="Saída 3 3 2 2 8 4" xfId="37775" xr:uid="{00000000-0005-0000-0000-000094930000}"/>
    <cellStyle name="Saída 3 3 2 2 8 4 2" xfId="37776" xr:uid="{00000000-0005-0000-0000-000095930000}"/>
    <cellStyle name="Saída 3 3 2 2 8 5" xfId="37777" xr:uid="{00000000-0005-0000-0000-000096930000}"/>
    <cellStyle name="Saída 3 3 2 2 9" xfId="37778" xr:uid="{00000000-0005-0000-0000-000097930000}"/>
    <cellStyle name="Saída 3 3 2 2 9 2" xfId="37779" xr:uid="{00000000-0005-0000-0000-000098930000}"/>
    <cellStyle name="Saída 3 3 2 2 9 2 2" xfId="37780" xr:uid="{00000000-0005-0000-0000-000099930000}"/>
    <cellStyle name="Saída 3 3 2 2 9 3" xfId="37781" xr:uid="{00000000-0005-0000-0000-00009A930000}"/>
    <cellStyle name="Saída 3 3 2 2 9 3 2" xfId="37782" xr:uid="{00000000-0005-0000-0000-00009B930000}"/>
    <cellStyle name="Saída 3 3 2 2 9 4" xfId="37783" xr:uid="{00000000-0005-0000-0000-00009C930000}"/>
    <cellStyle name="Saída 3 3 2 3" xfId="37784" xr:uid="{00000000-0005-0000-0000-00009D930000}"/>
    <cellStyle name="Saída 3 3 2 3 10" xfId="37785" xr:uid="{00000000-0005-0000-0000-00009E930000}"/>
    <cellStyle name="Saída 3 3 2 3 2" xfId="37786" xr:uid="{00000000-0005-0000-0000-00009F930000}"/>
    <cellStyle name="Saída 3 3 2 3 2 2" xfId="37787" xr:uid="{00000000-0005-0000-0000-0000A0930000}"/>
    <cellStyle name="Saída 3 3 2 3 2 2 2" xfId="37788" xr:uid="{00000000-0005-0000-0000-0000A1930000}"/>
    <cellStyle name="Saída 3 3 2 3 2 2 2 2" xfId="37789" xr:uid="{00000000-0005-0000-0000-0000A2930000}"/>
    <cellStyle name="Saída 3 3 2 3 2 2 3" xfId="37790" xr:uid="{00000000-0005-0000-0000-0000A3930000}"/>
    <cellStyle name="Saída 3 3 2 3 2 2 3 2" xfId="37791" xr:uid="{00000000-0005-0000-0000-0000A4930000}"/>
    <cellStyle name="Saída 3 3 2 3 2 2 4" xfId="37792" xr:uid="{00000000-0005-0000-0000-0000A5930000}"/>
    <cellStyle name="Saída 3 3 2 3 2 3" xfId="37793" xr:uid="{00000000-0005-0000-0000-0000A6930000}"/>
    <cellStyle name="Saída 3 3 2 3 2 3 2" xfId="37794" xr:uid="{00000000-0005-0000-0000-0000A7930000}"/>
    <cellStyle name="Saída 3 3 2 3 2 4" xfId="37795" xr:uid="{00000000-0005-0000-0000-0000A8930000}"/>
    <cellStyle name="Saída 3 3 2 3 2 4 2" xfId="37796" xr:uid="{00000000-0005-0000-0000-0000A9930000}"/>
    <cellStyle name="Saída 3 3 2 3 2 5" xfId="37797" xr:uid="{00000000-0005-0000-0000-0000AA930000}"/>
    <cellStyle name="Saída 3 3 2 3 2 5 2" xfId="37798" xr:uid="{00000000-0005-0000-0000-0000AB930000}"/>
    <cellStyle name="Saída 3 3 2 3 2 6" xfId="37799" xr:uid="{00000000-0005-0000-0000-0000AC930000}"/>
    <cellStyle name="Saída 3 3 2 3 3" xfId="37800" xr:uid="{00000000-0005-0000-0000-0000AD930000}"/>
    <cellStyle name="Saída 3 3 2 3 3 2" xfId="37801" xr:uid="{00000000-0005-0000-0000-0000AE930000}"/>
    <cellStyle name="Saída 3 3 2 3 3 2 2" xfId="37802" xr:uid="{00000000-0005-0000-0000-0000AF930000}"/>
    <cellStyle name="Saída 3 3 2 3 3 3" xfId="37803" xr:uid="{00000000-0005-0000-0000-0000B0930000}"/>
    <cellStyle name="Saída 3 3 2 3 3 3 2" xfId="37804" xr:uid="{00000000-0005-0000-0000-0000B1930000}"/>
    <cellStyle name="Saída 3 3 2 3 3 4" xfId="37805" xr:uid="{00000000-0005-0000-0000-0000B2930000}"/>
    <cellStyle name="Saída 3 3 2 3 4" xfId="37806" xr:uid="{00000000-0005-0000-0000-0000B3930000}"/>
    <cellStyle name="Saída 3 3 2 3 4 2" xfId="37807" xr:uid="{00000000-0005-0000-0000-0000B4930000}"/>
    <cellStyle name="Saída 3 3 2 3 4 2 2" xfId="37808" xr:uid="{00000000-0005-0000-0000-0000B5930000}"/>
    <cellStyle name="Saída 3 3 2 3 4 3" xfId="37809" xr:uid="{00000000-0005-0000-0000-0000B6930000}"/>
    <cellStyle name="Saída 3 3 2 3 4 3 2" xfId="37810" xr:uid="{00000000-0005-0000-0000-0000B7930000}"/>
    <cellStyle name="Saída 3 3 2 3 4 4" xfId="37811" xr:uid="{00000000-0005-0000-0000-0000B8930000}"/>
    <cellStyle name="Saída 3 3 2 3 5" xfId="37812" xr:uid="{00000000-0005-0000-0000-0000B9930000}"/>
    <cellStyle name="Saída 3 3 2 3 5 2" xfId="37813" xr:uid="{00000000-0005-0000-0000-0000BA930000}"/>
    <cellStyle name="Saída 3 3 2 3 5 2 2" xfId="37814" xr:uid="{00000000-0005-0000-0000-0000BB930000}"/>
    <cellStyle name="Saída 3 3 2 3 5 3" xfId="37815" xr:uid="{00000000-0005-0000-0000-0000BC930000}"/>
    <cellStyle name="Saída 3 3 2 3 5 3 2" xfId="37816" xr:uid="{00000000-0005-0000-0000-0000BD930000}"/>
    <cellStyle name="Saída 3 3 2 3 5 4" xfId="37817" xr:uid="{00000000-0005-0000-0000-0000BE930000}"/>
    <cellStyle name="Saída 3 3 2 3 6" xfId="37818" xr:uid="{00000000-0005-0000-0000-0000BF930000}"/>
    <cellStyle name="Saída 3 3 2 3 6 2" xfId="37819" xr:uid="{00000000-0005-0000-0000-0000C0930000}"/>
    <cellStyle name="Saída 3 3 2 3 6 2 2" xfId="37820" xr:uid="{00000000-0005-0000-0000-0000C1930000}"/>
    <cellStyle name="Saída 3 3 2 3 6 3" xfId="37821" xr:uid="{00000000-0005-0000-0000-0000C2930000}"/>
    <cellStyle name="Saída 3 3 2 3 6 3 2" xfId="37822" xr:uid="{00000000-0005-0000-0000-0000C3930000}"/>
    <cellStyle name="Saída 3 3 2 3 6 4" xfId="37823" xr:uid="{00000000-0005-0000-0000-0000C4930000}"/>
    <cellStyle name="Saída 3 3 2 3 7" xfId="37824" xr:uid="{00000000-0005-0000-0000-0000C5930000}"/>
    <cellStyle name="Saída 3 3 2 3 7 2" xfId="37825" xr:uid="{00000000-0005-0000-0000-0000C6930000}"/>
    <cellStyle name="Saída 3 3 2 3 8" xfId="37826" xr:uid="{00000000-0005-0000-0000-0000C7930000}"/>
    <cellStyle name="Saída 3 3 2 3 8 2" xfId="37827" xr:uid="{00000000-0005-0000-0000-0000C8930000}"/>
    <cellStyle name="Saída 3 3 2 3 9" xfId="37828" xr:uid="{00000000-0005-0000-0000-0000C9930000}"/>
    <cellStyle name="Saída 3 3 2 3 9 2" xfId="37829" xr:uid="{00000000-0005-0000-0000-0000CA930000}"/>
    <cellStyle name="Saída 3 3 2 4" xfId="37830" xr:uid="{00000000-0005-0000-0000-0000CB930000}"/>
    <cellStyle name="Saída 3 3 2 4 2" xfId="37831" xr:uid="{00000000-0005-0000-0000-0000CC930000}"/>
    <cellStyle name="Saída 3 3 2 4 2 2" xfId="37832" xr:uid="{00000000-0005-0000-0000-0000CD930000}"/>
    <cellStyle name="Saída 3 3 2 4 2 2 2" xfId="37833" xr:uid="{00000000-0005-0000-0000-0000CE930000}"/>
    <cellStyle name="Saída 3 3 2 4 2 3" xfId="37834" xr:uid="{00000000-0005-0000-0000-0000CF930000}"/>
    <cellStyle name="Saída 3 3 2 4 2 3 2" xfId="37835" xr:uid="{00000000-0005-0000-0000-0000D0930000}"/>
    <cellStyle name="Saída 3 3 2 4 2 4" xfId="37836" xr:uid="{00000000-0005-0000-0000-0000D1930000}"/>
    <cellStyle name="Saída 3 3 2 4 2 4 2" xfId="37837" xr:uid="{00000000-0005-0000-0000-0000D2930000}"/>
    <cellStyle name="Saída 3 3 2 4 2 5" xfId="37838" xr:uid="{00000000-0005-0000-0000-0000D3930000}"/>
    <cellStyle name="Saída 3 3 2 4 3" xfId="37839" xr:uid="{00000000-0005-0000-0000-0000D4930000}"/>
    <cellStyle name="Saída 3 3 2 4 3 2" xfId="37840" xr:uid="{00000000-0005-0000-0000-0000D5930000}"/>
    <cellStyle name="Saída 3 3 2 4 3 2 2" xfId="37841" xr:uid="{00000000-0005-0000-0000-0000D6930000}"/>
    <cellStyle name="Saída 3 3 2 4 3 3" xfId="37842" xr:uid="{00000000-0005-0000-0000-0000D7930000}"/>
    <cellStyle name="Saída 3 3 2 4 3 3 2" xfId="37843" xr:uid="{00000000-0005-0000-0000-0000D8930000}"/>
    <cellStyle name="Saída 3 3 2 4 3 4" xfId="37844" xr:uid="{00000000-0005-0000-0000-0000D9930000}"/>
    <cellStyle name="Saída 3 3 2 4 4" xfId="37845" xr:uid="{00000000-0005-0000-0000-0000DA930000}"/>
    <cellStyle name="Saída 3 3 2 4 4 2" xfId="37846" xr:uid="{00000000-0005-0000-0000-0000DB930000}"/>
    <cellStyle name="Saída 3 3 2 4 5" xfId="37847" xr:uid="{00000000-0005-0000-0000-0000DC930000}"/>
    <cellStyle name="Saída 3 3 2 4 5 2" xfId="37848" xr:uid="{00000000-0005-0000-0000-0000DD930000}"/>
    <cellStyle name="Saída 3 3 2 4 6" xfId="37849" xr:uid="{00000000-0005-0000-0000-0000DE930000}"/>
    <cellStyle name="Saída 3 3 2 4 6 2" xfId="37850" xr:uid="{00000000-0005-0000-0000-0000DF930000}"/>
    <cellStyle name="Saída 3 3 2 4 7" xfId="37851" xr:uid="{00000000-0005-0000-0000-0000E0930000}"/>
    <cellStyle name="Saída 3 3 2 5" xfId="37852" xr:uid="{00000000-0005-0000-0000-0000E1930000}"/>
    <cellStyle name="Saída 3 3 2 5 2" xfId="37853" xr:uid="{00000000-0005-0000-0000-0000E2930000}"/>
    <cellStyle name="Saída 3 3 2 5 2 2" xfId="37854" xr:uid="{00000000-0005-0000-0000-0000E3930000}"/>
    <cellStyle name="Saída 3 3 2 5 2 2 2" xfId="37855" xr:uid="{00000000-0005-0000-0000-0000E4930000}"/>
    <cellStyle name="Saída 3 3 2 5 2 3" xfId="37856" xr:uid="{00000000-0005-0000-0000-0000E5930000}"/>
    <cellStyle name="Saída 3 3 2 5 2 3 2" xfId="37857" xr:uid="{00000000-0005-0000-0000-0000E6930000}"/>
    <cellStyle name="Saída 3 3 2 5 2 4" xfId="37858" xr:uid="{00000000-0005-0000-0000-0000E7930000}"/>
    <cellStyle name="Saída 3 3 2 5 2 4 2" xfId="37859" xr:uid="{00000000-0005-0000-0000-0000E8930000}"/>
    <cellStyle name="Saída 3 3 2 5 2 5" xfId="37860" xr:uid="{00000000-0005-0000-0000-0000E9930000}"/>
    <cellStyle name="Saída 3 3 2 5 3" xfId="37861" xr:uid="{00000000-0005-0000-0000-0000EA930000}"/>
    <cellStyle name="Saída 3 3 2 5 3 2" xfId="37862" xr:uid="{00000000-0005-0000-0000-0000EB930000}"/>
    <cellStyle name="Saída 3 3 2 5 4" xfId="37863" xr:uid="{00000000-0005-0000-0000-0000EC930000}"/>
    <cellStyle name="Saída 3 3 2 5 4 2" xfId="37864" xr:uid="{00000000-0005-0000-0000-0000ED930000}"/>
    <cellStyle name="Saída 3 3 2 5 5" xfId="37865" xr:uid="{00000000-0005-0000-0000-0000EE930000}"/>
    <cellStyle name="Saída 3 3 2 5 5 2" xfId="37866" xr:uid="{00000000-0005-0000-0000-0000EF930000}"/>
    <cellStyle name="Saída 3 3 2 5 6" xfId="37867" xr:uid="{00000000-0005-0000-0000-0000F0930000}"/>
    <cellStyle name="Saída 3 3 2 6" xfId="37868" xr:uid="{00000000-0005-0000-0000-0000F1930000}"/>
    <cellStyle name="Saída 3 3 2 6 2" xfId="37869" xr:uid="{00000000-0005-0000-0000-0000F2930000}"/>
    <cellStyle name="Saída 3 3 2 6 2 2" xfId="37870" xr:uid="{00000000-0005-0000-0000-0000F3930000}"/>
    <cellStyle name="Saída 3 3 2 6 2 2 2" xfId="37871" xr:uid="{00000000-0005-0000-0000-0000F4930000}"/>
    <cellStyle name="Saída 3 3 2 6 2 3" xfId="37872" xr:uid="{00000000-0005-0000-0000-0000F5930000}"/>
    <cellStyle name="Saída 3 3 2 6 2 3 2" xfId="37873" xr:uid="{00000000-0005-0000-0000-0000F6930000}"/>
    <cellStyle name="Saída 3 3 2 6 2 4" xfId="37874" xr:uid="{00000000-0005-0000-0000-0000F7930000}"/>
    <cellStyle name="Saída 3 3 2 6 2 4 2" xfId="37875" xr:uid="{00000000-0005-0000-0000-0000F8930000}"/>
    <cellStyle name="Saída 3 3 2 6 2 5" xfId="37876" xr:uid="{00000000-0005-0000-0000-0000F9930000}"/>
    <cellStyle name="Saída 3 3 2 6 3" xfId="37877" xr:uid="{00000000-0005-0000-0000-0000FA930000}"/>
    <cellStyle name="Saída 3 3 2 6 3 2" xfId="37878" xr:uid="{00000000-0005-0000-0000-0000FB930000}"/>
    <cellStyle name="Saída 3 3 2 6 4" xfId="37879" xr:uid="{00000000-0005-0000-0000-0000FC930000}"/>
    <cellStyle name="Saída 3 3 2 6 4 2" xfId="37880" xr:uid="{00000000-0005-0000-0000-0000FD930000}"/>
    <cellStyle name="Saída 3 3 2 6 5" xfId="37881" xr:uid="{00000000-0005-0000-0000-0000FE930000}"/>
    <cellStyle name="Saída 3 3 2 6 5 2" xfId="37882" xr:uid="{00000000-0005-0000-0000-0000FF930000}"/>
    <cellStyle name="Saída 3 3 2 6 6" xfId="37883" xr:uid="{00000000-0005-0000-0000-000000940000}"/>
    <cellStyle name="Saída 3 3 2 7" xfId="37884" xr:uid="{00000000-0005-0000-0000-000001940000}"/>
    <cellStyle name="Saída 3 3 2 7 2" xfId="37885" xr:uid="{00000000-0005-0000-0000-000002940000}"/>
    <cellStyle name="Saída 3 3 2 7 2 2" xfId="37886" xr:uid="{00000000-0005-0000-0000-000003940000}"/>
    <cellStyle name="Saída 3 3 2 7 2 2 2" xfId="37887" xr:uid="{00000000-0005-0000-0000-000004940000}"/>
    <cellStyle name="Saída 3 3 2 7 2 3" xfId="37888" xr:uid="{00000000-0005-0000-0000-000005940000}"/>
    <cellStyle name="Saída 3 3 2 7 2 3 2" xfId="37889" xr:uid="{00000000-0005-0000-0000-000006940000}"/>
    <cellStyle name="Saída 3 3 2 7 2 4" xfId="37890" xr:uid="{00000000-0005-0000-0000-000007940000}"/>
    <cellStyle name="Saída 3 3 2 7 2 4 2" xfId="37891" xr:uid="{00000000-0005-0000-0000-000008940000}"/>
    <cellStyle name="Saída 3 3 2 7 2 5" xfId="37892" xr:uid="{00000000-0005-0000-0000-000009940000}"/>
    <cellStyle name="Saída 3 3 2 7 3" xfId="37893" xr:uid="{00000000-0005-0000-0000-00000A940000}"/>
    <cellStyle name="Saída 3 3 2 7 3 2" xfId="37894" xr:uid="{00000000-0005-0000-0000-00000B940000}"/>
    <cellStyle name="Saída 3 3 2 7 4" xfId="37895" xr:uid="{00000000-0005-0000-0000-00000C940000}"/>
    <cellStyle name="Saída 3 3 2 7 4 2" xfId="37896" xr:uid="{00000000-0005-0000-0000-00000D940000}"/>
    <cellStyle name="Saída 3 3 2 7 5" xfId="37897" xr:uid="{00000000-0005-0000-0000-00000E940000}"/>
    <cellStyle name="Saída 3 3 2 7 5 2" xfId="37898" xr:uid="{00000000-0005-0000-0000-00000F940000}"/>
    <cellStyle name="Saída 3 3 2 7 6" xfId="37899" xr:uid="{00000000-0005-0000-0000-000010940000}"/>
    <cellStyle name="Saída 3 3 2 8" xfId="37900" xr:uid="{00000000-0005-0000-0000-000011940000}"/>
    <cellStyle name="Saída 3 3 2 8 2" xfId="37901" xr:uid="{00000000-0005-0000-0000-000012940000}"/>
    <cellStyle name="Saída 3 3 2 8 2 2" xfId="37902" xr:uid="{00000000-0005-0000-0000-000013940000}"/>
    <cellStyle name="Saída 3 3 2 8 3" xfId="37903" xr:uid="{00000000-0005-0000-0000-000014940000}"/>
    <cellStyle name="Saída 3 3 2 8 3 2" xfId="37904" xr:uid="{00000000-0005-0000-0000-000015940000}"/>
    <cellStyle name="Saída 3 3 2 8 4" xfId="37905" xr:uid="{00000000-0005-0000-0000-000016940000}"/>
    <cellStyle name="Saída 3 3 2 8 4 2" xfId="37906" xr:uid="{00000000-0005-0000-0000-000017940000}"/>
    <cellStyle name="Saída 3 3 2 8 5" xfId="37907" xr:uid="{00000000-0005-0000-0000-000018940000}"/>
    <cellStyle name="Saída 3 3 2 9" xfId="37908" xr:uid="{00000000-0005-0000-0000-000019940000}"/>
    <cellStyle name="Saída 3 3 2 9 2" xfId="37909" xr:uid="{00000000-0005-0000-0000-00001A940000}"/>
    <cellStyle name="Saída 3 3 2 9 2 2" xfId="37910" xr:uid="{00000000-0005-0000-0000-00001B940000}"/>
    <cellStyle name="Saída 3 3 2 9 3" xfId="37911" xr:uid="{00000000-0005-0000-0000-00001C940000}"/>
    <cellStyle name="Saída 3 3 2 9 3 2" xfId="37912" xr:uid="{00000000-0005-0000-0000-00001D940000}"/>
    <cellStyle name="Saída 3 3 2 9 4" xfId="37913" xr:uid="{00000000-0005-0000-0000-00001E940000}"/>
    <cellStyle name="Saída 3 3 2 9 4 2" xfId="37914" xr:uid="{00000000-0005-0000-0000-00001F940000}"/>
    <cellStyle name="Saída 3 3 2 9 5" xfId="37915" xr:uid="{00000000-0005-0000-0000-000020940000}"/>
    <cellStyle name="Saída 3 3 3" xfId="37916" xr:uid="{00000000-0005-0000-0000-000021940000}"/>
    <cellStyle name="Saída 3 3 3 10" xfId="37917" xr:uid="{00000000-0005-0000-0000-000022940000}"/>
    <cellStyle name="Saída 3 3 3 10 2" xfId="37918" xr:uid="{00000000-0005-0000-0000-000023940000}"/>
    <cellStyle name="Saída 3 3 3 10 2 2" xfId="37919" xr:uid="{00000000-0005-0000-0000-000024940000}"/>
    <cellStyle name="Saída 3 3 3 10 3" xfId="37920" xr:uid="{00000000-0005-0000-0000-000025940000}"/>
    <cellStyle name="Saída 3 3 3 10 3 2" xfId="37921" xr:uid="{00000000-0005-0000-0000-000026940000}"/>
    <cellStyle name="Saída 3 3 3 10 4" xfId="37922" xr:uid="{00000000-0005-0000-0000-000027940000}"/>
    <cellStyle name="Saída 3 3 3 11" xfId="37923" xr:uid="{00000000-0005-0000-0000-000028940000}"/>
    <cellStyle name="Saída 3 3 3 11 2" xfId="37924" xr:uid="{00000000-0005-0000-0000-000029940000}"/>
    <cellStyle name="Saída 3 3 3 12" xfId="37925" xr:uid="{00000000-0005-0000-0000-00002A940000}"/>
    <cellStyle name="Saída 3 3 3 12 2" xfId="37926" xr:uid="{00000000-0005-0000-0000-00002B940000}"/>
    <cellStyle name="Saída 3 3 3 13" xfId="37927" xr:uid="{00000000-0005-0000-0000-00002C940000}"/>
    <cellStyle name="Saída 3 3 3 2" xfId="37928" xr:uid="{00000000-0005-0000-0000-00002D940000}"/>
    <cellStyle name="Saída 3 3 3 2 10" xfId="37929" xr:uid="{00000000-0005-0000-0000-00002E940000}"/>
    <cellStyle name="Saída 3 3 3 2 10 2" xfId="37930" xr:uid="{00000000-0005-0000-0000-00002F940000}"/>
    <cellStyle name="Saída 3 3 3 2 11" xfId="37931" xr:uid="{00000000-0005-0000-0000-000030940000}"/>
    <cellStyle name="Saída 3 3 3 2 11 2" xfId="37932" xr:uid="{00000000-0005-0000-0000-000031940000}"/>
    <cellStyle name="Saída 3 3 3 2 12" xfId="37933" xr:uid="{00000000-0005-0000-0000-000032940000}"/>
    <cellStyle name="Saída 3 3 3 2 12 2" xfId="37934" xr:uid="{00000000-0005-0000-0000-000033940000}"/>
    <cellStyle name="Saída 3 3 3 2 13" xfId="37935" xr:uid="{00000000-0005-0000-0000-000034940000}"/>
    <cellStyle name="Saída 3 3 3 2 2" xfId="37936" xr:uid="{00000000-0005-0000-0000-000035940000}"/>
    <cellStyle name="Saída 3 3 3 2 2 2" xfId="37937" xr:uid="{00000000-0005-0000-0000-000036940000}"/>
    <cellStyle name="Saída 3 3 3 2 2 2 2" xfId="37938" xr:uid="{00000000-0005-0000-0000-000037940000}"/>
    <cellStyle name="Saída 3 3 3 2 2 2 2 2" xfId="37939" xr:uid="{00000000-0005-0000-0000-000038940000}"/>
    <cellStyle name="Saída 3 3 3 2 2 2 3" xfId="37940" xr:uid="{00000000-0005-0000-0000-000039940000}"/>
    <cellStyle name="Saída 3 3 3 2 2 2 3 2" xfId="37941" xr:uid="{00000000-0005-0000-0000-00003A940000}"/>
    <cellStyle name="Saída 3 3 3 2 2 2 4" xfId="37942" xr:uid="{00000000-0005-0000-0000-00003B940000}"/>
    <cellStyle name="Saída 3 3 3 2 2 2 4 2" xfId="37943" xr:uid="{00000000-0005-0000-0000-00003C940000}"/>
    <cellStyle name="Saída 3 3 3 2 2 2 5" xfId="37944" xr:uid="{00000000-0005-0000-0000-00003D940000}"/>
    <cellStyle name="Saída 3 3 3 2 2 3" xfId="37945" xr:uid="{00000000-0005-0000-0000-00003E940000}"/>
    <cellStyle name="Saída 3 3 3 2 2 3 2" xfId="37946" xr:uid="{00000000-0005-0000-0000-00003F940000}"/>
    <cellStyle name="Saída 3 3 3 2 2 3 2 2" xfId="37947" xr:uid="{00000000-0005-0000-0000-000040940000}"/>
    <cellStyle name="Saída 3 3 3 2 2 3 3" xfId="37948" xr:uid="{00000000-0005-0000-0000-000041940000}"/>
    <cellStyle name="Saída 3 3 3 2 2 3 3 2" xfId="37949" xr:uid="{00000000-0005-0000-0000-000042940000}"/>
    <cellStyle name="Saída 3 3 3 2 2 3 4" xfId="37950" xr:uid="{00000000-0005-0000-0000-000043940000}"/>
    <cellStyle name="Saída 3 3 3 2 2 4" xfId="37951" xr:uid="{00000000-0005-0000-0000-000044940000}"/>
    <cellStyle name="Saída 3 3 3 2 2 4 2" xfId="37952" xr:uid="{00000000-0005-0000-0000-000045940000}"/>
    <cellStyle name="Saída 3 3 3 2 2 5" xfId="37953" xr:uid="{00000000-0005-0000-0000-000046940000}"/>
    <cellStyle name="Saída 3 3 3 2 2 5 2" xfId="37954" xr:uid="{00000000-0005-0000-0000-000047940000}"/>
    <cellStyle name="Saída 3 3 3 2 2 6" xfId="37955" xr:uid="{00000000-0005-0000-0000-000048940000}"/>
    <cellStyle name="Saída 3 3 3 2 2 6 2" xfId="37956" xr:uid="{00000000-0005-0000-0000-000049940000}"/>
    <cellStyle name="Saída 3 3 3 2 2 7" xfId="37957" xr:uid="{00000000-0005-0000-0000-00004A940000}"/>
    <cellStyle name="Saída 3 3 3 2 3" xfId="37958" xr:uid="{00000000-0005-0000-0000-00004B940000}"/>
    <cellStyle name="Saída 3 3 3 2 3 2" xfId="37959" xr:uid="{00000000-0005-0000-0000-00004C940000}"/>
    <cellStyle name="Saída 3 3 3 2 3 2 2" xfId="37960" xr:uid="{00000000-0005-0000-0000-00004D940000}"/>
    <cellStyle name="Saída 3 3 3 2 3 2 2 2" xfId="37961" xr:uid="{00000000-0005-0000-0000-00004E940000}"/>
    <cellStyle name="Saída 3 3 3 2 3 2 3" xfId="37962" xr:uid="{00000000-0005-0000-0000-00004F940000}"/>
    <cellStyle name="Saída 3 3 3 2 3 2 3 2" xfId="37963" xr:uid="{00000000-0005-0000-0000-000050940000}"/>
    <cellStyle name="Saída 3 3 3 2 3 2 4" xfId="37964" xr:uid="{00000000-0005-0000-0000-000051940000}"/>
    <cellStyle name="Saída 3 3 3 2 3 2 4 2" xfId="37965" xr:uid="{00000000-0005-0000-0000-000052940000}"/>
    <cellStyle name="Saída 3 3 3 2 3 2 5" xfId="37966" xr:uid="{00000000-0005-0000-0000-000053940000}"/>
    <cellStyle name="Saída 3 3 3 2 3 3" xfId="37967" xr:uid="{00000000-0005-0000-0000-000054940000}"/>
    <cellStyle name="Saída 3 3 3 2 3 3 2" xfId="37968" xr:uid="{00000000-0005-0000-0000-000055940000}"/>
    <cellStyle name="Saída 3 3 3 2 3 3 2 2" xfId="37969" xr:uid="{00000000-0005-0000-0000-000056940000}"/>
    <cellStyle name="Saída 3 3 3 2 3 3 3" xfId="37970" xr:uid="{00000000-0005-0000-0000-000057940000}"/>
    <cellStyle name="Saída 3 3 3 2 3 3 3 2" xfId="37971" xr:uid="{00000000-0005-0000-0000-000058940000}"/>
    <cellStyle name="Saída 3 3 3 2 3 3 4" xfId="37972" xr:uid="{00000000-0005-0000-0000-000059940000}"/>
    <cellStyle name="Saída 3 3 3 2 3 4" xfId="37973" xr:uid="{00000000-0005-0000-0000-00005A940000}"/>
    <cellStyle name="Saída 3 3 3 2 3 4 2" xfId="37974" xr:uid="{00000000-0005-0000-0000-00005B940000}"/>
    <cellStyle name="Saída 3 3 3 2 3 5" xfId="37975" xr:uid="{00000000-0005-0000-0000-00005C940000}"/>
    <cellStyle name="Saída 3 3 3 2 3 5 2" xfId="37976" xr:uid="{00000000-0005-0000-0000-00005D940000}"/>
    <cellStyle name="Saída 3 3 3 2 3 6" xfId="37977" xr:uid="{00000000-0005-0000-0000-00005E940000}"/>
    <cellStyle name="Saída 3 3 3 2 3 6 2" xfId="37978" xr:uid="{00000000-0005-0000-0000-00005F940000}"/>
    <cellStyle name="Saída 3 3 3 2 3 7" xfId="37979" xr:uid="{00000000-0005-0000-0000-000060940000}"/>
    <cellStyle name="Saída 3 3 3 2 4" xfId="37980" xr:uid="{00000000-0005-0000-0000-000061940000}"/>
    <cellStyle name="Saída 3 3 3 2 4 2" xfId="37981" xr:uid="{00000000-0005-0000-0000-000062940000}"/>
    <cellStyle name="Saída 3 3 3 2 4 2 2" xfId="37982" xr:uid="{00000000-0005-0000-0000-000063940000}"/>
    <cellStyle name="Saída 3 3 3 2 4 2 2 2" xfId="37983" xr:uid="{00000000-0005-0000-0000-000064940000}"/>
    <cellStyle name="Saída 3 3 3 2 4 2 3" xfId="37984" xr:uid="{00000000-0005-0000-0000-000065940000}"/>
    <cellStyle name="Saída 3 3 3 2 4 2 3 2" xfId="37985" xr:uid="{00000000-0005-0000-0000-000066940000}"/>
    <cellStyle name="Saída 3 3 3 2 4 2 4" xfId="37986" xr:uid="{00000000-0005-0000-0000-000067940000}"/>
    <cellStyle name="Saída 3 3 3 2 4 2 4 2" xfId="37987" xr:uid="{00000000-0005-0000-0000-000068940000}"/>
    <cellStyle name="Saída 3 3 3 2 4 2 5" xfId="37988" xr:uid="{00000000-0005-0000-0000-000069940000}"/>
    <cellStyle name="Saída 3 3 3 2 4 3" xfId="37989" xr:uid="{00000000-0005-0000-0000-00006A940000}"/>
    <cellStyle name="Saída 3 3 3 2 4 3 2" xfId="37990" xr:uid="{00000000-0005-0000-0000-00006B940000}"/>
    <cellStyle name="Saída 3 3 3 2 4 3 2 2" xfId="37991" xr:uid="{00000000-0005-0000-0000-00006C940000}"/>
    <cellStyle name="Saída 3 3 3 2 4 3 3" xfId="37992" xr:uid="{00000000-0005-0000-0000-00006D940000}"/>
    <cellStyle name="Saída 3 3 3 2 4 3 3 2" xfId="37993" xr:uid="{00000000-0005-0000-0000-00006E940000}"/>
    <cellStyle name="Saída 3 3 3 2 4 3 4" xfId="37994" xr:uid="{00000000-0005-0000-0000-00006F940000}"/>
    <cellStyle name="Saída 3 3 3 2 4 4" xfId="37995" xr:uid="{00000000-0005-0000-0000-000070940000}"/>
    <cellStyle name="Saída 3 3 3 2 4 4 2" xfId="37996" xr:uid="{00000000-0005-0000-0000-000071940000}"/>
    <cellStyle name="Saída 3 3 3 2 4 5" xfId="37997" xr:uid="{00000000-0005-0000-0000-000072940000}"/>
    <cellStyle name="Saída 3 3 3 2 4 5 2" xfId="37998" xr:uid="{00000000-0005-0000-0000-000073940000}"/>
    <cellStyle name="Saída 3 3 3 2 4 6" xfId="37999" xr:uid="{00000000-0005-0000-0000-000074940000}"/>
    <cellStyle name="Saída 3 3 3 2 4 6 2" xfId="38000" xr:uid="{00000000-0005-0000-0000-000075940000}"/>
    <cellStyle name="Saída 3 3 3 2 4 7" xfId="38001" xr:uid="{00000000-0005-0000-0000-000076940000}"/>
    <cellStyle name="Saída 3 3 3 2 5" xfId="38002" xr:uid="{00000000-0005-0000-0000-000077940000}"/>
    <cellStyle name="Saída 3 3 3 2 5 2" xfId="38003" xr:uid="{00000000-0005-0000-0000-000078940000}"/>
    <cellStyle name="Saída 3 3 3 2 5 2 2" xfId="38004" xr:uid="{00000000-0005-0000-0000-000079940000}"/>
    <cellStyle name="Saída 3 3 3 2 5 2 2 2" xfId="38005" xr:uid="{00000000-0005-0000-0000-00007A940000}"/>
    <cellStyle name="Saída 3 3 3 2 5 2 3" xfId="38006" xr:uid="{00000000-0005-0000-0000-00007B940000}"/>
    <cellStyle name="Saída 3 3 3 2 5 2 3 2" xfId="38007" xr:uid="{00000000-0005-0000-0000-00007C940000}"/>
    <cellStyle name="Saída 3 3 3 2 5 2 4" xfId="38008" xr:uid="{00000000-0005-0000-0000-00007D940000}"/>
    <cellStyle name="Saída 3 3 3 2 5 2 4 2" xfId="38009" xr:uid="{00000000-0005-0000-0000-00007E940000}"/>
    <cellStyle name="Saída 3 3 3 2 5 2 5" xfId="38010" xr:uid="{00000000-0005-0000-0000-00007F940000}"/>
    <cellStyle name="Saída 3 3 3 2 5 3" xfId="38011" xr:uid="{00000000-0005-0000-0000-000080940000}"/>
    <cellStyle name="Saída 3 3 3 2 5 3 2" xfId="38012" xr:uid="{00000000-0005-0000-0000-000081940000}"/>
    <cellStyle name="Saída 3 3 3 2 5 3 2 2" xfId="38013" xr:uid="{00000000-0005-0000-0000-000082940000}"/>
    <cellStyle name="Saída 3 3 3 2 5 3 3" xfId="38014" xr:uid="{00000000-0005-0000-0000-000083940000}"/>
    <cellStyle name="Saída 3 3 3 2 5 3 3 2" xfId="38015" xr:uid="{00000000-0005-0000-0000-000084940000}"/>
    <cellStyle name="Saída 3 3 3 2 5 3 4" xfId="38016" xr:uid="{00000000-0005-0000-0000-000085940000}"/>
    <cellStyle name="Saída 3 3 3 2 5 4" xfId="38017" xr:uid="{00000000-0005-0000-0000-000086940000}"/>
    <cellStyle name="Saída 3 3 3 2 5 4 2" xfId="38018" xr:uid="{00000000-0005-0000-0000-000087940000}"/>
    <cellStyle name="Saída 3 3 3 2 5 5" xfId="38019" xr:uid="{00000000-0005-0000-0000-000088940000}"/>
    <cellStyle name="Saída 3 3 3 2 5 5 2" xfId="38020" xr:uid="{00000000-0005-0000-0000-000089940000}"/>
    <cellStyle name="Saída 3 3 3 2 5 6" xfId="38021" xr:uid="{00000000-0005-0000-0000-00008A940000}"/>
    <cellStyle name="Saída 3 3 3 2 5 6 2" xfId="38022" xr:uid="{00000000-0005-0000-0000-00008B940000}"/>
    <cellStyle name="Saída 3 3 3 2 5 7" xfId="38023" xr:uid="{00000000-0005-0000-0000-00008C940000}"/>
    <cellStyle name="Saída 3 3 3 2 6" xfId="38024" xr:uid="{00000000-0005-0000-0000-00008D940000}"/>
    <cellStyle name="Saída 3 3 3 2 6 2" xfId="38025" xr:uid="{00000000-0005-0000-0000-00008E940000}"/>
    <cellStyle name="Saída 3 3 3 2 6 2 2" xfId="38026" xr:uid="{00000000-0005-0000-0000-00008F940000}"/>
    <cellStyle name="Saída 3 3 3 2 6 2 2 2" xfId="38027" xr:uid="{00000000-0005-0000-0000-000090940000}"/>
    <cellStyle name="Saída 3 3 3 2 6 2 3" xfId="38028" xr:uid="{00000000-0005-0000-0000-000091940000}"/>
    <cellStyle name="Saída 3 3 3 2 6 2 3 2" xfId="38029" xr:uid="{00000000-0005-0000-0000-000092940000}"/>
    <cellStyle name="Saída 3 3 3 2 6 2 4" xfId="38030" xr:uid="{00000000-0005-0000-0000-000093940000}"/>
    <cellStyle name="Saída 3 3 3 2 6 2 4 2" xfId="38031" xr:uid="{00000000-0005-0000-0000-000094940000}"/>
    <cellStyle name="Saída 3 3 3 2 6 2 5" xfId="38032" xr:uid="{00000000-0005-0000-0000-000095940000}"/>
    <cellStyle name="Saída 3 3 3 2 6 3" xfId="38033" xr:uid="{00000000-0005-0000-0000-000096940000}"/>
    <cellStyle name="Saída 3 3 3 2 6 3 2" xfId="38034" xr:uid="{00000000-0005-0000-0000-000097940000}"/>
    <cellStyle name="Saída 3 3 3 2 6 4" xfId="38035" xr:uid="{00000000-0005-0000-0000-000098940000}"/>
    <cellStyle name="Saída 3 3 3 2 6 4 2" xfId="38036" xr:uid="{00000000-0005-0000-0000-000099940000}"/>
    <cellStyle name="Saída 3 3 3 2 6 5" xfId="38037" xr:uid="{00000000-0005-0000-0000-00009A940000}"/>
    <cellStyle name="Saída 3 3 3 2 6 5 2" xfId="38038" xr:uid="{00000000-0005-0000-0000-00009B940000}"/>
    <cellStyle name="Saída 3 3 3 2 6 6" xfId="38039" xr:uid="{00000000-0005-0000-0000-00009C940000}"/>
    <cellStyle name="Saída 3 3 3 2 7" xfId="38040" xr:uid="{00000000-0005-0000-0000-00009D940000}"/>
    <cellStyle name="Saída 3 3 3 2 7 2" xfId="38041" xr:uid="{00000000-0005-0000-0000-00009E940000}"/>
    <cellStyle name="Saída 3 3 3 2 7 2 2" xfId="38042" xr:uid="{00000000-0005-0000-0000-00009F940000}"/>
    <cellStyle name="Saída 3 3 3 2 7 3" xfId="38043" xr:uid="{00000000-0005-0000-0000-0000A0940000}"/>
    <cellStyle name="Saída 3 3 3 2 7 3 2" xfId="38044" xr:uid="{00000000-0005-0000-0000-0000A1940000}"/>
    <cellStyle name="Saída 3 3 3 2 7 4" xfId="38045" xr:uid="{00000000-0005-0000-0000-0000A2940000}"/>
    <cellStyle name="Saída 3 3 3 2 7 4 2" xfId="38046" xr:uid="{00000000-0005-0000-0000-0000A3940000}"/>
    <cellStyle name="Saída 3 3 3 2 7 5" xfId="38047" xr:uid="{00000000-0005-0000-0000-0000A4940000}"/>
    <cellStyle name="Saída 3 3 3 2 8" xfId="38048" xr:uid="{00000000-0005-0000-0000-0000A5940000}"/>
    <cellStyle name="Saída 3 3 3 2 8 2" xfId="38049" xr:uid="{00000000-0005-0000-0000-0000A6940000}"/>
    <cellStyle name="Saída 3 3 3 2 8 2 2" xfId="38050" xr:uid="{00000000-0005-0000-0000-0000A7940000}"/>
    <cellStyle name="Saída 3 3 3 2 8 3" xfId="38051" xr:uid="{00000000-0005-0000-0000-0000A8940000}"/>
    <cellStyle name="Saída 3 3 3 2 8 3 2" xfId="38052" xr:uid="{00000000-0005-0000-0000-0000A9940000}"/>
    <cellStyle name="Saída 3 3 3 2 8 4" xfId="38053" xr:uid="{00000000-0005-0000-0000-0000AA940000}"/>
    <cellStyle name="Saída 3 3 3 2 8 4 2" xfId="38054" xr:uid="{00000000-0005-0000-0000-0000AB940000}"/>
    <cellStyle name="Saída 3 3 3 2 8 5" xfId="38055" xr:uid="{00000000-0005-0000-0000-0000AC940000}"/>
    <cellStyle name="Saída 3 3 3 2 9" xfId="38056" xr:uid="{00000000-0005-0000-0000-0000AD940000}"/>
    <cellStyle name="Saída 3 3 3 2 9 2" xfId="38057" xr:uid="{00000000-0005-0000-0000-0000AE940000}"/>
    <cellStyle name="Saída 3 3 3 2 9 2 2" xfId="38058" xr:uid="{00000000-0005-0000-0000-0000AF940000}"/>
    <cellStyle name="Saída 3 3 3 2 9 3" xfId="38059" xr:uid="{00000000-0005-0000-0000-0000B0940000}"/>
    <cellStyle name="Saída 3 3 3 2 9 3 2" xfId="38060" xr:uid="{00000000-0005-0000-0000-0000B1940000}"/>
    <cellStyle name="Saída 3 3 3 2 9 4" xfId="38061" xr:uid="{00000000-0005-0000-0000-0000B2940000}"/>
    <cellStyle name="Saída 3 3 3 3" xfId="38062" xr:uid="{00000000-0005-0000-0000-0000B3940000}"/>
    <cellStyle name="Saída 3 3 3 3 10" xfId="38063" xr:uid="{00000000-0005-0000-0000-0000B4940000}"/>
    <cellStyle name="Saída 3 3 3 3 2" xfId="38064" xr:uid="{00000000-0005-0000-0000-0000B5940000}"/>
    <cellStyle name="Saída 3 3 3 3 2 2" xfId="38065" xr:uid="{00000000-0005-0000-0000-0000B6940000}"/>
    <cellStyle name="Saída 3 3 3 3 2 2 2" xfId="38066" xr:uid="{00000000-0005-0000-0000-0000B7940000}"/>
    <cellStyle name="Saída 3 3 3 3 2 2 2 2" xfId="38067" xr:uid="{00000000-0005-0000-0000-0000B8940000}"/>
    <cellStyle name="Saída 3 3 3 3 2 2 3" xfId="38068" xr:uid="{00000000-0005-0000-0000-0000B9940000}"/>
    <cellStyle name="Saída 3 3 3 3 2 2 3 2" xfId="38069" xr:uid="{00000000-0005-0000-0000-0000BA940000}"/>
    <cellStyle name="Saída 3 3 3 3 2 2 4" xfId="38070" xr:uid="{00000000-0005-0000-0000-0000BB940000}"/>
    <cellStyle name="Saída 3 3 3 3 2 3" xfId="38071" xr:uid="{00000000-0005-0000-0000-0000BC940000}"/>
    <cellStyle name="Saída 3 3 3 3 2 3 2" xfId="38072" xr:uid="{00000000-0005-0000-0000-0000BD940000}"/>
    <cellStyle name="Saída 3 3 3 3 2 4" xfId="38073" xr:uid="{00000000-0005-0000-0000-0000BE940000}"/>
    <cellStyle name="Saída 3 3 3 3 2 4 2" xfId="38074" xr:uid="{00000000-0005-0000-0000-0000BF940000}"/>
    <cellStyle name="Saída 3 3 3 3 2 5" xfId="38075" xr:uid="{00000000-0005-0000-0000-0000C0940000}"/>
    <cellStyle name="Saída 3 3 3 3 2 5 2" xfId="38076" xr:uid="{00000000-0005-0000-0000-0000C1940000}"/>
    <cellStyle name="Saída 3 3 3 3 2 6" xfId="38077" xr:uid="{00000000-0005-0000-0000-0000C2940000}"/>
    <cellStyle name="Saída 3 3 3 3 3" xfId="38078" xr:uid="{00000000-0005-0000-0000-0000C3940000}"/>
    <cellStyle name="Saída 3 3 3 3 3 2" xfId="38079" xr:uid="{00000000-0005-0000-0000-0000C4940000}"/>
    <cellStyle name="Saída 3 3 3 3 3 2 2" xfId="38080" xr:uid="{00000000-0005-0000-0000-0000C5940000}"/>
    <cellStyle name="Saída 3 3 3 3 3 3" xfId="38081" xr:uid="{00000000-0005-0000-0000-0000C6940000}"/>
    <cellStyle name="Saída 3 3 3 3 3 3 2" xfId="38082" xr:uid="{00000000-0005-0000-0000-0000C7940000}"/>
    <cellStyle name="Saída 3 3 3 3 3 4" xfId="38083" xr:uid="{00000000-0005-0000-0000-0000C8940000}"/>
    <cellStyle name="Saída 3 3 3 3 4" xfId="38084" xr:uid="{00000000-0005-0000-0000-0000C9940000}"/>
    <cellStyle name="Saída 3 3 3 3 4 2" xfId="38085" xr:uid="{00000000-0005-0000-0000-0000CA940000}"/>
    <cellStyle name="Saída 3 3 3 3 4 2 2" xfId="38086" xr:uid="{00000000-0005-0000-0000-0000CB940000}"/>
    <cellStyle name="Saída 3 3 3 3 4 3" xfId="38087" xr:uid="{00000000-0005-0000-0000-0000CC940000}"/>
    <cellStyle name="Saída 3 3 3 3 4 3 2" xfId="38088" xr:uid="{00000000-0005-0000-0000-0000CD940000}"/>
    <cellStyle name="Saída 3 3 3 3 4 4" xfId="38089" xr:uid="{00000000-0005-0000-0000-0000CE940000}"/>
    <cellStyle name="Saída 3 3 3 3 5" xfId="38090" xr:uid="{00000000-0005-0000-0000-0000CF940000}"/>
    <cellStyle name="Saída 3 3 3 3 5 2" xfId="38091" xr:uid="{00000000-0005-0000-0000-0000D0940000}"/>
    <cellStyle name="Saída 3 3 3 3 5 2 2" xfId="38092" xr:uid="{00000000-0005-0000-0000-0000D1940000}"/>
    <cellStyle name="Saída 3 3 3 3 5 3" xfId="38093" xr:uid="{00000000-0005-0000-0000-0000D2940000}"/>
    <cellStyle name="Saída 3 3 3 3 5 3 2" xfId="38094" xr:uid="{00000000-0005-0000-0000-0000D3940000}"/>
    <cellStyle name="Saída 3 3 3 3 5 4" xfId="38095" xr:uid="{00000000-0005-0000-0000-0000D4940000}"/>
    <cellStyle name="Saída 3 3 3 3 6" xfId="38096" xr:uid="{00000000-0005-0000-0000-0000D5940000}"/>
    <cellStyle name="Saída 3 3 3 3 6 2" xfId="38097" xr:uid="{00000000-0005-0000-0000-0000D6940000}"/>
    <cellStyle name="Saída 3 3 3 3 6 2 2" xfId="38098" xr:uid="{00000000-0005-0000-0000-0000D7940000}"/>
    <cellStyle name="Saída 3 3 3 3 6 3" xfId="38099" xr:uid="{00000000-0005-0000-0000-0000D8940000}"/>
    <cellStyle name="Saída 3 3 3 3 6 3 2" xfId="38100" xr:uid="{00000000-0005-0000-0000-0000D9940000}"/>
    <cellStyle name="Saída 3 3 3 3 6 4" xfId="38101" xr:uid="{00000000-0005-0000-0000-0000DA940000}"/>
    <cellStyle name="Saída 3 3 3 3 7" xfId="38102" xr:uid="{00000000-0005-0000-0000-0000DB940000}"/>
    <cellStyle name="Saída 3 3 3 3 7 2" xfId="38103" xr:uid="{00000000-0005-0000-0000-0000DC940000}"/>
    <cellStyle name="Saída 3 3 3 3 8" xfId="38104" xr:uid="{00000000-0005-0000-0000-0000DD940000}"/>
    <cellStyle name="Saída 3 3 3 3 8 2" xfId="38105" xr:uid="{00000000-0005-0000-0000-0000DE940000}"/>
    <cellStyle name="Saída 3 3 3 3 9" xfId="38106" xr:uid="{00000000-0005-0000-0000-0000DF940000}"/>
    <cellStyle name="Saída 3 3 3 3 9 2" xfId="38107" xr:uid="{00000000-0005-0000-0000-0000E0940000}"/>
    <cellStyle name="Saída 3 3 3 4" xfId="38108" xr:uid="{00000000-0005-0000-0000-0000E1940000}"/>
    <cellStyle name="Saída 3 3 3 4 2" xfId="38109" xr:uid="{00000000-0005-0000-0000-0000E2940000}"/>
    <cellStyle name="Saída 3 3 3 4 2 2" xfId="38110" xr:uid="{00000000-0005-0000-0000-0000E3940000}"/>
    <cellStyle name="Saída 3 3 3 4 2 2 2" xfId="38111" xr:uid="{00000000-0005-0000-0000-0000E4940000}"/>
    <cellStyle name="Saída 3 3 3 4 2 3" xfId="38112" xr:uid="{00000000-0005-0000-0000-0000E5940000}"/>
    <cellStyle name="Saída 3 3 3 4 2 3 2" xfId="38113" xr:uid="{00000000-0005-0000-0000-0000E6940000}"/>
    <cellStyle name="Saída 3 3 3 4 2 4" xfId="38114" xr:uid="{00000000-0005-0000-0000-0000E7940000}"/>
    <cellStyle name="Saída 3 3 3 4 2 4 2" xfId="38115" xr:uid="{00000000-0005-0000-0000-0000E8940000}"/>
    <cellStyle name="Saída 3 3 3 4 2 5" xfId="38116" xr:uid="{00000000-0005-0000-0000-0000E9940000}"/>
    <cellStyle name="Saída 3 3 3 4 3" xfId="38117" xr:uid="{00000000-0005-0000-0000-0000EA940000}"/>
    <cellStyle name="Saída 3 3 3 4 3 2" xfId="38118" xr:uid="{00000000-0005-0000-0000-0000EB940000}"/>
    <cellStyle name="Saída 3 3 3 4 3 2 2" xfId="38119" xr:uid="{00000000-0005-0000-0000-0000EC940000}"/>
    <cellStyle name="Saída 3 3 3 4 3 3" xfId="38120" xr:uid="{00000000-0005-0000-0000-0000ED940000}"/>
    <cellStyle name="Saída 3 3 3 4 3 3 2" xfId="38121" xr:uid="{00000000-0005-0000-0000-0000EE940000}"/>
    <cellStyle name="Saída 3 3 3 4 3 4" xfId="38122" xr:uid="{00000000-0005-0000-0000-0000EF940000}"/>
    <cellStyle name="Saída 3 3 3 4 4" xfId="38123" xr:uid="{00000000-0005-0000-0000-0000F0940000}"/>
    <cellStyle name="Saída 3 3 3 4 4 2" xfId="38124" xr:uid="{00000000-0005-0000-0000-0000F1940000}"/>
    <cellStyle name="Saída 3 3 3 4 5" xfId="38125" xr:uid="{00000000-0005-0000-0000-0000F2940000}"/>
    <cellStyle name="Saída 3 3 3 4 5 2" xfId="38126" xr:uid="{00000000-0005-0000-0000-0000F3940000}"/>
    <cellStyle name="Saída 3 3 3 4 6" xfId="38127" xr:uid="{00000000-0005-0000-0000-0000F4940000}"/>
    <cellStyle name="Saída 3 3 3 4 6 2" xfId="38128" xr:uid="{00000000-0005-0000-0000-0000F5940000}"/>
    <cellStyle name="Saída 3 3 3 4 7" xfId="38129" xr:uid="{00000000-0005-0000-0000-0000F6940000}"/>
    <cellStyle name="Saída 3 3 3 5" xfId="38130" xr:uid="{00000000-0005-0000-0000-0000F7940000}"/>
    <cellStyle name="Saída 3 3 3 5 2" xfId="38131" xr:uid="{00000000-0005-0000-0000-0000F8940000}"/>
    <cellStyle name="Saída 3 3 3 5 2 2" xfId="38132" xr:uid="{00000000-0005-0000-0000-0000F9940000}"/>
    <cellStyle name="Saída 3 3 3 5 2 2 2" xfId="38133" xr:uid="{00000000-0005-0000-0000-0000FA940000}"/>
    <cellStyle name="Saída 3 3 3 5 2 3" xfId="38134" xr:uid="{00000000-0005-0000-0000-0000FB940000}"/>
    <cellStyle name="Saída 3 3 3 5 2 3 2" xfId="38135" xr:uid="{00000000-0005-0000-0000-0000FC940000}"/>
    <cellStyle name="Saída 3 3 3 5 2 4" xfId="38136" xr:uid="{00000000-0005-0000-0000-0000FD940000}"/>
    <cellStyle name="Saída 3 3 3 5 2 4 2" xfId="38137" xr:uid="{00000000-0005-0000-0000-0000FE940000}"/>
    <cellStyle name="Saída 3 3 3 5 2 5" xfId="38138" xr:uid="{00000000-0005-0000-0000-0000FF940000}"/>
    <cellStyle name="Saída 3 3 3 5 3" xfId="38139" xr:uid="{00000000-0005-0000-0000-000000950000}"/>
    <cellStyle name="Saída 3 3 3 5 3 2" xfId="38140" xr:uid="{00000000-0005-0000-0000-000001950000}"/>
    <cellStyle name="Saída 3 3 3 5 4" xfId="38141" xr:uid="{00000000-0005-0000-0000-000002950000}"/>
    <cellStyle name="Saída 3 3 3 5 4 2" xfId="38142" xr:uid="{00000000-0005-0000-0000-000003950000}"/>
    <cellStyle name="Saída 3 3 3 5 5" xfId="38143" xr:uid="{00000000-0005-0000-0000-000004950000}"/>
    <cellStyle name="Saída 3 3 3 5 5 2" xfId="38144" xr:uid="{00000000-0005-0000-0000-000005950000}"/>
    <cellStyle name="Saída 3 3 3 5 6" xfId="38145" xr:uid="{00000000-0005-0000-0000-000006950000}"/>
    <cellStyle name="Saída 3 3 3 6" xfId="38146" xr:uid="{00000000-0005-0000-0000-000007950000}"/>
    <cellStyle name="Saída 3 3 3 6 2" xfId="38147" xr:uid="{00000000-0005-0000-0000-000008950000}"/>
    <cellStyle name="Saída 3 3 3 6 2 2" xfId="38148" xr:uid="{00000000-0005-0000-0000-000009950000}"/>
    <cellStyle name="Saída 3 3 3 6 2 2 2" xfId="38149" xr:uid="{00000000-0005-0000-0000-00000A950000}"/>
    <cellStyle name="Saída 3 3 3 6 2 3" xfId="38150" xr:uid="{00000000-0005-0000-0000-00000B950000}"/>
    <cellStyle name="Saída 3 3 3 6 2 3 2" xfId="38151" xr:uid="{00000000-0005-0000-0000-00000C950000}"/>
    <cellStyle name="Saída 3 3 3 6 2 4" xfId="38152" xr:uid="{00000000-0005-0000-0000-00000D950000}"/>
    <cellStyle name="Saída 3 3 3 6 2 4 2" xfId="38153" xr:uid="{00000000-0005-0000-0000-00000E950000}"/>
    <cellStyle name="Saída 3 3 3 6 2 5" xfId="38154" xr:uid="{00000000-0005-0000-0000-00000F950000}"/>
    <cellStyle name="Saída 3 3 3 6 3" xfId="38155" xr:uid="{00000000-0005-0000-0000-000010950000}"/>
    <cellStyle name="Saída 3 3 3 6 3 2" xfId="38156" xr:uid="{00000000-0005-0000-0000-000011950000}"/>
    <cellStyle name="Saída 3 3 3 6 4" xfId="38157" xr:uid="{00000000-0005-0000-0000-000012950000}"/>
    <cellStyle name="Saída 3 3 3 6 4 2" xfId="38158" xr:uid="{00000000-0005-0000-0000-000013950000}"/>
    <cellStyle name="Saída 3 3 3 6 5" xfId="38159" xr:uid="{00000000-0005-0000-0000-000014950000}"/>
    <cellStyle name="Saída 3 3 3 6 5 2" xfId="38160" xr:uid="{00000000-0005-0000-0000-000015950000}"/>
    <cellStyle name="Saída 3 3 3 6 6" xfId="38161" xr:uid="{00000000-0005-0000-0000-000016950000}"/>
    <cellStyle name="Saída 3 3 3 7" xfId="38162" xr:uid="{00000000-0005-0000-0000-000017950000}"/>
    <cellStyle name="Saída 3 3 3 7 2" xfId="38163" xr:uid="{00000000-0005-0000-0000-000018950000}"/>
    <cellStyle name="Saída 3 3 3 7 2 2" xfId="38164" xr:uid="{00000000-0005-0000-0000-000019950000}"/>
    <cellStyle name="Saída 3 3 3 7 2 2 2" xfId="38165" xr:uid="{00000000-0005-0000-0000-00001A950000}"/>
    <cellStyle name="Saída 3 3 3 7 2 3" xfId="38166" xr:uid="{00000000-0005-0000-0000-00001B950000}"/>
    <cellStyle name="Saída 3 3 3 7 2 3 2" xfId="38167" xr:uid="{00000000-0005-0000-0000-00001C950000}"/>
    <cellStyle name="Saída 3 3 3 7 2 4" xfId="38168" xr:uid="{00000000-0005-0000-0000-00001D950000}"/>
    <cellStyle name="Saída 3 3 3 7 2 4 2" xfId="38169" xr:uid="{00000000-0005-0000-0000-00001E950000}"/>
    <cellStyle name="Saída 3 3 3 7 2 5" xfId="38170" xr:uid="{00000000-0005-0000-0000-00001F950000}"/>
    <cellStyle name="Saída 3 3 3 7 3" xfId="38171" xr:uid="{00000000-0005-0000-0000-000020950000}"/>
    <cellStyle name="Saída 3 3 3 7 3 2" xfId="38172" xr:uid="{00000000-0005-0000-0000-000021950000}"/>
    <cellStyle name="Saída 3 3 3 7 4" xfId="38173" xr:uid="{00000000-0005-0000-0000-000022950000}"/>
    <cellStyle name="Saída 3 3 3 7 4 2" xfId="38174" xr:uid="{00000000-0005-0000-0000-000023950000}"/>
    <cellStyle name="Saída 3 3 3 7 5" xfId="38175" xr:uid="{00000000-0005-0000-0000-000024950000}"/>
    <cellStyle name="Saída 3 3 3 7 5 2" xfId="38176" xr:uid="{00000000-0005-0000-0000-000025950000}"/>
    <cellStyle name="Saída 3 3 3 7 6" xfId="38177" xr:uid="{00000000-0005-0000-0000-000026950000}"/>
    <cellStyle name="Saída 3 3 3 8" xfId="38178" xr:uid="{00000000-0005-0000-0000-000027950000}"/>
    <cellStyle name="Saída 3 3 3 8 2" xfId="38179" xr:uid="{00000000-0005-0000-0000-000028950000}"/>
    <cellStyle name="Saída 3 3 3 8 2 2" xfId="38180" xr:uid="{00000000-0005-0000-0000-000029950000}"/>
    <cellStyle name="Saída 3 3 3 8 3" xfId="38181" xr:uid="{00000000-0005-0000-0000-00002A950000}"/>
    <cellStyle name="Saída 3 3 3 8 3 2" xfId="38182" xr:uid="{00000000-0005-0000-0000-00002B950000}"/>
    <cellStyle name="Saída 3 3 3 8 4" xfId="38183" xr:uid="{00000000-0005-0000-0000-00002C950000}"/>
    <cellStyle name="Saída 3 3 3 8 4 2" xfId="38184" xr:uid="{00000000-0005-0000-0000-00002D950000}"/>
    <cellStyle name="Saída 3 3 3 8 5" xfId="38185" xr:uid="{00000000-0005-0000-0000-00002E950000}"/>
    <cellStyle name="Saída 3 3 3 9" xfId="38186" xr:uid="{00000000-0005-0000-0000-00002F950000}"/>
    <cellStyle name="Saída 3 3 3 9 2" xfId="38187" xr:uid="{00000000-0005-0000-0000-000030950000}"/>
    <cellStyle name="Saída 3 3 3 9 2 2" xfId="38188" xr:uid="{00000000-0005-0000-0000-000031950000}"/>
    <cellStyle name="Saída 3 3 3 9 3" xfId="38189" xr:uid="{00000000-0005-0000-0000-000032950000}"/>
    <cellStyle name="Saída 3 3 3 9 3 2" xfId="38190" xr:uid="{00000000-0005-0000-0000-000033950000}"/>
    <cellStyle name="Saída 3 3 3 9 4" xfId="38191" xr:uid="{00000000-0005-0000-0000-000034950000}"/>
    <cellStyle name="Saída 3 3 3 9 4 2" xfId="38192" xr:uid="{00000000-0005-0000-0000-000035950000}"/>
    <cellStyle name="Saída 3 3 3 9 5" xfId="38193" xr:uid="{00000000-0005-0000-0000-000036950000}"/>
    <cellStyle name="Saída 3 3 4" xfId="38194" xr:uid="{00000000-0005-0000-0000-000037950000}"/>
    <cellStyle name="Saída 3 3 4 10" xfId="38195" xr:uid="{00000000-0005-0000-0000-000038950000}"/>
    <cellStyle name="Saída 3 3 4 10 2" xfId="38196" xr:uid="{00000000-0005-0000-0000-000039950000}"/>
    <cellStyle name="Saída 3 3 4 11" xfId="38197" xr:uid="{00000000-0005-0000-0000-00003A950000}"/>
    <cellStyle name="Saída 3 3 4 11 2" xfId="38198" xr:uid="{00000000-0005-0000-0000-00003B950000}"/>
    <cellStyle name="Saída 3 3 4 12" xfId="38199" xr:uid="{00000000-0005-0000-0000-00003C950000}"/>
    <cellStyle name="Saída 3 3 4 12 2" xfId="38200" xr:uid="{00000000-0005-0000-0000-00003D950000}"/>
    <cellStyle name="Saída 3 3 4 13" xfId="38201" xr:uid="{00000000-0005-0000-0000-00003E950000}"/>
    <cellStyle name="Saída 3 3 4 2" xfId="38202" xr:uid="{00000000-0005-0000-0000-00003F950000}"/>
    <cellStyle name="Saída 3 3 4 2 2" xfId="38203" xr:uid="{00000000-0005-0000-0000-000040950000}"/>
    <cellStyle name="Saída 3 3 4 2 2 2" xfId="38204" xr:uid="{00000000-0005-0000-0000-000041950000}"/>
    <cellStyle name="Saída 3 3 4 2 2 2 2" xfId="38205" xr:uid="{00000000-0005-0000-0000-000042950000}"/>
    <cellStyle name="Saída 3 3 4 2 2 3" xfId="38206" xr:uid="{00000000-0005-0000-0000-000043950000}"/>
    <cellStyle name="Saída 3 3 4 2 2 3 2" xfId="38207" xr:uid="{00000000-0005-0000-0000-000044950000}"/>
    <cellStyle name="Saída 3 3 4 2 2 4" xfId="38208" xr:uid="{00000000-0005-0000-0000-000045950000}"/>
    <cellStyle name="Saída 3 3 4 2 2 4 2" xfId="38209" xr:uid="{00000000-0005-0000-0000-000046950000}"/>
    <cellStyle name="Saída 3 3 4 2 2 5" xfId="38210" xr:uid="{00000000-0005-0000-0000-000047950000}"/>
    <cellStyle name="Saída 3 3 4 2 3" xfId="38211" xr:uid="{00000000-0005-0000-0000-000048950000}"/>
    <cellStyle name="Saída 3 3 4 2 3 2" xfId="38212" xr:uid="{00000000-0005-0000-0000-000049950000}"/>
    <cellStyle name="Saída 3 3 4 2 3 2 2" xfId="38213" xr:uid="{00000000-0005-0000-0000-00004A950000}"/>
    <cellStyle name="Saída 3 3 4 2 3 3" xfId="38214" xr:uid="{00000000-0005-0000-0000-00004B950000}"/>
    <cellStyle name="Saída 3 3 4 2 3 3 2" xfId="38215" xr:uid="{00000000-0005-0000-0000-00004C950000}"/>
    <cellStyle name="Saída 3 3 4 2 3 4" xfId="38216" xr:uid="{00000000-0005-0000-0000-00004D950000}"/>
    <cellStyle name="Saída 3 3 4 2 4" xfId="38217" xr:uid="{00000000-0005-0000-0000-00004E950000}"/>
    <cellStyle name="Saída 3 3 4 2 4 2" xfId="38218" xr:uid="{00000000-0005-0000-0000-00004F950000}"/>
    <cellStyle name="Saída 3 3 4 2 5" xfId="38219" xr:uid="{00000000-0005-0000-0000-000050950000}"/>
    <cellStyle name="Saída 3 3 4 2 5 2" xfId="38220" xr:uid="{00000000-0005-0000-0000-000051950000}"/>
    <cellStyle name="Saída 3 3 4 2 6" xfId="38221" xr:uid="{00000000-0005-0000-0000-000052950000}"/>
    <cellStyle name="Saída 3 3 4 2 6 2" xfId="38222" xr:uid="{00000000-0005-0000-0000-000053950000}"/>
    <cellStyle name="Saída 3 3 4 2 7" xfId="38223" xr:uid="{00000000-0005-0000-0000-000054950000}"/>
    <cellStyle name="Saída 3 3 4 3" xfId="38224" xr:uid="{00000000-0005-0000-0000-000055950000}"/>
    <cellStyle name="Saída 3 3 4 3 2" xfId="38225" xr:uid="{00000000-0005-0000-0000-000056950000}"/>
    <cellStyle name="Saída 3 3 4 3 2 2" xfId="38226" xr:uid="{00000000-0005-0000-0000-000057950000}"/>
    <cellStyle name="Saída 3 3 4 3 2 2 2" xfId="38227" xr:uid="{00000000-0005-0000-0000-000058950000}"/>
    <cellStyle name="Saída 3 3 4 3 2 3" xfId="38228" xr:uid="{00000000-0005-0000-0000-000059950000}"/>
    <cellStyle name="Saída 3 3 4 3 2 3 2" xfId="38229" xr:uid="{00000000-0005-0000-0000-00005A950000}"/>
    <cellStyle name="Saída 3 3 4 3 2 4" xfId="38230" xr:uid="{00000000-0005-0000-0000-00005B950000}"/>
    <cellStyle name="Saída 3 3 4 3 2 4 2" xfId="38231" xr:uid="{00000000-0005-0000-0000-00005C950000}"/>
    <cellStyle name="Saída 3 3 4 3 2 5" xfId="38232" xr:uid="{00000000-0005-0000-0000-00005D950000}"/>
    <cellStyle name="Saída 3 3 4 3 3" xfId="38233" xr:uid="{00000000-0005-0000-0000-00005E950000}"/>
    <cellStyle name="Saída 3 3 4 3 3 2" xfId="38234" xr:uid="{00000000-0005-0000-0000-00005F950000}"/>
    <cellStyle name="Saída 3 3 4 3 3 2 2" xfId="38235" xr:uid="{00000000-0005-0000-0000-000060950000}"/>
    <cellStyle name="Saída 3 3 4 3 3 3" xfId="38236" xr:uid="{00000000-0005-0000-0000-000061950000}"/>
    <cellStyle name="Saída 3 3 4 3 3 3 2" xfId="38237" xr:uid="{00000000-0005-0000-0000-000062950000}"/>
    <cellStyle name="Saída 3 3 4 3 3 4" xfId="38238" xr:uid="{00000000-0005-0000-0000-000063950000}"/>
    <cellStyle name="Saída 3 3 4 3 4" xfId="38239" xr:uid="{00000000-0005-0000-0000-000064950000}"/>
    <cellStyle name="Saída 3 3 4 3 4 2" xfId="38240" xr:uid="{00000000-0005-0000-0000-000065950000}"/>
    <cellStyle name="Saída 3 3 4 3 5" xfId="38241" xr:uid="{00000000-0005-0000-0000-000066950000}"/>
    <cellStyle name="Saída 3 3 4 3 5 2" xfId="38242" xr:uid="{00000000-0005-0000-0000-000067950000}"/>
    <cellStyle name="Saída 3 3 4 3 6" xfId="38243" xr:uid="{00000000-0005-0000-0000-000068950000}"/>
    <cellStyle name="Saída 3 3 4 3 6 2" xfId="38244" xr:uid="{00000000-0005-0000-0000-000069950000}"/>
    <cellStyle name="Saída 3 3 4 3 7" xfId="38245" xr:uid="{00000000-0005-0000-0000-00006A950000}"/>
    <cellStyle name="Saída 3 3 4 4" xfId="38246" xr:uid="{00000000-0005-0000-0000-00006B950000}"/>
    <cellStyle name="Saída 3 3 4 4 2" xfId="38247" xr:uid="{00000000-0005-0000-0000-00006C950000}"/>
    <cellStyle name="Saída 3 3 4 4 2 2" xfId="38248" xr:uid="{00000000-0005-0000-0000-00006D950000}"/>
    <cellStyle name="Saída 3 3 4 4 2 2 2" xfId="38249" xr:uid="{00000000-0005-0000-0000-00006E950000}"/>
    <cellStyle name="Saída 3 3 4 4 2 3" xfId="38250" xr:uid="{00000000-0005-0000-0000-00006F950000}"/>
    <cellStyle name="Saída 3 3 4 4 2 3 2" xfId="38251" xr:uid="{00000000-0005-0000-0000-000070950000}"/>
    <cellStyle name="Saída 3 3 4 4 2 4" xfId="38252" xr:uid="{00000000-0005-0000-0000-000071950000}"/>
    <cellStyle name="Saída 3 3 4 4 2 4 2" xfId="38253" xr:uid="{00000000-0005-0000-0000-000072950000}"/>
    <cellStyle name="Saída 3 3 4 4 2 5" xfId="38254" xr:uid="{00000000-0005-0000-0000-000073950000}"/>
    <cellStyle name="Saída 3 3 4 4 3" xfId="38255" xr:uid="{00000000-0005-0000-0000-000074950000}"/>
    <cellStyle name="Saída 3 3 4 4 3 2" xfId="38256" xr:uid="{00000000-0005-0000-0000-000075950000}"/>
    <cellStyle name="Saída 3 3 4 4 3 2 2" xfId="38257" xr:uid="{00000000-0005-0000-0000-000076950000}"/>
    <cellStyle name="Saída 3 3 4 4 3 3" xfId="38258" xr:uid="{00000000-0005-0000-0000-000077950000}"/>
    <cellStyle name="Saída 3 3 4 4 3 3 2" xfId="38259" xr:uid="{00000000-0005-0000-0000-000078950000}"/>
    <cellStyle name="Saída 3 3 4 4 3 4" xfId="38260" xr:uid="{00000000-0005-0000-0000-000079950000}"/>
    <cellStyle name="Saída 3 3 4 4 4" xfId="38261" xr:uid="{00000000-0005-0000-0000-00007A950000}"/>
    <cellStyle name="Saída 3 3 4 4 4 2" xfId="38262" xr:uid="{00000000-0005-0000-0000-00007B950000}"/>
    <cellStyle name="Saída 3 3 4 4 5" xfId="38263" xr:uid="{00000000-0005-0000-0000-00007C950000}"/>
    <cellStyle name="Saída 3 3 4 4 5 2" xfId="38264" xr:uid="{00000000-0005-0000-0000-00007D950000}"/>
    <cellStyle name="Saída 3 3 4 4 6" xfId="38265" xr:uid="{00000000-0005-0000-0000-00007E950000}"/>
    <cellStyle name="Saída 3 3 4 4 6 2" xfId="38266" xr:uid="{00000000-0005-0000-0000-00007F950000}"/>
    <cellStyle name="Saída 3 3 4 4 7" xfId="38267" xr:uid="{00000000-0005-0000-0000-000080950000}"/>
    <cellStyle name="Saída 3 3 4 5" xfId="38268" xr:uid="{00000000-0005-0000-0000-000081950000}"/>
    <cellStyle name="Saída 3 3 4 5 2" xfId="38269" xr:uid="{00000000-0005-0000-0000-000082950000}"/>
    <cellStyle name="Saída 3 3 4 5 2 2" xfId="38270" xr:uid="{00000000-0005-0000-0000-000083950000}"/>
    <cellStyle name="Saída 3 3 4 5 2 2 2" xfId="38271" xr:uid="{00000000-0005-0000-0000-000084950000}"/>
    <cellStyle name="Saída 3 3 4 5 2 3" xfId="38272" xr:uid="{00000000-0005-0000-0000-000085950000}"/>
    <cellStyle name="Saída 3 3 4 5 2 3 2" xfId="38273" xr:uid="{00000000-0005-0000-0000-000086950000}"/>
    <cellStyle name="Saída 3 3 4 5 2 4" xfId="38274" xr:uid="{00000000-0005-0000-0000-000087950000}"/>
    <cellStyle name="Saída 3 3 4 5 2 4 2" xfId="38275" xr:uid="{00000000-0005-0000-0000-000088950000}"/>
    <cellStyle name="Saída 3 3 4 5 2 5" xfId="38276" xr:uid="{00000000-0005-0000-0000-000089950000}"/>
    <cellStyle name="Saída 3 3 4 5 3" xfId="38277" xr:uid="{00000000-0005-0000-0000-00008A950000}"/>
    <cellStyle name="Saída 3 3 4 5 3 2" xfId="38278" xr:uid="{00000000-0005-0000-0000-00008B950000}"/>
    <cellStyle name="Saída 3 3 4 5 3 2 2" xfId="38279" xr:uid="{00000000-0005-0000-0000-00008C950000}"/>
    <cellStyle name="Saída 3 3 4 5 3 3" xfId="38280" xr:uid="{00000000-0005-0000-0000-00008D950000}"/>
    <cellStyle name="Saída 3 3 4 5 3 3 2" xfId="38281" xr:uid="{00000000-0005-0000-0000-00008E950000}"/>
    <cellStyle name="Saída 3 3 4 5 3 4" xfId="38282" xr:uid="{00000000-0005-0000-0000-00008F950000}"/>
    <cellStyle name="Saída 3 3 4 5 4" xfId="38283" xr:uid="{00000000-0005-0000-0000-000090950000}"/>
    <cellStyle name="Saída 3 3 4 5 4 2" xfId="38284" xr:uid="{00000000-0005-0000-0000-000091950000}"/>
    <cellStyle name="Saída 3 3 4 5 5" xfId="38285" xr:uid="{00000000-0005-0000-0000-000092950000}"/>
    <cellStyle name="Saída 3 3 4 5 5 2" xfId="38286" xr:uid="{00000000-0005-0000-0000-000093950000}"/>
    <cellStyle name="Saída 3 3 4 5 6" xfId="38287" xr:uid="{00000000-0005-0000-0000-000094950000}"/>
    <cellStyle name="Saída 3 3 4 5 6 2" xfId="38288" xr:uid="{00000000-0005-0000-0000-000095950000}"/>
    <cellStyle name="Saída 3 3 4 5 7" xfId="38289" xr:uid="{00000000-0005-0000-0000-000096950000}"/>
    <cellStyle name="Saída 3 3 4 6" xfId="38290" xr:uid="{00000000-0005-0000-0000-000097950000}"/>
    <cellStyle name="Saída 3 3 4 6 2" xfId="38291" xr:uid="{00000000-0005-0000-0000-000098950000}"/>
    <cellStyle name="Saída 3 3 4 6 2 2" xfId="38292" xr:uid="{00000000-0005-0000-0000-000099950000}"/>
    <cellStyle name="Saída 3 3 4 6 2 2 2" xfId="38293" xr:uid="{00000000-0005-0000-0000-00009A950000}"/>
    <cellStyle name="Saída 3 3 4 6 2 3" xfId="38294" xr:uid="{00000000-0005-0000-0000-00009B950000}"/>
    <cellStyle name="Saída 3 3 4 6 2 3 2" xfId="38295" xr:uid="{00000000-0005-0000-0000-00009C950000}"/>
    <cellStyle name="Saída 3 3 4 6 2 4" xfId="38296" xr:uid="{00000000-0005-0000-0000-00009D950000}"/>
    <cellStyle name="Saída 3 3 4 6 2 4 2" xfId="38297" xr:uid="{00000000-0005-0000-0000-00009E950000}"/>
    <cellStyle name="Saída 3 3 4 6 2 5" xfId="38298" xr:uid="{00000000-0005-0000-0000-00009F950000}"/>
    <cellStyle name="Saída 3 3 4 6 3" xfId="38299" xr:uid="{00000000-0005-0000-0000-0000A0950000}"/>
    <cellStyle name="Saída 3 3 4 6 3 2" xfId="38300" xr:uid="{00000000-0005-0000-0000-0000A1950000}"/>
    <cellStyle name="Saída 3 3 4 6 4" xfId="38301" xr:uid="{00000000-0005-0000-0000-0000A2950000}"/>
    <cellStyle name="Saída 3 3 4 6 4 2" xfId="38302" xr:uid="{00000000-0005-0000-0000-0000A3950000}"/>
    <cellStyle name="Saída 3 3 4 6 5" xfId="38303" xr:uid="{00000000-0005-0000-0000-0000A4950000}"/>
    <cellStyle name="Saída 3 3 4 6 5 2" xfId="38304" xr:uid="{00000000-0005-0000-0000-0000A5950000}"/>
    <cellStyle name="Saída 3 3 4 6 6" xfId="38305" xr:uid="{00000000-0005-0000-0000-0000A6950000}"/>
    <cellStyle name="Saída 3 3 4 7" xfId="38306" xr:uid="{00000000-0005-0000-0000-0000A7950000}"/>
    <cellStyle name="Saída 3 3 4 7 2" xfId="38307" xr:uid="{00000000-0005-0000-0000-0000A8950000}"/>
    <cellStyle name="Saída 3 3 4 7 2 2" xfId="38308" xr:uid="{00000000-0005-0000-0000-0000A9950000}"/>
    <cellStyle name="Saída 3 3 4 7 3" xfId="38309" xr:uid="{00000000-0005-0000-0000-0000AA950000}"/>
    <cellStyle name="Saída 3 3 4 7 3 2" xfId="38310" xr:uid="{00000000-0005-0000-0000-0000AB950000}"/>
    <cellStyle name="Saída 3 3 4 7 4" xfId="38311" xr:uid="{00000000-0005-0000-0000-0000AC950000}"/>
    <cellStyle name="Saída 3 3 4 7 4 2" xfId="38312" xr:uid="{00000000-0005-0000-0000-0000AD950000}"/>
    <cellStyle name="Saída 3 3 4 7 5" xfId="38313" xr:uid="{00000000-0005-0000-0000-0000AE950000}"/>
    <cellStyle name="Saída 3 3 4 8" xfId="38314" xr:uid="{00000000-0005-0000-0000-0000AF950000}"/>
    <cellStyle name="Saída 3 3 4 8 2" xfId="38315" xr:uid="{00000000-0005-0000-0000-0000B0950000}"/>
    <cellStyle name="Saída 3 3 4 8 2 2" xfId="38316" xr:uid="{00000000-0005-0000-0000-0000B1950000}"/>
    <cellStyle name="Saída 3 3 4 8 3" xfId="38317" xr:uid="{00000000-0005-0000-0000-0000B2950000}"/>
    <cellStyle name="Saída 3 3 4 8 3 2" xfId="38318" xr:uid="{00000000-0005-0000-0000-0000B3950000}"/>
    <cellStyle name="Saída 3 3 4 8 4" xfId="38319" xr:uid="{00000000-0005-0000-0000-0000B4950000}"/>
    <cellStyle name="Saída 3 3 4 8 4 2" xfId="38320" xr:uid="{00000000-0005-0000-0000-0000B5950000}"/>
    <cellStyle name="Saída 3 3 4 8 5" xfId="38321" xr:uid="{00000000-0005-0000-0000-0000B6950000}"/>
    <cellStyle name="Saída 3 3 4 9" xfId="38322" xr:uid="{00000000-0005-0000-0000-0000B7950000}"/>
    <cellStyle name="Saída 3 3 4 9 2" xfId="38323" xr:uid="{00000000-0005-0000-0000-0000B8950000}"/>
    <cellStyle name="Saída 3 3 4 9 2 2" xfId="38324" xr:uid="{00000000-0005-0000-0000-0000B9950000}"/>
    <cellStyle name="Saída 3 3 4 9 3" xfId="38325" xr:uid="{00000000-0005-0000-0000-0000BA950000}"/>
    <cellStyle name="Saída 3 3 4 9 3 2" xfId="38326" xr:uid="{00000000-0005-0000-0000-0000BB950000}"/>
    <cellStyle name="Saída 3 3 4 9 4" xfId="38327" xr:uid="{00000000-0005-0000-0000-0000BC950000}"/>
    <cellStyle name="Saída 3 3 5" xfId="38328" xr:uid="{00000000-0005-0000-0000-0000BD950000}"/>
    <cellStyle name="Saída 3 3 5 10" xfId="38329" xr:uid="{00000000-0005-0000-0000-0000BE950000}"/>
    <cellStyle name="Saída 3 3 5 2" xfId="38330" xr:uid="{00000000-0005-0000-0000-0000BF950000}"/>
    <cellStyle name="Saída 3 3 5 2 2" xfId="38331" xr:uid="{00000000-0005-0000-0000-0000C0950000}"/>
    <cellStyle name="Saída 3 3 5 2 2 2" xfId="38332" xr:uid="{00000000-0005-0000-0000-0000C1950000}"/>
    <cellStyle name="Saída 3 3 5 2 2 2 2" xfId="38333" xr:uid="{00000000-0005-0000-0000-0000C2950000}"/>
    <cellStyle name="Saída 3 3 5 2 2 3" xfId="38334" xr:uid="{00000000-0005-0000-0000-0000C3950000}"/>
    <cellStyle name="Saída 3 3 5 2 2 3 2" xfId="38335" xr:uid="{00000000-0005-0000-0000-0000C4950000}"/>
    <cellStyle name="Saída 3 3 5 2 2 4" xfId="38336" xr:uid="{00000000-0005-0000-0000-0000C5950000}"/>
    <cellStyle name="Saída 3 3 5 2 3" xfId="38337" xr:uid="{00000000-0005-0000-0000-0000C6950000}"/>
    <cellStyle name="Saída 3 3 5 2 3 2" xfId="38338" xr:uid="{00000000-0005-0000-0000-0000C7950000}"/>
    <cellStyle name="Saída 3 3 5 2 4" xfId="38339" xr:uid="{00000000-0005-0000-0000-0000C8950000}"/>
    <cellStyle name="Saída 3 3 5 2 4 2" xfId="38340" xr:uid="{00000000-0005-0000-0000-0000C9950000}"/>
    <cellStyle name="Saída 3 3 5 2 5" xfId="38341" xr:uid="{00000000-0005-0000-0000-0000CA950000}"/>
    <cellStyle name="Saída 3 3 5 2 5 2" xfId="38342" xr:uid="{00000000-0005-0000-0000-0000CB950000}"/>
    <cellStyle name="Saída 3 3 5 2 6" xfId="38343" xr:uid="{00000000-0005-0000-0000-0000CC950000}"/>
    <cellStyle name="Saída 3 3 5 3" xfId="38344" xr:uid="{00000000-0005-0000-0000-0000CD950000}"/>
    <cellStyle name="Saída 3 3 5 3 2" xfId="38345" xr:uid="{00000000-0005-0000-0000-0000CE950000}"/>
    <cellStyle name="Saída 3 3 5 3 2 2" xfId="38346" xr:uid="{00000000-0005-0000-0000-0000CF950000}"/>
    <cellStyle name="Saída 3 3 5 3 3" xfId="38347" xr:uid="{00000000-0005-0000-0000-0000D0950000}"/>
    <cellStyle name="Saída 3 3 5 3 3 2" xfId="38348" xr:uid="{00000000-0005-0000-0000-0000D1950000}"/>
    <cellStyle name="Saída 3 3 5 3 4" xfId="38349" xr:uid="{00000000-0005-0000-0000-0000D2950000}"/>
    <cellStyle name="Saída 3 3 5 4" xfId="38350" xr:uid="{00000000-0005-0000-0000-0000D3950000}"/>
    <cellStyle name="Saída 3 3 5 4 2" xfId="38351" xr:uid="{00000000-0005-0000-0000-0000D4950000}"/>
    <cellStyle name="Saída 3 3 5 4 2 2" xfId="38352" xr:uid="{00000000-0005-0000-0000-0000D5950000}"/>
    <cellStyle name="Saída 3 3 5 4 3" xfId="38353" xr:uid="{00000000-0005-0000-0000-0000D6950000}"/>
    <cellStyle name="Saída 3 3 5 4 3 2" xfId="38354" xr:uid="{00000000-0005-0000-0000-0000D7950000}"/>
    <cellStyle name="Saída 3 3 5 4 4" xfId="38355" xr:uid="{00000000-0005-0000-0000-0000D8950000}"/>
    <cellStyle name="Saída 3 3 5 5" xfId="38356" xr:uid="{00000000-0005-0000-0000-0000D9950000}"/>
    <cellStyle name="Saída 3 3 5 5 2" xfId="38357" xr:uid="{00000000-0005-0000-0000-0000DA950000}"/>
    <cellStyle name="Saída 3 3 5 5 2 2" xfId="38358" xr:uid="{00000000-0005-0000-0000-0000DB950000}"/>
    <cellStyle name="Saída 3 3 5 5 3" xfId="38359" xr:uid="{00000000-0005-0000-0000-0000DC950000}"/>
    <cellStyle name="Saída 3 3 5 5 3 2" xfId="38360" xr:uid="{00000000-0005-0000-0000-0000DD950000}"/>
    <cellStyle name="Saída 3 3 5 5 4" xfId="38361" xr:uid="{00000000-0005-0000-0000-0000DE950000}"/>
    <cellStyle name="Saída 3 3 5 6" xfId="38362" xr:uid="{00000000-0005-0000-0000-0000DF950000}"/>
    <cellStyle name="Saída 3 3 5 6 2" xfId="38363" xr:uid="{00000000-0005-0000-0000-0000E0950000}"/>
    <cellStyle name="Saída 3 3 5 6 2 2" xfId="38364" xr:uid="{00000000-0005-0000-0000-0000E1950000}"/>
    <cellStyle name="Saída 3 3 5 6 3" xfId="38365" xr:uid="{00000000-0005-0000-0000-0000E2950000}"/>
    <cellStyle name="Saída 3 3 5 6 3 2" xfId="38366" xr:uid="{00000000-0005-0000-0000-0000E3950000}"/>
    <cellStyle name="Saída 3 3 5 6 4" xfId="38367" xr:uid="{00000000-0005-0000-0000-0000E4950000}"/>
    <cellStyle name="Saída 3 3 5 7" xfId="38368" xr:uid="{00000000-0005-0000-0000-0000E5950000}"/>
    <cellStyle name="Saída 3 3 5 7 2" xfId="38369" xr:uid="{00000000-0005-0000-0000-0000E6950000}"/>
    <cellStyle name="Saída 3 3 5 8" xfId="38370" xr:uid="{00000000-0005-0000-0000-0000E7950000}"/>
    <cellStyle name="Saída 3 3 5 8 2" xfId="38371" xr:uid="{00000000-0005-0000-0000-0000E8950000}"/>
    <cellStyle name="Saída 3 3 5 9" xfId="38372" xr:uid="{00000000-0005-0000-0000-0000E9950000}"/>
    <cellStyle name="Saída 3 3 5 9 2" xfId="38373" xr:uid="{00000000-0005-0000-0000-0000EA950000}"/>
    <cellStyle name="Saída 3 3 6" xfId="38374" xr:uid="{00000000-0005-0000-0000-0000EB950000}"/>
    <cellStyle name="Saída 3 3 6 2" xfId="38375" xr:uid="{00000000-0005-0000-0000-0000EC950000}"/>
    <cellStyle name="Saída 3 3 6 2 2" xfId="38376" xr:uid="{00000000-0005-0000-0000-0000ED950000}"/>
    <cellStyle name="Saída 3 3 6 2 2 2" xfId="38377" xr:uid="{00000000-0005-0000-0000-0000EE950000}"/>
    <cellStyle name="Saída 3 3 6 2 3" xfId="38378" xr:uid="{00000000-0005-0000-0000-0000EF950000}"/>
    <cellStyle name="Saída 3 3 6 2 3 2" xfId="38379" xr:uid="{00000000-0005-0000-0000-0000F0950000}"/>
    <cellStyle name="Saída 3 3 6 2 4" xfId="38380" xr:uid="{00000000-0005-0000-0000-0000F1950000}"/>
    <cellStyle name="Saída 3 3 6 2 4 2" xfId="38381" xr:uid="{00000000-0005-0000-0000-0000F2950000}"/>
    <cellStyle name="Saída 3 3 6 2 5" xfId="38382" xr:uid="{00000000-0005-0000-0000-0000F3950000}"/>
    <cellStyle name="Saída 3 3 6 3" xfId="38383" xr:uid="{00000000-0005-0000-0000-0000F4950000}"/>
    <cellStyle name="Saída 3 3 6 3 2" xfId="38384" xr:uid="{00000000-0005-0000-0000-0000F5950000}"/>
    <cellStyle name="Saída 3 3 6 4" xfId="38385" xr:uid="{00000000-0005-0000-0000-0000F6950000}"/>
    <cellStyle name="Saída 3 3 6 4 2" xfId="38386" xr:uid="{00000000-0005-0000-0000-0000F7950000}"/>
    <cellStyle name="Saída 3 3 6 5" xfId="38387" xr:uid="{00000000-0005-0000-0000-0000F8950000}"/>
    <cellStyle name="Saída 3 3 6 5 2" xfId="38388" xr:uid="{00000000-0005-0000-0000-0000F9950000}"/>
    <cellStyle name="Saída 3 3 6 6" xfId="38389" xr:uid="{00000000-0005-0000-0000-0000FA950000}"/>
    <cellStyle name="Saída 3 3 7" xfId="38390" xr:uid="{00000000-0005-0000-0000-0000FB950000}"/>
    <cellStyle name="Saída 3 3 7 2" xfId="38391" xr:uid="{00000000-0005-0000-0000-0000FC950000}"/>
    <cellStyle name="Saída 3 3 7 2 2" xfId="38392" xr:uid="{00000000-0005-0000-0000-0000FD950000}"/>
    <cellStyle name="Saída 3 3 7 2 2 2" xfId="38393" xr:uid="{00000000-0005-0000-0000-0000FE950000}"/>
    <cellStyle name="Saída 3 3 7 2 3" xfId="38394" xr:uid="{00000000-0005-0000-0000-0000FF950000}"/>
    <cellStyle name="Saída 3 3 7 2 3 2" xfId="38395" xr:uid="{00000000-0005-0000-0000-000000960000}"/>
    <cellStyle name="Saída 3 3 7 2 4" xfId="38396" xr:uid="{00000000-0005-0000-0000-000001960000}"/>
    <cellStyle name="Saída 3 3 7 2 4 2" xfId="38397" xr:uid="{00000000-0005-0000-0000-000002960000}"/>
    <cellStyle name="Saída 3 3 7 2 5" xfId="38398" xr:uid="{00000000-0005-0000-0000-000003960000}"/>
    <cellStyle name="Saída 3 3 7 3" xfId="38399" xr:uid="{00000000-0005-0000-0000-000004960000}"/>
    <cellStyle name="Saída 3 3 7 3 2" xfId="38400" xr:uid="{00000000-0005-0000-0000-000005960000}"/>
    <cellStyle name="Saída 3 3 7 4" xfId="38401" xr:uid="{00000000-0005-0000-0000-000006960000}"/>
    <cellStyle name="Saída 3 3 7 4 2" xfId="38402" xr:uid="{00000000-0005-0000-0000-000007960000}"/>
    <cellStyle name="Saída 3 3 7 5" xfId="38403" xr:uid="{00000000-0005-0000-0000-000008960000}"/>
    <cellStyle name="Saída 3 3 7 5 2" xfId="38404" xr:uid="{00000000-0005-0000-0000-000009960000}"/>
    <cellStyle name="Saída 3 3 7 6" xfId="38405" xr:uid="{00000000-0005-0000-0000-00000A960000}"/>
    <cellStyle name="Saída 3 3 8" xfId="38406" xr:uid="{00000000-0005-0000-0000-00000B960000}"/>
    <cellStyle name="Saída 3 3 8 2" xfId="38407" xr:uid="{00000000-0005-0000-0000-00000C960000}"/>
    <cellStyle name="Saída 3 3 8 2 2" xfId="38408" xr:uid="{00000000-0005-0000-0000-00000D960000}"/>
    <cellStyle name="Saída 3 3 8 2 2 2" xfId="38409" xr:uid="{00000000-0005-0000-0000-00000E960000}"/>
    <cellStyle name="Saída 3 3 8 2 3" xfId="38410" xr:uid="{00000000-0005-0000-0000-00000F960000}"/>
    <cellStyle name="Saída 3 3 8 2 3 2" xfId="38411" xr:uid="{00000000-0005-0000-0000-000010960000}"/>
    <cellStyle name="Saída 3 3 8 2 4" xfId="38412" xr:uid="{00000000-0005-0000-0000-000011960000}"/>
    <cellStyle name="Saída 3 3 8 2 4 2" xfId="38413" xr:uid="{00000000-0005-0000-0000-000012960000}"/>
    <cellStyle name="Saída 3 3 8 2 5" xfId="38414" xr:uid="{00000000-0005-0000-0000-000013960000}"/>
    <cellStyle name="Saída 3 3 8 3" xfId="38415" xr:uid="{00000000-0005-0000-0000-000014960000}"/>
    <cellStyle name="Saída 3 3 8 3 2" xfId="38416" xr:uid="{00000000-0005-0000-0000-000015960000}"/>
    <cellStyle name="Saída 3 3 8 4" xfId="38417" xr:uid="{00000000-0005-0000-0000-000016960000}"/>
    <cellStyle name="Saída 3 3 8 4 2" xfId="38418" xr:uid="{00000000-0005-0000-0000-000017960000}"/>
    <cellStyle name="Saída 3 3 8 5" xfId="38419" xr:uid="{00000000-0005-0000-0000-000018960000}"/>
    <cellStyle name="Saída 3 3 8 5 2" xfId="38420" xr:uid="{00000000-0005-0000-0000-000019960000}"/>
    <cellStyle name="Saída 3 3 8 6" xfId="38421" xr:uid="{00000000-0005-0000-0000-00001A960000}"/>
    <cellStyle name="Saída 3 3 9" xfId="38422" xr:uid="{00000000-0005-0000-0000-00001B960000}"/>
    <cellStyle name="Saída 3 3 9 2" xfId="38423" xr:uid="{00000000-0005-0000-0000-00001C960000}"/>
    <cellStyle name="Saída 3 3 9 2 2" xfId="38424" xr:uid="{00000000-0005-0000-0000-00001D960000}"/>
    <cellStyle name="Saída 3 3 9 2 2 2" xfId="38425" xr:uid="{00000000-0005-0000-0000-00001E960000}"/>
    <cellStyle name="Saída 3 3 9 2 3" xfId="38426" xr:uid="{00000000-0005-0000-0000-00001F960000}"/>
    <cellStyle name="Saída 3 3 9 2 3 2" xfId="38427" xr:uid="{00000000-0005-0000-0000-000020960000}"/>
    <cellStyle name="Saída 3 3 9 2 4" xfId="38428" xr:uid="{00000000-0005-0000-0000-000021960000}"/>
    <cellStyle name="Saída 3 3 9 2 4 2" xfId="38429" xr:uid="{00000000-0005-0000-0000-000022960000}"/>
    <cellStyle name="Saída 3 3 9 2 5" xfId="38430" xr:uid="{00000000-0005-0000-0000-000023960000}"/>
    <cellStyle name="Saída 3 3 9 3" xfId="38431" xr:uid="{00000000-0005-0000-0000-000024960000}"/>
    <cellStyle name="Saída 3 3 9 3 2" xfId="38432" xr:uid="{00000000-0005-0000-0000-000025960000}"/>
    <cellStyle name="Saída 3 3 9 4" xfId="38433" xr:uid="{00000000-0005-0000-0000-000026960000}"/>
    <cellStyle name="Saída 3 3 9 4 2" xfId="38434" xr:uid="{00000000-0005-0000-0000-000027960000}"/>
    <cellStyle name="Saída 3 3 9 5" xfId="38435" xr:uid="{00000000-0005-0000-0000-000028960000}"/>
    <cellStyle name="Saída 3 3 9 5 2" xfId="38436" xr:uid="{00000000-0005-0000-0000-000029960000}"/>
    <cellStyle name="Saída 3 3 9 6" xfId="38437" xr:uid="{00000000-0005-0000-0000-00002A960000}"/>
    <cellStyle name="Saída 3 4" xfId="38438" xr:uid="{00000000-0005-0000-0000-00002B960000}"/>
    <cellStyle name="Saída 3 4 10" xfId="38439" xr:uid="{00000000-0005-0000-0000-00002C960000}"/>
    <cellStyle name="Saída 3 4 2" xfId="38440" xr:uid="{00000000-0005-0000-0000-00002D960000}"/>
    <cellStyle name="Saída 3 4 2 2" xfId="38441" xr:uid="{00000000-0005-0000-0000-00002E960000}"/>
    <cellStyle name="Saída 3 4 2 2 2" xfId="38442" xr:uid="{00000000-0005-0000-0000-00002F960000}"/>
    <cellStyle name="Saída 3 4 2 2 2 2" xfId="38443" xr:uid="{00000000-0005-0000-0000-000030960000}"/>
    <cellStyle name="Saída 3 4 2 2 3" xfId="38444" xr:uid="{00000000-0005-0000-0000-000031960000}"/>
    <cellStyle name="Saída 3 4 2 2 3 2" xfId="38445" xr:uid="{00000000-0005-0000-0000-000032960000}"/>
    <cellStyle name="Saída 3 4 2 2 4" xfId="38446" xr:uid="{00000000-0005-0000-0000-000033960000}"/>
    <cellStyle name="Saída 3 4 2 3" xfId="38447" xr:uid="{00000000-0005-0000-0000-000034960000}"/>
    <cellStyle name="Saída 3 4 2 3 2" xfId="38448" xr:uid="{00000000-0005-0000-0000-000035960000}"/>
    <cellStyle name="Saída 3 4 2 4" xfId="38449" xr:uid="{00000000-0005-0000-0000-000036960000}"/>
    <cellStyle name="Saída 3 4 2 4 2" xfId="38450" xr:uid="{00000000-0005-0000-0000-000037960000}"/>
    <cellStyle name="Saída 3 4 2 5" xfId="38451" xr:uid="{00000000-0005-0000-0000-000038960000}"/>
    <cellStyle name="Saída 3 4 2 5 2" xfId="38452" xr:uid="{00000000-0005-0000-0000-000039960000}"/>
    <cellStyle name="Saída 3 4 2 6" xfId="38453" xr:uid="{00000000-0005-0000-0000-00003A960000}"/>
    <cellStyle name="Saída 3 4 3" xfId="38454" xr:uid="{00000000-0005-0000-0000-00003B960000}"/>
    <cellStyle name="Saída 3 4 3 2" xfId="38455" xr:uid="{00000000-0005-0000-0000-00003C960000}"/>
    <cellStyle name="Saída 3 4 3 2 2" xfId="38456" xr:uid="{00000000-0005-0000-0000-00003D960000}"/>
    <cellStyle name="Saída 3 4 3 3" xfId="38457" xr:uid="{00000000-0005-0000-0000-00003E960000}"/>
    <cellStyle name="Saída 3 4 3 3 2" xfId="38458" xr:uid="{00000000-0005-0000-0000-00003F960000}"/>
    <cellStyle name="Saída 3 4 3 4" xfId="38459" xr:uid="{00000000-0005-0000-0000-000040960000}"/>
    <cellStyle name="Saída 3 4 4" xfId="38460" xr:uid="{00000000-0005-0000-0000-000041960000}"/>
    <cellStyle name="Saída 3 4 4 2" xfId="38461" xr:uid="{00000000-0005-0000-0000-000042960000}"/>
    <cellStyle name="Saída 3 4 4 2 2" xfId="38462" xr:uid="{00000000-0005-0000-0000-000043960000}"/>
    <cellStyle name="Saída 3 4 4 3" xfId="38463" xr:uid="{00000000-0005-0000-0000-000044960000}"/>
    <cellStyle name="Saída 3 4 4 3 2" xfId="38464" xr:uid="{00000000-0005-0000-0000-000045960000}"/>
    <cellStyle name="Saída 3 4 4 4" xfId="38465" xr:uid="{00000000-0005-0000-0000-000046960000}"/>
    <cellStyle name="Saída 3 4 5" xfId="38466" xr:uid="{00000000-0005-0000-0000-000047960000}"/>
    <cellStyle name="Saída 3 4 5 2" xfId="38467" xr:uid="{00000000-0005-0000-0000-000048960000}"/>
    <cellStyle name="Saída 3 4 5 2 2" xfId="38468" xr:uid="{00000000-0005-0000-0000-000049960000}"/>
    <cellStyle name="Saída 3 4 5 3" xfId="38469" xr:uid="{00000000-0005-0000-0000-00004A960000}"/>
    <cellStyle name="Saída 3 4 5 3 2" xfId="38470" xr:uid="{00000000-0005-0000-0000-00004B960000}"/>
    <cellStyle name="Saída 3 4 5 4" xfId="38471" xr:uid="{00000000-0005-0000-0000-00004C960000}"/>
    <cellStyle name="Saída 3 4 6" xfId="38472" xr:uid="{00000000-0005-0000-0000-00004D960000}"/>
    <cellStyle name="Saída 3 4 6 2" xfId="38473" xr:uid="{00000000-0005-0000-0000-00004E960000}"/>
    <cellStyle name="Saída 3 4 6 2 2" xfId="38474" xr:uid="{00000000-0005-0000-0000-00004F960000}"/>
    <cellStyle name="Saída 3 4 6 3" xfId="38475" xr:uid="{00000000-0005-0000-0000-000050960000}"/>
    <cellStyle name="Saída 3 4 6 3 2" xfId="38476" xr:uid="{00000000-0005-0000-0000-000051960000}"/>
    <cellStyle name="Saída 3 4 6 4" xfId="38477" xr:uid="{00000000-0005-0000-0000-000052960000}"/>
    <cellStyle name="Saída 3 4 7" xfId="38478" xr:uid="{00000000-0005-0000-0000-000053960000}"/>
    <cellStyle name="Saída 3 4 7 2" xfId="38479" xr:uid="{00000000-0005-0000-0000-000054960000}"/>
    <cellStyle name="Saída 3 4 8" xfId="38480" xr:uid="{00000000-0005-0000-0000-000055960000}"/>
    <cellStyle name="Saída 3 4 8 2" xfId="38481" xr:uid="{00000000-0005-0000-0000-000056960000}"/>
    <cellStyle name="Saída 3 4 9" xfId="38482" xr:uid="{00000000-0005-0000-0000-000057960000}"/>
    <cellStyle name="Saída 3 4 9 2" xfId="38483" xr:uid="{00000000-0005-0000-0000-000058960000}"/>
    <cellStyle name="Saída 3 5" xfId="38484" xr:uid="{00000000-0005-0000-0000-000059960000}"/>
    <cellStyle name="Saída 3 5 10" xfId="38485" xr:uid="{00000000-0005-0000-0000-00005A960000}"/>
    <cellStyle name="Saída 3 5 2" xfId="38486" xr:uid="{00000000-0005-0000-0000-00005B960000}"/>
    <cellStyle name="Saída 3 5 2 2" xfId="38487" xr:uid="{00000000-0005-0000-0000-00005C960000}"/>
    <cellStyle name="Saída 3 5 2 2 2" xfId="38488" xr:uid="{00000000-0005-0000-0000-00005D960000}"/>
    <cellStyle name="Saída 3 5 2 2 2 2" xfId="38489" xr:uid="{00000000-0005-0000-0000-00005E960000}"/>
    <cellStyle name="Saída 3 5 2 2 3" xfId="38490" xr:uid="{00000000-0005-0000-0000-00005F960000}"/>
    <cellStyle name="Saída 3 5 2 2 3 2" xfId="38491" xr:uid="{00000000-0005-0000-0000-000060960000}"/>
    <cellStyle name="Saída 3 5 2 2 4" xfId="38492" xr:uid="{00000000-0005-0000-0000-000061960000}"/>
    <cellStyle name="Saída 3 5 2 3" xfId="38493" xr:uid="{00000000-0005-0000-0000-000062960000}"/>
    <cellStyle name="Saída 3 5 2 3 2" xfId="38494" xr:uid="{00000000-0005-0000-0000-000063960000}"/>
    <cellStyle name="Saída 3 5 2 4" xfId="38495" xr:uid="{00000000-0005-0000-0000-000064960000}"/>
    <cellStyle name="Saída 3 5 2 4 2" xfId="38496" xr:uid="{00000000-0005-0000-0000-000065960000}"/>
    <cellStyle name="Saída 3 5 2 5" xfId="38497" xr:uid="{00000000-0005-0000-0000-000066960000}"/>
    <cellStyle name="Saída 3 5 2 5 2" xfId="38498" xr:uid="{00000000-0005-0000-0000-000067960000}"/>
    <cellStyle name="Saída 3 5 2 6" xfId="38499" xr:uid="{00000000-0005-0000-0000-000068960000}"/>
    <cellStyle name="Saída 3 5 3" xfId="38500" xr:uid="{00000000-0005-0000-0000-000069960000}"/>
    <cellStyle name="Saída 3 5 3 2" xfId="38501" xr:uid="{00000000-0005-0000-0000-00006A960000}"/>
    <cellStyle name="Saída 3 5 3 2 2" xfId="38502" xr:uid="{00000000-0005-0000-0000-00006B960000}"/>
    <cellStyle name="Saída 3 5 3 3" xfId="38503" xr:uid="{00000000-0005-0000-0000-00006C960000}"/>
    <cellStyle name="Saída 3 5 3 3 2" xfId="38504" xr:uid="{00000000-0005-0000-0000-00006D960000}"/>
    <cellStyle name="Saída 3 5 3 4" xfId="38505" xr:uid="{00000000-0005-0000-0000-00006E960000}"/>
    <cellStyle name="Saída 3 5 4" xfId="38506" xr:uid="{00000000-0005-0000-0000-00006F960000}"/>
    <cellStyle name="Saída 3 5 4 2" xfId="38507" xr:uid="{00000000-0005-0000-0000-000070960000}"/>
    <cellStyle name="Saída 3 5 4 2 2" xfId="38508" xr:uid="{00000000-0005-0000-0000-000071960000}"/>
    <cellStyle name="Saída 3 5 4 3" xfId="38509" xr:uid="{00000000-0005-0000-0000-000072960000}"/>
    <cellStyle name="Saída 3 5 4 3 2" xfId="38510" xr:uid="{00000000-0005-0000-0000-000073960000}"/>
    <cellStyle name="Saída 3 5 4 4" xfId="38511" xr:uid="{00000000-0005-0000-0000-000074960000}"/>
    <cellStyle name="Saída 3 5 5" xfId="38512" xr:uid="{00000000-0005-0000-0000-000075960000}"/>
    <cellStyle name="Saída 3 5 5 2" xfId="38513" xr:uid="{00000000-0005-0000-0000-000076960000}"/>
    <cellStyle name="Saída 3 5 5 2 2" xfId="38514" xr:uid="{00000000-0005-0000-0000-000077960000}"/>
    <cellStyle name="Saída 3 5 5 3" xfId="38515" xr:uid="{00000000-0005-0000-0000-000078960000}"/>
    <cellStyle name="Saída 3 5 5 3 2" xfId="38516" xr:uid="{00000000-0005-0000-0000-000079960000}"/>
    <cellStyle name="Saída 3 5 5 4" xfId="38517" xr:uid="{00000000-0005-0000-0000-00007A960000}"/>
    <cellStyle name="Saída 3 5 6" xfId="38518" xr:uid="{00000000-0005-0000-0000-00007B960000}"/>
    <cellStyle name="Saída 3 5 6 2" xfId="38519" xr:uid="{00000000-0005-0000-0000-00007C960000}"/>
    <cellStyle name="Saída 3 5 6 2 2" xfId="38520" xr:uid="{00000000-0005-0000-0000-00007D960000}"/>
    <cellStyle name="Saída 3 5 6 3" xfId="38521" xr:uid="{00000000-0005-0000-0000-00007E960000}"/>
    <cellStyle name="Saída 3 5 6 3 2" xfId="38522" xr:uid="{00000000-0005-0000-0000-00007F960000}"/>
    <cellStyle name="Saída 3 5 6 4" xfId="38523" xr:uid="{00000000-0005-0000-0000-000080960000}"/>
    <cellStyle name="Saída 3 5 7" xfId="38524" xr:uid="{00000000-0005-0000-0000-000081960000}"/>
    <cellStyle name="Saída 3 5 7 2" xfId="38525" xr:uid="{00000000-0005-0000-0000-000082960000}"/>
    <cellStyle name="Saída 3 5 8" xfId="38526" xr:uid="{00000000-0005-0000-0000-000083960000}"/>
    <cellStyle name="Saída 3 5 8 2" xfId="38527" xr:uid="{00000000-0005-0000-0000-000084960000}"/>
    <cellStyle name="Saída 3 5 9" xfId="38528" xr:uid="{00000000-0005-0000-0000-000085960000}"/>
    <cellStyle name="Saída 3 5 9 2" xfId="38529" xr:uid="{00000000-0005-0000-0000-000086960000}"/>
    <cellStyle name="Saída 3 6" xfId="38530" xr:uid="{00000000-0005-0000-0000-000087960000}"/>
    <cellStyle name="Saída 3 6 2" xfId="38531" xr:uid="{00000000-0005-0000-0000-000088960000}"/>
    <cellStyle name="Saída 3 6 2 2" xfId="38532" xr:uid="{00000000-0005-0000-0000-000089960000}"/>
    <cellStyle name="Saída 3 6 2 2 2" xfId="38533" xr:uid="{00000000-0005-0000-0000-00008A960000}"/>
    <cellStyle name="Saída 3 6 2 3" xfId="38534" xr:uid="{00000000-0005-0000-0000-00008B960000}"/>
    <cellStyle name="Saída 3 6 2 3 2" xfId="38535" xr:uid="{00000000-0005-0000-0000-00008C960000}"/>
    <cellStyle name="Saída 3 6 2 4" xfId="38536" xr:uid="{00000000-0005-0000-0000-00008D960000}"/>
    <cellStyle name="Saída 3 6 2 4 2" xfId="38537" xr:uid="{00000000-0005-0000-0000-00008E960000}"/>
    <cellStyle name="Saída 3 6 2 5" xfId="38538" xr:uid="{00000000-0005-0000-0000-00008F960000}"/>
    <cellStyle name="Saída 3 6 3" xfId="38539" xr:uid="{00000000-0005-0000-0000-000090960000}"/>
    <cellStyle name="Saída 3 6 3 2" xfId="38540" xr:uid="{00000000-0005-0000-0000-000091960000}"/>
    <cellStyle name="Saída 3 6 4" xfId="38541" xr:uid="{00000000-0005-0000-0000-000092960000}"/>
    <cellStyle name="Saída 3 6 4 2" xfId="38542" xr:uid="{00000000-0005-0000-0000-000093960000}"/>
    <cellStyle name="Saída 3 6 5" xfId="38543" xr:uid="{00000000-0005-0000-0000-000094960000}"/>
    <cellStyle name="Saída 3 6 5 2" xfId="38544" xr:uid="{00000000-0005-0000-0000-000095960000}"/>
    <cellStyle name="Saída 3 6 6" xfId="38545" xr:uid="{00000000-0005-0000-0000-000096960000}"/>
    <cellStyle name="Saída 3 7" xfId="38546" xr:uid="{00000000-0005-0000-0000-000097960000}"/>
    <cellStyle name="Saída 3 7 2" xfId="38547" xr:uid="{00000000-0005-0000-0000-000098960000}"/>
    <cellStyle name="Saída 3 8" xfId="38548" xr:uid="{00000000-0005-0000-0000-000099960000}"/>
    <cellStyle name="Saída 3 9" xfId="38549" xr:uid="{00000000-0005-0000-0000-00009A960000}"/>
    <cellStyle name="Separador de milhares 10" xfId="38550" xr:uid="{00000000-0005-0000-0000-00009B960000}"/>
    <cellStyle name="Separador de milhares 10 2" xfId="38551" xr:uid="{00000000-0005-0000-0000-00009C960000}"/>
    <cellStyle name="Separador de milhares 10 2 2" xfId="38552" xr:uid="{00000000-0005-0000-0000-00009D960000}"/>
    <cellStyle name="Separador de milhares 10 2 2 10" xfId="38553" xr:uid="{00000000-0005-0000-0000-00009E960000}"/>
    <cellStyle name="Separador de milhares 10 2 2 2" xfId="38554" xr:uid="{00000000-0005-0000-0000-00009F960000}"/>
    <cellStyle name="Separador de milhares 10 2 2 2 2" xfId="38555" xr:uid="{00000000-0005-0000-0000-0000A0960000}"/>
    <cellStyle name="Separador de milhares 10 2 2 2 2 2" xfId="38556" xr:uid="{00000000-0005-0000-0000-0000A1960000}"/>
    <cellStyle name="Separador de milhares 10 2 2 2 2 2 2" xfId="38557" xr:uid="{00000000-0005-0000-0000-0000A2960000}"/>
    <cellStyle name="Separador de milhares 10 2 2 2 2 2 2 2" xfId="38558" xr:uid="{00000000-0005-0000-0000-0000A3960000}"/>
    <cellStyle name="Separador de milhares 10 2 2 2 2 2 2 2 2" xfId="38559" xr:uid="{00000000-0005-0000-0000-0000A4960000}"/>
    <cellStyle name="Separador de milhares 10 2 2 2 2 2 2 3" xfId="38560" xr:uid="{00000000-0005-0000-0000-0000A5960000}"/>
    <cellStyle name="Separador de milhares 10 2 2 2 2 2 3" xfId="38561" xr:uid="{00000000-0005-0000-0000-0000A6960000}"/>
    <cellStyle name="Separador de milhares 10 2 2 2 2 2 3 2" xfId="38562" xr:uid="{00000000-0005-0000-0000-0000A7960000}"/>
    <cellStyle name="Separador de milhares 10 2 2 2 2 2 4" xfId="38563" xr:uid="{00000000-0005-0000-0000-0000A8960000}"/>
    <cellStyle name="Separador de milhares 10 2 2 2 2 3" xfId="38564" xr:uid="{00000000-0005-0000-0000-0000A9960000}"/>
    <cellStyle name="Separador de milhares 10 2 2 2 2 3 2" xfId="38565" xr:uid="{00000000-0005-0000-0000-0000AA960000}"/>
    <cellStyle name="Separador de milhares 10 2 2 2 2 3 2 2" xfId="38566" xr:uid="{00000000-0005-0000-0000-0000AB960000}"/>
    <cellStyle name="Separador de milhares 10 2 2 2 2 3 3" xfId="38567" xr:uid="{00000000-0005-0000-0000-0000AC960000}"/>
    <cellStyle name="Separador de milhares 10 2 2 2 2 4" xfId="38568" xr:uid="{00000000-0005-0000-0000-0000AD960000}"/>
    <cellStyle name="Separador de milhares 10 2 2 2 2 4 2" xfId="38569" xr:uid="{00000000-0005-0000-0000-0000AE960000}"/>
    <cellStyle name="Separador de milhares 10 2 2 2 2 5" xfId="38570" xr:uid="{00000000-0005-0000-0000-0000AF960000}"/>
    <cellStyle name="Separador de milhares 10 2 2 2 3" xfId="38571" xr:uid="{00000000-0005-0000-0000-0000B0960000}"/>
    <cellStyle name="Separador de milhares 10 2 2 2 3 2" xfId="38572" xr:uid="{00000000-0005-0000-0000-0000B1960000}"/>
    <cellStyle name="Separador de milhares 10 2 2 2 3 2 2" xfId="38573" xr:uid="{00000000-0005-0000-0000-0000B2960000}"/>
    <cellStyle name="Separador de milhares 10 2 2 2 3 2 2 2" xfId="38574" xr:uid="{00000000-0005-0000-0000-0000B3960000}"/>
    <cellStyle name="Separador de milhares 10 2 2 2 3 2 3" xfId="38575" xr:uid="{00000000-0005-0000-0000-0000B4960000}"/>
    <cellStyle name="Separador de milhares 10 2 2 2 3 3" xfId="38576" xr:uid="{00000000-0005-0000-0000-0000B5960000}"/>
    <cellStyle name="Separador de milhares 10 2 2 2 3 3 2" xfId="38577" xr:uid="{00000000-0005-0000-0000-0000B6960000}"/>
    <cellStyle name="Separador de milhares 10 2 2 2 3 4" xfId="38578" xr:uid="{00000000-0005-0000-0000-0000B7960000}"/>
    <cellStyle name="Separador de milhares 10 2 2 2 4" xfId="38579" xr:uid="{00000000-0005-0000-0000-0000B8960000}"/>
    <cellStyle name="Separador de milhares 10 2 2 2 4 2" xfId="38580" xr:uid="{00000000-0005-0000-0000-0000B9960000}"/>
    <cellStyle name="Separador de milhares 10 2 2 2 4 2 2" xfId="38581" xr:uid="{00000000-0005-0000-0000-0000BA960000}"/>
    <cellStyle name="Separador de milhares 10 2 2 2 4 3" xfId="38582" xr:uid="{00000000-0005-0000-0000-0000BB960000}"/>
    <cellStyle name="Separador de milhares 10 2 2 2 5" xfId="38583" xr:uid="{00000000-0005-0000-0000-0000BC960000}"/>
    <cellStyle name="Separador de milhares 10 2 2 2 5 2" xfId="38584" xr:uid="{00000000-0005-0000-0000-0000BD960000}"/>
    <cellStyle name="Separador de milhares 10 2 2 2 6" xfId="38585" xr:uid="{00000000-0005-0000-0000-0000BE960000}"/>
    <cellStyle name="Separador de milhares 10 2 2 3" xfId="38586" xr:uid="{00000000-0005-0000-0000-0000BF960000}"/>
    <cellStyle name="Separador de milhares 10 2 2 3 2" xfId="38587" xr:uid="{00000000-0005-0000-0000-0000C0960000}"/>
    <cellStyle name="Separador de milhares 10 2 2 3 2 2" xfId="38588" xr:uid="{00000000-0005-0000-0000-0000C1960000}"/>
    <cellStyle name="Separador de milhares 10 2 2 3 2 2 2" xfId="38589" xr:uid="{00000000-0005-0000-0000-0000C2960000}"/>
    <cellStyle name="Separador de milhares 10 2 2 3 2 2 2 2" xfId="38590" xr:uid="{00000000-0005-0000-0000-0000C3960000}"/>
    <cellStyle name="Separador de milhares 10 2 2 3 2 2 3" xfId="38591" xr:uid="{00000000-0005-0000-0000-0000C4960000}"/>
    <cellStyle name="Separador de milhares 10 2 2 3 2 3" xfId="38592" xr:uid="{00000000-0005-0000-0000-0000C5960000}"/>
    <cellStyle name="Separador de milhares 10 2 2 3 2 3 2" xfId="38593" xr:uid="{00000000-0005-0000-0000-0000C6960000}"/>
    <cellStyle name="Separador de milhares 10 2 2 3 2 4" xfId="38594" xr:uid="{00000000-0005-0000-0000-0000C7960000}"/>
    <cellStyle name="Separador de milhares 10 2 2 3 3" xfId="38595" xr:uid="{00000000-0005-0000-0000-0000C8960000}"/>
    <cellStyle name="Separador de milhares 10 2 2 3 3 2" xfId="38596" xr:uid="{00000000-0005-0000-0000-0000C9960000}"/>
    <cellStyle name="Separador de milhares 10 2 2 3 3 2 2" xfId="38597" xr:uid="{00000000-0005-0000-0000-0000CA960000}"/>
    <cellStyle name="Separador de milhares 10 2 2 3 3 3" xfId="38598" xr:uid="{00000000-0005-0000-0000-0000CB960000}"/>
    <cellStyle name="Separador de milhares 10 2 2 3 4" xfId="38599" xr:uid="{00000000-0005-0000-0000-0000CC960000}"/>
    <cellStyle name="Separador de milhares 10 2 2 3 4 2" xfId="38600" xr:uid="{00000000-0005-0000-0000-0000CD960000}"/>
    <cellStyle name="Separador de milhares 10 2 2 3 5" xfId="38601" xr:uid="{00000000-0005-0000-0000-0000CE960000}"/>
    <cellStyle name="Separador de milhares 10 2 2 4" xfId="38602" xr:uid="{00000000-0005-0000-0000-0000CF960000}"/>
    <cellStyle name="Separador de milhares 10 2 2 4 2" xfId="38603" xr:uid="{00000000-0005-0000-0000-0000D0960000}"/>
    <cellStyle name="Separador de milhares 10 2 2 4 2 2" xfId="38604" xr:uid="{00000000-0005-0000-0000-0000D1960000}"/>
    <cellStyle name="Separador de milhares 10 2 2 4 2 2 2" xfId="38605" xr:uid="{00000000-0005-0000-0000-0000D2960000}"/>
    <cellStyle name="Separador de milhares 10 2 2 4 2 2 2 2" xfId="38606" xr:uid="{00000000-0005-0000-0000-0000D3960000}"/>
    <cellStyle name="Separador de milhares 10 2 2 4 2 2 3" xfId="38607" xr:uid="{00000000-0005-0000-0000-0000D4960000}"/>
    <cellStyle name="Separador de milhares 10 2 2 4 2 3" xfId="38608" xr:uid="{00000000-0005-0000-0000-0000D5960000}"/>
    <cellStyle name="Separador de milhares 10 2 2 4 2 3 2" xfId="38609" xr:uid="{00000000-0005-0000-0000-0000D6960000}"/>
    <cellStyle name="Separador de milhares 10 2 2 4 2 4" xfId="38610" xr:uid="{00000000-0005-0000-0000-0000D7960000}"/>
    <cellStyle name="Separador de milhares 10 2 2 4 3" xfId="38611" xr:uid="{00000000-0005-0000-0000-0000D8960000}"/>
    <cellStyle name="Separador de milhares 10 2 2 4 3 2" xfId="38612" xr:uid="{00000000-0005-0000-0000-0000D9960000}"/>
    <cellStyle name="Separador de milhares 10 2 2 4 3 2 2" xfId="38613" xr:uid="{00000000-0005-0000-0000-0000DA960000}"/>
    <cellStyle name="Separador de milhares 10 2 2 4 3 3" xfId="38614" xr:uid="{00000000-0005-0000-0000-0000DB960000}"/>
    <cellStyle name="Separador de milhares 10 2 2 4 4" xfId="38615" xr:uid="{00000000-0005-0000-0000-0000DC960000}"/>
    <cellStyle name="Separador de milhares 10 2 2 4 4 2" xfId="38616" xr:uid="{00000000-0005-0000-0000-0000DD960000}"/>
    <cellStyle name="Separador de milhares 10 2 2 4 5" xfId="38617" xr:uid="{00000000-0005-0000-0000-0000DE960000}"/>
    <cellStyle name="Separador de milhares 10 2 2 5" xfId="38618" xr:uid="{00000000-0005-0000-0000-0000DF960000}"/>
    <cellStyle name="Separador de milhares 10 2 2 5 2" xfId="38619" xr:uid="{00000000-0005-0000-0000-0000E0960000}"/>
    <cellStyle name="Separador de milhares 10 2 2 5 2 2" xfId="38620" xr:uid="{00000000-0005-0000-0000-0000E1960000}"/>
    <cellStyle name="Separador de milhares 10 2 2 5 2 2 2" xfId="38621" xr:uid="{00000000-0005-0000-0000-0000E2960000}"/>
    <cellStyle name="Separador de milhares 10 2 2 5 2 3" xfId="38622" xr:uid="{00000000-0005-0000-0000-0000E3960000}"/>
    <cellStyle name="Separador de milhares 10 2 2 5 3" xfId="38623" xr:uid="{00000000-0005-0000-0000-0000E4960000}"/>
    <cellStyle name="Separador de milhares 10 2 2 5 3 2" xfId="38624" xr:uid="{00000000-0005-0000-0000-0000E5960000}"/>
    <cellStyle name="Separador de milhares 10 2 2 5 4" xfId="38625" xr:uid="{00000000-0005-0000-0000-0000E6960000}"/>
    <cellStyle name="Separador de milhares 10 2 2 6" xfId="38626" xr:uid="{00000000-0005-0000-0000-0000E7960000}"/>
    <cellStyle name="Separador de milhares 10 2 2 6 2" xfId="38627" xr:uid="{00000000-0005-0000-0000-0000E8960000}"/>
    <cellStyle name="Separador de milhares 10 2 2 6 2 2" xfId="38628" xr:uid="{00000000-0005-0000-0000-0000E9960000}"/>
    <cellStyle name="Separador de milhares 10 2 2 6 3" xfId="38629" xr:uid="{00000000-0005-0000-0000-0000EA960000}"/>
    <cellStyle name="Separador de milhares 10 2 2 7" xfId="38630" xr:uid="{00000000-0005-0000-0000-0000EB960000}"/>
    <cellStyle name="Separador de milhares 10 2 2 7 2" xfId="38631" xr:uid="{00000000-0005-0000-0000-0000EC960000}"/>
    <cellStyle name="Separador de milhares 10 2 2 8" xfId="38632" xr:uid="{00000000-0005-0000-0000-0000ED960000}"/>
    <cellStyle name="Separador de milhares 10 2 2 9" xfId="38633" xr:uid="{00000000-0005-0000-0000-0000EE960000}"/>
    <cellStyle name="Separador de milhares 10 3" xfId="38634" xr:uid="{00000000-0005-0000-0000-0000EF960000}"/>
    <cellStyle name="Separador de milhares 10 3 10" xfId="38635" xr:uid="{00000000-0005-0000-0000-0000F0960000}"/>
    <cellStyle name="Separador de milhares 10 3 2" xfId="38636" xr:uid="{00000000-0005-0000-0000-0000F1960000}"/>
    <cellStyle name="Separador de milhares 10 3 2 2" xfId="38637" xr:uid="{00000000-0005-0000-0000-0000F2960000}"/>
    <cellStyle name="Separador de milhares 10 3 2 2 2" xfId="38638" xr:uid="{00000000-0005-0000-0000-0000F3960000}"/>
    <cellStyle name="Separador de milhares 10 3 2 2 2 2" xfId="38639" xr:uid="{00000000-0005-0000-0000-0000F4960000}"/>
    <cellStyle name="Separador de milhares 10 3 2 2 2 2 2" xfId="38640" xr:uid="{00000000-0005-0000-0000-0000F5960000}"/>
    <cellStyle name="Separador de milhares 10 3 2 2 2 2 2 2" xfId="38641" xr:uid="{00000000-0005-0000-0000-0000F6960000}"/>
    <cellStyle name="Separador de milhares 10 3 2 2 2 2 3" xfId="38642" xr:uid="{00000000-0005-0000-0000-0000F7960000}"/>
    <cellStyle name="Separador de milhares 10 3 2 2 2 3" xfId="38643" xr:uid="{00000000-0005-0000-0000-0000F8960000}"/>
    <cellStyle name="Separador de milhares 10 3 2 2 2 3 2" xfId="38644" xr:uid="{00000000-0005-0000-0000-0000F9960000}"/>
    <cellStyle name="Separador de milhares 10 3 2 2 2 4" xfId="38645" xr:uid="{00000000-0005-0000-0000-0000FA960000}"/>
    <cellStyle name="Separador de milhares 10 3 2 2 3" xfId="38646" xr:uid="{00000000-0005-0000-0000-0000FB960000}"/>
    <cellStyle name="Separador de milhares 10 3 2 2 3 2" xfId="38647" xr:uid="{00000000-0005-0000-0000-0000FC960000}"/>
    <cellStyle name="Separador de milhares 10 3 2 2 3 2 2" xfId="38648" xr:uid="{00000000-0005-0000-0000-0000FD960000}"/>
    <cellStyle name="Separador de milhares 10 3 2 2 3 3" xfId="38649" xr:uid="{00000000-0005-0000-0000-0000FE960000}"/>
    <cellStyle name="Separador de milhares 10 3 2 2 4" xfId="38650" xr:uid="{00000000-0005-0000-0000-0000FF960000}"/>
    <cellStyle name="Separador de milhares 10 3 2 2 4 2" xfId="38651" xr:uid="{00000000-0005-0000-0000-000000970000}"/>
    <cellStyle name="Separador de milhares 10 3 2 2 5" xfId="38652" xr:uid="{00000000-0005-0000-0000-000001970000}"/>
    <cellStyle name="Separador de milhares 10 3 2 3" xfId="38653" xr:uid="{00000000-0005-0000-0000-000002970000}"/>
    <cellStyle name="Separador de milhares 10 3 2 3 2" xfId="38654" xr:uid="{00000000-0005-0000-0000-000003970000}"/>
    <cellStyle name="Separador de milhares 10 3 2 3 2 2" xfId="38655" xr:uid="{00000000-0005-0000-0000-000004970000}"/>
    <cellStyle name="Separador de milhares 10 3 2 3 2 2 2" xfId="38656" xr:uid="{00000000-0005-0000-0000-000005970000}"/>
    <cellStyle name="Separador de milhares 10 3 2 3 2 3" xfId="38657" xr:uid="{00000000-0005-0000-0000-000006970000}"/>
    <cellStyle name="Separador de milhares 10 3 2 3 3" xfId="38658" xr:uid="{00000000-0005-0000-0000-000007970000}"/>
    <cellStyle name="Separador de milhares 10 3 2 3 3 2" xfId="38659" xr:uid="{00000000-0005-0000-0000-000008970000}"/>
    <cellStyle name="Separador de milhares 10 3 2 3 4" xfId="38660" xr:uid="{00000000-0005-0000-0000-000009970000}"/>
    <cellStyle name="Separador de milhares 10 3 2 4" xfId="38661" xr:uid="{00000000-0005-0000-0000-00000A970000}"/>
    <cellStyle name="Separador de milhares 10 3 2 4 2" xfId="38662" xr:uid="{00000000-0005-0000-0000-00000B970000}"/>
    <cellStyle name="Separador de milhares 10 3 2 4 2 2" xfId="38663" xr:uid="{00000000-0005-0000-0000-00000C970000}"/>
    <cellStyle name="Separador de milhares 10 3 2 4 3" xfId="38664" xr:uid="{00000000-0005-0000-0000-00000D970000}"/>
    <cellStyle name="Separador de milhares 10 3 2 5" xfId="38665" xr:uid="{00000000-0005-0000-0000-00000E970000}"/>
    <cellStyle name="Separador de milhares 10 3 2 5 2" xfId="38666" xr:uid="{00000000-0005-0000-0000-00000F970000}"/>
    <cellStyle name="Separador de milhares 10 3 2 6" xfId="38667" xr:uid="{00000000-0005-0000-0000-000010970000}"/>
    <cellStyle name="Separador de milhares 10 3 3" xfId="38668" xr:uid="{00000000-0005-0000-0000-000011970000}"/>
    <cellStyle name="Separador de milhares 10 3 3 2" xfId="38669" xr:uid="{00000000-0005-0000-0000-000012970000}"/>
    <cellStyle name="Separador de milhares 10 3 3 2 2" xfId="38670" xr:uid="{00000000-0005-0000-0000-000013970000}"/>
    <cellStyle name="Separador de milhares 10 3 3 2 2 2" xfId="38671" xr:uid="{00000000-0005-0000-0000-000014970000}"/>
    <cellStyle name="Separador de milhares 10 3 3 2 2 2 2" xfId="38672" xr:uid="{00000000-0005-0000-0000-000015970000}"/>
    <cellStyle name="Separador de milhares 10 3 3 2 2 3" xfId="38673" xr:uid="{00000000-0005-0000-0000-000016970000}"/>
    <cellStyle name="Separador de milhares 10 3 3 2 3" xfId="38674" xr:uid="{00000000-0005-0000-0000-000017970000}"/>
    <cellStyle name="Separador de milhares 10 3 3 2 3 2" xfId="38675" xr:uid="{00000000-0005-0000-0000-000018970000}"/>
    <cellStyle name="Separador de milhares 10 3 3 2 4" xfId="38676" xr:uid="{00000000-0005-0000-0000-000019970000}"/>
    <cellStyle name="Separador de milhares 10 3 3 3" xfId="38677" xr:uid="{00000000-0005-0000-0000-00001A970000}"/>
    <cellStyle name="Separador de milhares 10 3 3 3 2" xfId="38678" xr:uid="{00000000-0005-0000-0000-00001B970000}"/>
    <cellStyle name="Separador de milhares 10 3 3 3 2 2" xfId="38679" xr:uid="{00000000-0005-0000-0000-00001C970000}"/>
    <cellStyle name="Separador de milhares 10 3 3 3 3" xfId="38680" xr:uid="{00000000-0005-0000-0000-00001D970000}"/>
    <cellStyle name="Separador de milhares 10 3 3 4" xfId="38681" xr:uid="{00000000-0005-0000-0000-00001E970000}"/>
    <cellStyle name="Separador de milhares 10 3 3 4 2" xfId="38682" xr:uid="{00000000-0005-0000-0000-00001F970000}"/>
    <cellStyle name="Separador de milhares 10 3 3 5" xfId="38683" xr:uid="{00000000-0005-0000-0000-000020970000}"/>
    <cellStyle name="Separador de milhares 10 3 4" xfId="38684" xr:uid="{00000000-0005-0000-0000-000021970000}"/>
    <cellStyle name="Separador de milhares 10 3 4 2" xfId="38685" xr:uid="{00000000-0005-0000-0000-000022970000}"/>
    <cellStyle name="Separador de milhares 10 3 4 2 2" xfId="38686" xr:uid="{00000000-0005-0000-0000-000023970000}"/>
    <cellStyle name="Separador de milhares 10 3 4 2 2 2" xfId="38687" xr:uid="{00000000-0005-0000-0000-000024970000}"/>
    <cellStyle name="Separador de milhares 10 3 4 2 2 2 2" xfId="38688" xr:uid="{00000000-0005-0000-0000-000025970000}"/>
    <cellStyle name="Separador de milhares 10 3 4 2 2 3" xfId="38689" xr:uid="{00000000-0005-0000-0000-000026970000}"/>
    <cellStyle name="Separador de milhares 10 3 4 2 3" xfId="38690" xr:uid="{00000000-0005-0000-0000-000027970000}"/>
    <cellStyle name="Separador de milhares 10 3 4 2 3 2" xfId="38691" xr:uid="{00000000-0005-0000-0000-000028970000}"/>
    <cellStyle name="Separador de milhares 10 3 4 2 4" xfId="38692" xr:uid="{00000000-0005-0000-0000-000029970000}"/>
    <cellStyle name="Separador de milhares 10 3 4 3" xfId="38693" xr:uid="{00000000-0005-0000-0000-00002A970000}"/>
    <cellStyle name="Separador de milhares 10 3 4 3 2" xfId="38694" xr:uid="{00000000-0005-0000-0000-00002B970000}"/>
    <cellStyle name="Separador de milhares 10 3 4 3 2 2" xfId="38695" xr:uid="{00000000-0005-0000-0000-00002C970000}"/>
    <cellStyle name="Separador de milhares 10 3 4 3 3" xfId="38696" xr:uid="{00000000-0005-0000-0000-00002D970000}"/>
    <cellStyle name="Separador de milhares 10 3 4 4" xfId="38697" xr:uid="{00000000-0005-0000-0000-00002E970000}"/>
    <cellStyle name="Separador de milhares 10 3 4 4 2" xfId="38698" xr:uid="{00000000-0005-0000-0000-00002F970000}"/>
    <cellStyle name="Separador de milhares 10 3 4 5" xfId="38699" xr:uid="{00000000-0005-0000-0000-000030970000}"/>
    <cellStyle name="Separador de milhares 10 3 5" xfId="38700" xr:uid="{00000000-0005-0000-0000-000031970000}"/>
    <cellStyle name="Separador de milhares 10 3 5 2" xfId="38701" xr:uid="{00000000-0005-0000-0000-000032970000}"/>
    <cellStyle name="Separador de milhares 10 3 5 2 2" xfId="38702" xr:uid="{00000000-0005-0000-0000-000033970000}"/>
    <cellStyle name="Separador de milhares 10 3 5 2 2 2" xfId="38703" xr:uid="{00000000-0005-0000-0000-000034970000}"/>
    <cellStyle name="Separador de milhares 10 3 5 2 3" xfId="38704" xr:uid="{00000000-0005-0000-0000-000035970000}"/>
    <cellStyle name="Separador de milhares 10 3 5 3" xfId="38705" xr:uid="{00000000-0005-0000-0000-000036970000}"/>
    <cellStyle name="Separador de milhares 10 3 5 3 2" xfId="38706" xr:uid="{00000000-0005-0000-0000-000037970000}"/>
    <cellStyle name="Separador de milhares 10 3 5 4" xfId="38707" xr:uid="{00000000-0005-0000-0000-000038970000}"/>
    <cellStyle name="Separador de milhares 10 3 6" xfId="38708" xr:uid="{00000000-0005-0000-0000-000039970000}"/>
    <cellStyle name="Separador de milhares 10 3 6 2" xfId="38709" xr:uid="{00000000-0005-0000-0000-00003A970000}"/>
    <cellStyle name="Separador de milhares 10 3 6 2 2" xfId="38710" xr:uid="{00000000-0005-0000-0000-00003B970000}"/>
    <cellStyle name="Separador de milhares 10 3 6 3" xfId="38711" xr:uid="{00000000-0005-0000-0000-00003C970000}"/>
    <cellStyle name="Separador de milhares 10 3 7" xfId="38712" xr:uid="{00000000-0005-0000-0000-00003D970000}"/>
    <cellStyle name="Separador de milhares 10 3 7 2" xfId="38713" xr:uid="{00000000-0005-0000-0000-00003E970000}"/>
    <cellStyle name="Separador de milhares 10 3 8" xfId="38714" xr:uid="{00000000-0005-0000-0000-00003F970000}"/>
    <cellStyle name="Separador de milhares 10 3 9" xfId="38715" xr:uid="{00000000-0005-0000-0000-000040970000}"/>
    <cellStyle name="Separador de milhares 10 4" xfId="38716" xr:uid="{00000000-0005-0000-0000-000041970000}"/>
    <cellStyle name="Separador de milhares 10 4 2" xfId="38717" xr:uid="{00000000-0005-0000-0000-000042970000}"/>
    <cellStyle name="Separador de milhares 10 4 2 2" xfId="38718" xr:uid="{00000000-0005-0000-0000-000043970000}"/>
    <cellStyle name="Separador de milhares 10 4 2 2 2" xfId="38719" xr:uid="{00000000-0005-0000-0000-000044970000}"/>
    <cellStyle name="Separador de milhares 10 4 2 2 2 2" xfId="38720" xr:uid="{00000000-0005-0000-0000-000045970000}"/>
    <cellStyle name="Separador de milhares 10 4 2 2 2 2 2" xfId="38721" xr:uid="{00000000-0005-0000-0000-000046970000}"/>
    <cellStyle name="Separador de milhares 10 4 2 2 2 2 2 2" xfId="38722" xr:uid="{00000000-0005-0000-0000-000047970000}"/>
    <cellStyle name="Separador de milhares 10 4 2 2 2 2 2 2 2" xfId="38723" xr:uid="{00000000-0005-0000-0000-000048970000}"/>
    <cellStyle name="Separador de milhares 10 4 2 2 2 2 2 2 2 2" xfId="38724" xr:uid="{00000000-0005-0000-0000-000049970000}"/>
    <cellStyle name="Separador de milhares 10 4 2 2 2 2 2 2 2 2 2" xfId="38725" xr:uid="{00000000-0005-0000-0000-00004A970000}"/>
    <cellStyle name="Separador de milhares 10 4 2 2 2 2 2 2 2 3" xfId="38726" xr:uid="{00000000-0005-0000-0000-00004B970000}"/>
    <cellStyle name="Separador de milhares 10 4 2 2 2 2 2 2 3" xfId="38727" xr:uid="{00000000-0005-0000-0000-00004C970000}"/>
    <cellStyle name="Separador de milhares 10 4 2 2 2 2 2 2 3 2" xfId="38728" xr:uid="{00000000-0005-0000-0000-00004D970000}"/>
    <cellStyle name="Separador de milhares 10 4 2 2 2 2 2 2 4" xfId="38729" xr:uid="{00000000-0005-0000-0000-00004E970000}"/>
    <cellStyle name="Separador de milhares 10 4 2 2 2 2 2 3" xfId="38730" xr:uid="{00000000-0005-0000-0000-00004F970000}"/>
    <cellStyle name="Separador de milhares 10 4 2 2 2 2 2 3 2" xfId="38731" xr:uid="{00000000-0005-0000-0000-000050970000}"/>
    <cellStyle name="Separador de milhares 10 4 2 2 2 2 2 3 2 2" xfId="38732" xr:uid="{00000000-0005-0000-0000-000051970000}"/>
    <cellStyle name="Separador de milhares 10 4 2 2 2 2 2 3 3" xfId="38733" xr:uid="{00000000-0005-0000-0000-000052970000}"/>
    <cellStyle name="Separador de milhares 10 4 2 2 2 2 2 4" xfId="38734" xr:uid="{00000000-0005-0000-0000-000053970000}"/>
    <cellStyle name="Separador de milhares 10 4 2 2 2 2 2 4 2" xfId="38735" xr:uid="{00000000-0005-0000-0000-000054970000}"/>
    <cellStyle name="Separador de milhares 10 4 2 2 2 2 2 5" xfId="38736" xr:uid="{00000000-0005-0000-0000-000055970000}"/>
    <cellStyle name="Separador de milhares 10 4 2 2 2 2 3" xfId="38737" xr:uid="{00000000-0005-0000-0000-000056970000}"/>
    <cellStyle name="Separador de milhares 10 4 2 2 2 2 3 2" xfId="38738" xr:uid="{00000000-0005-0000-0000-000057970000}"/>
    <cellStyle name="Separador de milhares 10 4 2 2 2 2 3 2 2" xfId="38739" xr:uid="{00000000-0005-0000-0000-000058970000}"/>
    <cellStyle name="Separador de milhares 10 4 2 2 2 2 3 2 2 2" xfId="38740" xr:uid="{00000000-0005-0000-0000-000059970000}"/>
    <cellStyle name="Separador de milhares 10 4 2 2 2 2 3 2 3" xfId="38741" xr:uid="{00000000-0005-0000-0000-00005A970000}"/>
    <cellStyle name="Separador de milhares 10 4 2 2 2 2 3 3" xfId="38742" xr:uid="{00000000-0005-0000-0000-00005B970000}"/>
    <cellStyle name="Separador de milhares 10 4 2 2 2 2 3 3 2" xfId="38743" xr:uid="{00000000-0005-0000-0000-00005C970000}"/>
    <cellStyle name="Separador de milhares 10 4 2 2 2 2 3 4" xfId="38744" xr:uid="{00000000-0005-0000-0000-00005D970000}"/>
    <cellStyle name="Separador de milhares 10 4 2 2 2 2 4" xfId="38745" xr:uid="{00000000-0005-0000-0000-00005E970000}"/>
    <cellStyle name="Separador de milhares 10 4 2 2 2 2 4 2" xfId="38746" xr:uid="{00000000-0005-0000-0000-00005F970000}"/>
    <cellStyle name="Separador de milhares 10 4 2 2 2 2 4 2 2" xfId="38747" xr:uid="{00000000-0005-0000-0000-000060970000}"/>
    <cellStyle name="Separador de milhares 10 4 2 2 2 2 4 3" xfId="38748" xr:uid="{00000000-0005-0000-0000-000061970000}"/>
    <cellStyle name="Separador de milhares 10 4 2 2 2 2 5" xfId="38749" xr:uid="{00000000-0005-0000-0000-000062970000}"/>
    <cellStyle name="Separador de milhares 10 4 2 2 2 2 5 2" xfId="38750" xr:uid="{00000000-0005-0000-0000-000063970000}"/>
    <cellStyle name="Separador de milhares 10 4 2 2 2 2 6" xfId="38751" xr:uid="{00000000-0005-0000-0000-000064970000}"/>
    <cellStyle name="Separador de milhares 10 4 2 2 3" xfId="38752" xr:uid="{00000000-0005-0000-0000-000065970000}"/>
    <cellStyle name="Separador de milhares 10 4 2 2 3 2" xfId="38753" xr:uid="{00000000-0005-0000-0000-000066970000}"/>
    <cellStyle name="Separador de milhares 10 4 2 2 3 2 2" xfId="38754" xr:uid="{00000000-0005-0000-0000-000067970000}"/>
    <cellStyle name="Separador de milhares 10 4 2 2 3 2 2 2" xfId="38755" xr:uid="{00000000-0005-0000-0000-000068970000}"/>
    <cellStyle name="Separador de milhares 10 4 2 2 3 2 2 2 2" xfId="38756" xr:uid="{00000000-0005-0000-0000-000069970000}"/>
    <cellStyle name="Separador de milhares 10 4 2 2 3 2 2 2 2 2" xfId="38757" xr:uid="{00000000-0005-0000-0000-00006A970000}"/>
    <cellStyle name="Separador de milhares 10 4 2 2 3 2 2 2 3" xfId="38758" xr:uid="{00000000-0005-0000-0000-00006B970000}"/>
    <cellStyle name="Separador de milhares 10 4 2 2 3 2 2 3" xfId="38759" xr:uid="{00000000-0005-0000-0000-00006C970000}"/>
    <cellStyle name="Separador de milhares 10 4 2 2 3 2 2 3 2" xfId="38760" xr:uid="{00000000-0005-0000-0000-00006D970000}"/>
    <cellStyle name="Separador de milhares 10 4 2 2 3 2 2 4" xfId="38761" xr:uid="{00000000-0005-0000-0000-00006E970000}"/>
    <cellStyle name="Separador de milhares 10 4 2 2 3 2 3" xfId="38762" xr:uid="{00000000-0005-0000-0000-00006F970000}"/>
    <cellStyle name="Separador de milhares 10 4 2 2 3 2 3 2" xfId="38763" xr:uid="{00000000-0005-0000-0000-000070970000}"/>
    <cellStyle name="Separador de milhares 10 4 2 2 3 2 3 2 2" xfId="38764" xr:uid="{00000000-0005-0000-0000-000071970000}"/>
    <cellStyle name="Separador de milhares 10 4 2 2 3 2 3 3" xfId="38765" xr:uid="{00000000-0005-0000-0000-000072970000}"/>
    <cellStyle name="Separador de milhares 10 4 2 2 3 2 4" xfId="38766" xr:uid="{00000000-0005-0000-0000-000073970000}"/>
    <cellStyle name="Separador de milhares 10 4 2 2 3 2 4 2" xfId="38767" xr:uid="{00000000-0005-0000-0000-000074970000}"/>
    <cellStyle name="Separador de milhares 10 4 2 2 3 2 5" xfId="38768" xr:uid="{00000000-0005-0000-0000-000075970000}"/>
    <cellStyle name="Separador de milhares 10 4 2 2 3 3" xfId="38769" xr:uid="{00000000-0005-0000-0000-000076970000}"/>
    <cellStyle name="Separador de milhares 10 4 2 2 3 3 2" xfId="38770" xr:uid="{00000000-0005-0000-0000-000077970000}"/>
    <cellStyle name="Separador de milhares 10 4 2 2 3 3 2 2" xfId="38771" xr:uid="{00000000-0005-0000-0000-000078970000}"/>
    <cellStyle name="Separador de milhares 10 4 2 2 3 3 2 2 2" xfId="38772" xr:uid="{00000000-0005-0000-0000-000079970000}"/>
    <cellStyle name="Separador de milhares 10 4 2 2 3 3 2 3" xfId="38773" xr:uid="{00000000-0005-0000-0000-00007A970000}"/>
    <cellStyle name="Separador de milhares 10 4 2 2 3 3 3" xfId="38774" xr:uid="{00000000-0005-0000-0000-00007B970000}"/>
    <cellStyle name="Separador de milhares 10 4 2 2 3 3 3 2" xfId="38775" xr:uid="{00000000-0005-0000-0000-00007C970000}"/>
    <cellStyle name="Separador de milhares 10 4 2 2 3 3 4" xfId="38776" xr:uid="{00000000-0005-0000-0000-00007D970000}"/>
    <cellStyle name="Separador de milhares 10 4 2 2 3 4" xfId="38777" xr:uid="{00000000-0005-0000-0000-00007E970000}"/>
    <cellStyle name="Separador de milhares 10 4 2 2 3 4 2" xfId="38778" xr:uid="{00000000-0005-0000-0000-00007F970000}"/>
    <cellStyle name="Separador de milhares 10 4 2 2 3 4 2 2" xfId="38779" xr:uid="{00000000-0005-0000-0000-000080970000}"/>
    <cellStyle name="Separador de milhares 10 4 2 2 3 4 3" xfId="38780" xr:uid="{00000000-0005-0000-0000-000081970000}"/>
    <cellStyle name="Separador de milhares 10 4 2 2 3 5" xfId="38781" xr:uid="{00000000-0005-0000-0000-000082970000}"/>
    <cellStyle name="Separador de milhares 10 4 2 2 3 5 2" xfId="38782" xr:uid="{00000000-0005-0000-0000-000083970000}"/>
    <cellStyle name="Separador de milhares 10 4 2 2 3 6" xfId="38783" xr:uid="{00000000-0005-0000-0000-000084970000}"/>
    <cellStyle name="Separador de milhares 10 4 2 3" xfId="38784" xr:uid="{00000000-0005-0000-0000-000085970000}"/>
    <cellStyle name="Separador de milhares 10 4 2 3 2" xfId="38785" xr:uid="{00000000-0005-0000-0000-000086970000}"/>
    <cellStyle name="Separador de milhares 10 4 2 3 2 2" xfId="38786" xr:uid="{00000000-0005-0000-0000-000087970000}"/>
    <cellStyle name="Separador de milhares 10 4 2 3 2 2 2" xfId="38787" xr:uid="{00000000-0005-0000-0000-000088970000}"/>
    <cellStyle name="Separador de milhares 10 4 2 3 2 2 2 2" xfId="38788" xr:uid="{00000000-0005-0000-0000-000089970000}"/>
    <cellStyle name="Separador de milhares 10 4 2 3 2 2 2 2 2" xfId="38789" xr:uid="{00000000-0005-0000-0000-00008A970000}"/>
    <cellStyle name="Separador de milhares 10 4 2 3 2 2 2 3" xfId="38790" xr:uid="{00000000-0005-0000-0000-00008B970000}"/>
    <cellStyle name="Separador de milhares 10 4 2 3 2 2 3" xfId="38791" xr:uid="{00000000-0005-0000-0000-00008C970000}"/>
    <cellStyle name="Separador de milhares 10 4 2 3 2 2 3 2" xfId="38792" xr:uid="{00000000-0005-0000-0000-00008D970000}"/>
    <cellStyle name="Separador de milhares 10 4 2 3 2 2 4" xfId="38793" xr:uid="{00000000-0005-0000-0000-00008E970000}"/>
    <cellStyle name="Separador de milhares 10 4 2 3 2 3" xfId="38794" xr:uid="{00000000-0005-0000-0000-00008F970000}"/>
    <cellStyle name="Separador de milhares 10 4 2 3 2 3 2" xfId="38795" xr:uid="{00000000-0005-0000-0000-000090970000}"/>
    <cellStyle name="Separador de milhares 10 4 2 3 2 3 2 2" xfId="38796" xr:uid="{00000000-0005-0000-0000-000091970000}"/>
    <cellStyle name="Separador de milhares 10 4 2 3 2 3 3" xfId="38797" xr:uid="{00000000-0005-0000-0000-000092970000}"/>
    <cellStyle name="Separador de milhares 10 4 2 3 2 4" xfId="38798" xr:uid="{00000000-0005-0000-0000-000093970000}"/>
    <cellStyle name="Separador de milhares 10 4 2 3 2 4 2" xfId="38799" xr:uid="{00000000-0005-0000-0000-000094970000}"/>
    <cellStyle name="Separador de milhares 10 4 2 3 2 5" xfId="38800" xr:uid="{00000000-0005-0000-0000-000095970000}"/>
    <cellStyle name="Separador de milhares 10 4 2 3 3" xfId="38801" xr:uid="{00000000-0005-0000-0000-000096970000}"/>
    <cellStyle name="Separador de milhares 10 4 2 3 3 2" xfId="38802" xr:uid="{00000000-0005-0000-0000-000097970000}"/>
    <cellStyle name="Separador de milhares 10 4 2 3 3 2 2" xfId="38803" xr:uid="{00000000-0005-0000-0000-000098970000}"/>
    <cellStyle name="Separador de milhares 10 4 2 3 3 2 2 2" xfId="38804" xr:uid="{00000000-0005-0000-0000-000099970000}"/>
    <cellStyle name="Separador de milhares 10 4 2 3 3 2 3" xfId="38805" xr:uid="{00000000-0005-0000-0000-00009A970000}"/>
    <cellStyle name="Separador de milhares 10 4 2 3 3 3" xfId="38806" xr:uid="{00000000-0005-0000-0000-00009B970000}"/>
    <cellStyle name="Separador de milhares 10 4 2 3 3 3 2" xfId="38807" xr:uid="{00000000-0005-0000-0000-00009C970000}"/>
    <cellStyle name="Separador de milhares 10 4 2 3 3 4" xfId="38808" xr:uid="{00000000-0005-0000-0000-00009D970000}"/>
    <cellStyle name="Separador de milhares 10 4 2 3 4" xfId="38809" xr:uid="{00000000-0005-0000-0000-00009E970000}"/>
    <cellStyle name="Separador de milhares 10 4 2 3 4 2" xfId="38810" xr:uid="{00000000-0005-0000-0000-00009F970000}"/>
    <cellStyle name="Separador de milhares 10 4 2 3 4 2 2" xfId="38811" xr:uid="{00000000-0005-0000-0000-0000A0970000}"/>
    <cellStyle name="Separador de milhares 10 4 2 3 4 3" xfId="38812" xr:uid="{00000000-0005-0000-0000-0000A1970000}"/>
    <cellStyle name="Separador de milhares 10 4 2 3 5" xfId="38813" xr:uid="{00000000-0005-0000-0000-0000A2970000}"/>
    <cellStyle name="Separador de milhares 10 4 2 3 5 2" xfId="38814" xr:uid="{00000000-0005-0000-0000-0000A3970000}"/>
    <cellStyle name="Separador de milhares 10 4 2 3 6" xfId="38815" xr:uid="{00000000-0005-0000-0000-0000A4970000}"/>
    <cellStyle name="Separador de milhares 10 4 3" xfId="38816" xr:uid="{00000000-0005-0000-0000-0000A5970000}"/>
    <cellStyle name="Separador de milhares 10 4 3 2" xfId="38817" xr:uid="{00000000-0005-0000-0000-0000A6970000}"/>
    <cellStyle name="Separador de milhares 10 4 3 2 2" xfId="38818" xr:uid="{00000000-0005-0000-0000-0000A7970000}"/>
    <cellStyle name="Separador de milhares 10 4 3 2 2 2" xfId="38819" xr:uid="{00000000-0005-0000-0000-0000A8970000}"/>
    <cellStyle name="Separador de milhares 10 4 3 2 2 2 2" xfId="38820" xr:uid="{00000000-0005-0000-0000-0000A9970000}"/>
    <cellStyle name="Separador de milhares 10 4 3 2 2 2 2 2" xfId="38821" xr:uid="{00000000-0005-0000-0000-0000AA970000}"/>
    <cellStyle name="Separador de milhares 10 4 3 2 2 2 2 2 2" xfId="38822" xr:uid="{00000000-0005-0000-0000-0000AB970000}"/>
    <cellStyle name="Separador de milhares 10 4 3 2 2 2 2 2 2 2" xfId="38823" xr:uid="{00000000-0005-0000-0000-0000AC970000}"/>
    <cellStyle name="Separador de milhares 10 4 3 2 2 2 2 2 3" xfId="38824" xr:uid="{00000000-0005-0000-0000-0000AD970000}"/>
    <cellStyle name="Separador de milhares 10 4 3 2 2 2 2 3" xfId="38825" xr:uid="{00000000-0005-0000-0000-0000AE970000}"/>
    <cellStyle name="Separador de milhares 10 4 3 2 2 2 2 3 2" xfId="38826" xr:uid="{00000000-0005-0000-0000-0000AF970000}"/>
    <cellStyle name="Separador de milhares 10 4 3 2 2 2 2 4" xfId="38827" xr:uid="{00000000-0005-0000-0000-0000B0970000}"/>
    <cellStyle name="Separador de milhares 10 4 3 2 2 2 3" xfId="38828" xr:uid="{00000000-0005-0000-0000-0000B1970000}"/>
    <cellStyle name="Separador de milhares 10 4 3 2 2 2 3 2" xfId="38829" xr:uid="{00000000-0005-0000-0000-0000B2970000}"/>
    <cellStyle name="Separador de milhares 10 4 3 2 2 2 3 2 2" xfId="38830" xr:uid="{00000000-0005-0000-0000-0000B3970000}"/>
    <cellStyle name="Separador de milhares 10 4 3 2 2 2 3 3" xfId="38831" xr:uid="{00000000-0005-0000-0000-0000B4970000}"/>
    <cellStyle name="Separador de milhares 10 4 3 2 2 2 4" xfId="38832" xr:uid="{00000000-0005-0000-0000-0000B5970000}"/>
    <cellStyle name="Separador de milhares 10 4 3 2 2 2 4 2" xfId="38833" xr:uid="{00000000-0005-0000-0000-0000B6970000}"/>
    <cellStyle name="Separador de milhares 10 4 3 2 2 2 5" xfId="38834" xr:uid="{00000000-0005-0000-0000-0000B7970000}"/>
    <cellStyle name="Separador de milhares 10 4 3 2 2 3" xfId="38835" xr:uid="{00000000-0005-0000-0000-0000B8970000}"/>
    <cellStyle name="Separador de milhares 10 4 3 2 2 3 2" xfId="38836" xr:uid="{00000000-0005-0000-0000-0000B9970000}"/>
    <cellStyle name="Separador de milhares 10 4 3 2 2 3 2 2" xfId="38837" xr:uid="{00000000-0005-0000-0000-0000BA970000}"/>
    <cellStyle name="Separador de milhares 10 4 3 2 2 3 2 2 2" xfId="38838" xr:uid="{00000000-0005-0000-0000-0000BB970000}"/>
    <cellStyle name="Separador de milhares 10 4 3 2 2 3 2 3" xfId="38839" xr:uid="{00000000-0005-0000-0000-0000BC970000}"/>
    <cellStyle name="Separador de milhares 10 4 3 2 2 3 3" xfId="38840" xr:uid="{00000000-0005-0000-0000-0000BD970000}"/>
    <cellStyle name="Separador de milhares 10 4 3 2 2 3 3 2" xfId="38841" xr:uid="{00000000-0005-0000-0000-0000BE970000}"/>
    <cellStyle name="Separador de milhares 10 4 3 2 2 3 4" xfId="38842" xr:uid="{00000000-0005-0000-0000-0000BF970000}"/>
    <cellStyle name="Separador de milhares 10 4 3 2 2 4" xfId="38843" xr:uid="{00000000-0005-0000-0000-0000C0970000}"/>
    <cellStyle name="Separador de milhares 10 4 3 2 2 4 2" xfId="38844" xr:uid="{00000000-0005-0000-0000-0000C1970000}"/>
    <cellStyle name="Separador de milhares 10 4 3 2 2 4 2 2" xfId="38845" xr:uid="{00000000-0005-0000-0000-0000C2970000}"/>
    <cellStyle name="Separador de milhares 10 4 3 2 2 4 3" xfId="38846" xr:uid="{00000000-0005-0000-0000-0000C3970000}"/>
    <cellStyle name="Separador de milhares 10 4 3 2 2 5" xfId="38847" xr:uid="{00000000-0005-0000-0000-0000C4970000}"/>
    <cellStyle name="Separador de milhares 10 4 3 2 2 5 2" xfId="38848" xr:uid="{00000000-0005-0000-0000-0000C5970000}"/>
    <cellStyle name="Separador de milhares 10 4 3 2 2 6" xfId="38849" xr:uid="{00000000-0005-0000-0000-0000C6970000}"/>
    <cellStyle name="Separador de milhares 10 4 3 3" xfId="38850" xr:uid="{00000000-0005-0000-0000-0000C7970000}"/>
    <cellStyle name="Separador de milhares 10 4 3 3 2" xfId="38851" xr:uid="{00000000-0005-0000-0000-0000C8970000}"/>
    <cellStyle name="Separador de milhares 10 4 3 3 2 2" xfId="38852" xr:uid="{00000000-0005-0000-0000-0000C9970000}"/>
    <cellStyle name="Separador de milhares 10 4 3 3 2 2 2" xfId="38853" xr:uid="{00000000-0005-0000-0000-0000CA970000}"/>
    <cellStyle name="Separador de milhares 10 4 3 3 2 2 2 2" xfId="38854" xr:uid="{00000000-0005-0000-0000-0000CB970000}"/>
    <cellStyle name="Separador de milhares 10 4 3 3 2 2 2 2 2" xfId="38855" xr:uid="{00000000-0005-0000-0000-0000CC970000}"/>
    <cellStyle name="Separador de milhares 10 4 3 3 2 2 2 2 2 2" xfId="38856" xr:uid="{00000000-0005-0000-0000-0000CD970000}"/>
    <cellStyle name="Separador de milhares 10 4 3 3 2 2 2 2 2 2 2" xfId="38857" xr:uid="{00000000-0005-0000-0000-0000CE970000}"/>
    <cellStyle name="Separador de milhares 10 4 3 3 2 2 2 2 2 3" xfId="38858" xr:uid="{00000000-0005-0000-0000-0000CF970000}"/>
    <cellStyle name="Separador de milhares 10 4 3 3 2 2 2 2 3" xfId="38859" xr:uid="{00000000-0005-0000-0000-0000D0970000}"/>
    <cellStyle name="Separador de milhares 10 4 3 3 2 2 2 2 3 2" xfId="38860" xr:uid="{00000000-0005-0000-0000-0000D1970000}"/>
    <cellStyle name="Separador de milhares 10 4 3 3 2 2 2 2 4" xfId="38861" xr:uid="{00000000-0005-0000-0000-0000D2970000}"/>
    <cellStyle name="Separador de milhares 10 4 3 3 2 2 2 3" xfId="38862" xr:uid="{00000000-0005-0000-0000-0000D3970000}"/>
    <cellStyle name="Separador de milhares 10 4 3 3 2 2 2 3 2" xfId="38863" xr:uid="{00000000-0005-0000-0000-0000D4970000}"/>
    <cellStyle name="Separador de milhares 10 4 3 3 2 2 2 3 2 2" xfId="38864" xr:uid="{00000000-0005-0000-0000-0000D5970000}"/>
    <cellStyle name="Separador de milhares 10 4 3 3 2 2 2 3 3" xfId="38865" xr:uid="{00000000-0005-0000-0000-0000D6970000}"/>
    <cellStyle name="Separador de milhares 10 4 3 3 2 2 2 4" xfId="38866" xr:uid="{00000000-0005-0000-0000-0000D7970000}"/>
    <cellStyle name="Separador de milhares 10 4 3 3 2 2 2 4 2" xfId="38867" xr:uid="{00000000-0005-0000-0000-0000D8970000}"/>
    <cellStyle name="Separador de milhares 10 4 3 3 2 2 2 5" xfId="38868" xr:uid="{00000000-0005-0000-0000-0000D9970000}"/>
    <cellStyle name="Separador de milhares 10 4 3 3 2 2 3" xfId="38869" xr:uid="{00000000-0005-0000-0000-0000DA970000}"/>
    <cellStyle name="Separador de milhares 10 4 3 3 2 2 3 2" xfId="38870" xr:uid="{00000000-0005-0000-0000-0000DB970000}"/>
    <cellStyle name="Separador de milhares 10 4 3 3 2 2 3 2 2" xfId="38871" xr:uid="{00000000-0005-0000-0000-0000DC970000}"/>
    <cellStyle name="Separador de milhares 10 4 3 3 2 2 3 2 2 2" xfId="38872" xr:uid="{00000000-0005-0000-0000-0000DD970000}"/>
    <cellStyle name="Separador de milhares 10 4 3 3 2 2 3 2 3" xfId="38873" xr:uid="{00000000-0005-0000-0000-0000DE970000}"/>
    <cellStyle name="Separador de milhares 10 4 3 3 2 2 3 3" xfId="38874" xr:uid="{00000000-0005-0000-0000-0000DF970000}"/>
    <cellStyle name="Separador de milhares 10 4 3 3 2 2 3 3 2" xfId="38875" xr:uid="{00000000-0005-0000-0000-0000E0970000}"/>
    <cellStyle name="Separador de milhares 10 4 3 3 2 2 3 4" xfId="38876" xr:uid="{00000000-0005-0000-0000-0000E1970000}"/>
    <cellStyle name="Separador de milhares 10 4 3 3 2 2 4" xfId="38877" xr:uid="{00000000-0005-0000-0000-0000E2970000}"/>
    <cellStyle name="Separador de milhares 10 4 3 3 2 2 4 2" xfId="38878" xr:uid="{00000000-0005-0000-0000-0000E3970000}"/>
    <cellStyle name="Separador de milhares 10 4 3 3 2 2 4 2 2" xfId="38879" xr:uid="{00000000-0005-0000-0000-0000E4970000}"/>
    <cellStyle name="Separador de milhares 10 4 3 3 2 2 4 3" xfId="38880" xr:uid="{00000000-0005-0000-0000-0000E5970000}"/>
    <cellStyle name="Separador de milhares 10 4 3 3 2 2 5" xfId="38881" xr:uid="{00000000-0005-0000-0000-0000E6970000}"/>
    <cellStyle name="Separador de milhares 10 4 3 3 2 2 5 2" xfId="38882" xr:uid="{00000000-0005-0000-0000-0000E7970000}"/>
    <cellStyle name="Separador de milhares 10 4 3 3 2 2 6" xfId="38883" xr:uid="{00000000-0005-0000-0000-0000E8970000}"/>
    <cellStyle name="Separador de milhares 10 4 3 3 3" xfId="38884" xr:uid="{00000000-0005-0000-0000-0000E9970000}"/>
    <cellStyle name="Separador de milhares 10 4 3 3 3 2" xfId="38885" xr:uid="{00000000-0005-0000-0000-0000EA970000}"/>
    <cellStyle name="Separador de milhares 10 4 3 3 3 2 2" xfId="38886" xr:uid="{00000000-0005-0000-0000-0000EB970000}"/>
    <cellStyle name="Separador de milhares 10 4 3 3 3 2 2 2" xfId="38887" xr:uid="{00000000-0005-0000-0000-0000EC970000}"/>
    <cellStyle name="Separador de milhares 10 4 3 3 3 2 2 2 2" xfId="38888" xr:uid="{00000000-0005-0000-0000-0000ED970000}"/>
    <cellStyle name="Separador de milhares 10 4 3 3 3 2 2 2 2 2" xfId="38889" xr:uid="{00000000-0005-0000-0000-0000EE970000}"/>
    <cellStyle name="Separador de milhares 10 4 3 3 3 2 2 2 2 2 2" xfId="38890" xr:uid="{00000000-0005-0000-0000-0000EF970000}"/>
    <cellStyle name="Separador de milhares 10 4 3 3 3 2 2 2 2 3" xfId="38891" xr:uid="{00000000-0005-0000-0000-0000F0970000}"/>
    <cellStyle name="Separador de milhares 10 4 3 3 3 2 2 2 3" xfId="38892" xr:uid="{00000000-0005-0000-0000-0000F1970000}"/>
    <cellStyle name="Separador de milhares 10 4 3 3 3 2 2 2 3 2" xfId="38893" xr:uid="{00000000-0005-0000-0000-0000F2970000}"/>
    <cellStyle name="Separador de milhares 10 4 3 3 3 2 2 2 4" xfId="38894" xr:uid="{00000000-0005-0000-0000-0000F3970000}"/>
    <cellStyle name="Separador de milhares 10 4 3 3 3 2 2 3" xfId="38895" xr:uid="{00000000-0005-0000-0000-0000F4970000}"/>
    <cellStyle name="Separador de milhares 10 4 3 3 3 2 2 3 2" xfId="38896" xr:uid="{00000000-0005-0000-0000-0000F5970000}"/>
    <cellStyle name="Separador de milhares 10 4 3 3 3 2 2 3 2 2" xfId="38897" xr:uid="{00000000-0005-0000-0000-0000F6970000}"/>
    <cellStyle name="Separador de milhares 10 4 3 3 3 2 2 3 3" xfId="38898" xr:uid="{00000000-0005-0000-0000-0000F7970000}"/>
    <cellStyle name="Separador de milhares 10 4 3 3 3 2 2 4" xfId="38899" xr:uid="{00000000-0005-0000-0000-0000F8970000}"/>
    <cellStyle name="Separador de milhares 10 4 3 3 3 2 2 4 2" xfId="38900" xr:uid="{00000000-0005-0000-0000-0000F9970000}"/>
    <cellStyle name="Separador de milhares 10 4 3 3 3 2 2 5" xfId="38901" xr:uid="{00000000-0005-0000-0000-0000FA970000}"/>
    <cellStyle name="Separador de milhares 10 4 3 3 3 2 3" xfId="38902" xr:uid="{00000000-0005-0000-0000-0000FB970000}"/>
    <cellStyle name="Separador de milhares 10 4 3 3 3 2 3 2" xfId="38903" xr:uid="{00000000-0005-0000-0000-0000FC970000}"/>
    <cellStyle name="Separador de milhares 10 4 3 3 3 2 3 2 2" xfId="38904" xr:uid="{00000000-0005-0000-0000-0000FD970000}"/>
    <cellStyle name="Separador de milhares 10 4 3 3 3 2 3 2 2 2" xfId="38905" xr:uid="{00000000-0005-0000-0000-0000FE970000}"/>
    <cellStyle name="Separador de milhares 10 4 3 3 3 2 3 2 3" xfId="38906" xr:uid="{00000000-0005-0000-0000-0000FF970000}"/>
    <cellStyle name="Separador de milhares 10 4 3 3 3 2 3 3" xfId="38907" xr:uid="{00000000-0005-0000-0000-000000980000}"/>
    <cellStyle name="Separador de milhares 10 4 3 3 3 2 3 3 2" xfId="38908" xr:uid="{00000000-0005-0000-0000-000001980000}"/>
    <cellStyle name="Separador de milhares 10 4 3 3 3 2 3 4" xfId="38909" xr:uid="{00000000-0005-0000-0000-000002980000}"/>
    <cellStyle name="Separador de milhares 10 4 3 3 3 2 4" xfId="38910" xr:uid="{00000000-0005-0000-0000-000003980000}"/>
    <cellStyle name="Separador de milhares 10 4 3 3 3 2 4 2" xfId="38911" xr:uid="{00000000-0005-0000-0000-000004980000}"/>
    <cellStyle name="Separador de milhares 10 4 3 3 3 2 4 2 2" xfId="38912" xr:uid="{00000000-0005-0000-0000-000005980000}"/>
    <cellStyle name="Separador de milhares 10 4 3 3 3 2 4 3" xfId="38913" xr:uid="{00000000-0005-0000-0000-000006980000}"/>
    <cellStyle name="Separador de milhares 10 4 3 3 3 2 5" xfId="38914" xr:uid="{00000000-0005-0000-0000-000007980000}"/>
    <cellStyle name="Separador de milhares 10 4 3 3 3 2 5 2" xfId="38915" xr:uid="{00000000-0005-0000-0000-000008980000}"/>
    <cellStyle name="Separador de milhares 10 4 3 3 3 2 6" xfId="38916" xr:uid="{00000000-0005-0000-0000-000009980000}"/>
    <cellStyle name="Separador de milhares 10 4 3 3 4" xfId="38917" xr:uid="{00000000-0005-0000-0000-00000A980000}"/>
    <cellStyle name="Separador de milhares 10 4 3 3 4 2" xfId="38918" xr:uid="{00000000-0005-0000-0000-00000B980000}"/>
    <cellStyle name="Separador de milhares 10 4 3 3 4 2 2" xfId="38919" xr:uid="{00000000-0005-0000-0000-00000C980000}"/>
    <cellStyle name="Separador de milhares 10 4 3 3 4 2 2 2" xfId="38920" xr:uid="{00000000-0005-0000-0000-00000D980000}"/>
    <cellStyle name="Separador de milhares 10 4 3 3 4 2 2 2 2" xfId="38921" xr:uid="{00000000-0005-0000-0000-00000E980000}"/>
    <cellStyle name="Separador de milhares 10 4 3 3 4 2 2 2 2 2" xfId="38922" xr:uid="{00000000-0005-0000-0000-00000F980000}"/>
    <cellStyle name="Separador de milhares 10 4 3 3 4 2 2 2 3" xfId="38923" xr:uid="{00000000-0005-0000-0000-000010980000}"/>
    <cellStyle name="Separador de milhares 10 4 3 3 4 2 2 3" xfId="38924" xr:uid="{00000000-0005-0000-0000-000011980000}"/>
    <cellStyle name="Separador de milhares 10 4 3 3 4 2 2 3 2" xfId="38925" xr:uid="{00000000-0005-0000-0000-000012980000}"/>
    <cellStyle name="Separador de milhares 10 4 3 3 4 2 2 4" xfId="38926" xr:uid="{00000000-0005-0000-0000-000013980000}"/>
    <cellStyle name="Separador de milhares 10 4 3 3 4 2 3" xfId="38927" xr:uid="{00000000-0005-0000-0000-000014980000}"/>
    <cellStyle name="Separador de milhares 10 4 3 3 4 2 3 2" xfId="38928" xr:uid="{00000000-0005-0000-0000-000015980000}"/>
    <cellStyle name="Separador de milhares 10 4 3 3 4 2 3 2 2" xfId="38929" xr:uid="{00000000-0005-0000-0000-000016980000}"/>
    <cellStyle name="Separador de milhares 10 4 3 3 4 2 3 3" xfId="38930" xr:uid="{00000000-0005-0000-0000-000017980000}"/>
    <cellStyle name="Separador de milhares 10 4 3 3 4 2 4" xfId="38931" xr:uid="{00000000-0005-0000-0000-000018980000}"/>
    <cellStyle name="Separador de milhares 10 4 3 3 4 2 4 2" xfId="38932" xr:uid="{00000000-0005-0000-0000-000019980000}"/>
    <cellStyle name="Separador de milhares 10 4 3 3 4 2 5" xfId="38933" xr:uid="{00000000-0005-0000-0000-00001A980000}"/>
    <cellStyle name="Separador de milhares 10 4 3 3 4 3" xfId="38934" xr:uid="{00000000-0005-0000-0000-00001B980000}"/>
    <cellStyle name="Separador de milhares 10 4 3 3 4 3 2" xfId="38935" xr:uid="{00000000-0005-0000-0000-00001C980000}"/>
    <cellStyle name="Separador de milhares 10 4 3 3 4 3 2 2" xfId="38936" xr:uid="{00000000-0005-0000-0000-00001D980000}"/>
    <cellStyle name="Separador de milhares 10 4 3 3 4 3 2 2 2" xfId="38937" xr:uid="{00000000-0005-0000-0000-00001E980000}"/>
    <cellStyle name="Separador de milhares 10 4 3 3 4 3 2 3" xfId="38938" xr:uid="{00000000-0005-0000-0000-00001F980000}"/>
    <cellStyle name="Separador de milhares 10 4 3 3 4 3 3" xfId="38939" xr:uid="{00000000-0005-0000-0000-000020980000}"/>
    <cellStyle name="Separador de milhares 10 4 3 3 4 3 3 2" xfId="38940" xr:uid="{00000000-0005-0000-0000-000021980000}"/>
    <cellStyle name="Separador de milhares 10 4 3 3 4 3 4" xfId="38941" xr:uid="{00000000-0005-0000-0000-000022980000}"/>
    <cellStyle name="Separador de milhares 10 4 3 3 4 4" xfId="38942" xr:uid="{00000000-0005-0000-0000-000023980000}"/>
    <cellStyle name="Separador de milhares 10 4 3 3 4 4 2" xfId="38943" xr:uid="{00000000-0005-0000-0000-000024980000}"/>
    <cellStyle name="Separador de milhares 10 4 3 3 4 4 2 2" xfId="38944" xr:uid="{00000000-0005-0000-0000-000025980000}"/>
    <cellStyle name="Separador de milhares 10 4 3 3 4 4 3" xfId="38945" xr:uid="{00000000-0005-0000-0000-000026980000}"/>
    <cellStyle name="Separador de milhares 10 4 3 3 4 5" xfId="38946" xr:uid="{00000000-0005-0000-0000-000027980000}"/>
    <cellStyle name="Separador de milhares 10 4 3 3 4 5 2" xfId="38947" xr:uid="{00000000-0005-0000-0000-000028980000}"/>
    <cellStyle name="Separador de milhares 10 4 3 3 4 6" xfId="38948" xr:uid="{00000000-0005-0000-0000-000029980000}"/>
    <cellStyle name="Separador de milhares 10 4 3 4" xfId="38949" xr:uid="{00000000-0005-0000-0000-00002A980000}"/>
    <cellStyle name="Separador de milhares 10 4 3 4 2" xfId="38950" xr:uid="{00000000-0005-0000-0000-00002B980000}"/>
    <cellStyle name="Separador de milhares 10 4 3 4 2 2" xfId="38951" xr:uid="{00000000-0005-0000-0000-00002C980000}"/>
    <cellStyle name="Separador de milhares 10 4 3 4 2 2 2" xfId="38952" xr:uid="{00000000-0005-0000-0000-00002D980000}"/>
    <cellStyle name="Separador de milhares 10 4 3 4 2 2 2 2" xfId="38953" xr:uid="{00000000-0005-0000-0000-00002E980000}"/>
    <cellStyle name="Separador de milhares 10 4 3 4 2 2 2 2 2" xfId="38954" xr:uid="{00000000-0005-0000-0000-00002F980000}"/>
    <cellStyle name="Separador de milhares 10 4 3 4 2 2 2 2 2 2" xfId="38955" xr:uid="{00000000-0005-0000-0000-000030980000}"/>
    <cellStyle name="Separador de milhares 10 4 3 4 2 2 2 2 3" xfId="38956" xr:uid="{00000000-0005-0000-0000-000031980000}"/>
    <cellStyle name="Separador de milhares 10 4 3 4 2 2 2 3" xfId="38957" xr:uid="{00000000-0005-0000-0000-000032980000}"/>
    <cellStyle name="Separador de milhares 10 4 3 4 2 2 2 3 2" xfId="38958" xr:uid="{00000000-0005-0000-0000-000033980000}"/>
    <cellStyle name="Separador de milhares 10 4 3 4 2 2 2 4" xfId="38959" xr:uid="{00000000-0005-0000-0000-000034980000}"/>
    <cellStyle name="Separador de milhares 10 4 3 4 2 2 3" xfId="38960" xr:uid="{00000000-0005-0000-0000-000035980000}"/>
    <cellStyle name="Separador de milhares 10 4 3 4 2 2 3 2" xfId="38961" xr:uid="{00000000-0005-0000-0000-000036980000}"/>
    <cellStyle name="Separador de milhares 10 4 3 4 2 2 3 2 2" xfId="38962" xr:uid="{00000000-0005-0000-0000-000037980000}"/>
    <cellStyle name="Separador de milhares 10 4 3 4 2 2 3 3" xfId="38963" xr:uid="{00000000-0005-0000-0000-000038980000}"/>
    <cellStyle name="Separador de milhares 10 4 3 4 2 2 4" xfId="38964" xr:uid="{00000000-0005-0000-0000-000039980000}"/>
    <cellStyle name="Separador de milhares 10 4 3 4 2 2 4 2" xfId="38965" xr:uid="{00000000-0005-0000-0000-00003A980000}"/>
    <cellStyle name="Separador de milhares 10 4 3 4 2 2 5" xfId="38966" xr:uid="{00000000-0005-0000-0000-00003B980000}"/>
    <cellStyle name="Separador de milhares 10 4 3 4 2 3" xfId="38967" xr:uid="{00000000-0005-0000-0000-00003C980000}"/>
    <cellStyle name="Separador de milhares 10 4 3 4 2 3 2" xfId="38968" xr:uid="{00000000-0005-0000-0000-00003D980000}"/>
    <cellStyle name="Separador de milhares 10 4 3 4 2 3 2 2" xfId="38969" xr:uid="{00000000-0005-0000-0000-00003E980000}"/>
    <cellStyle name="Separador de milhares 10 4 3 4 2 3 2 2 2" xfId="38970" xr:uid="{00000000-0005-0000-0000-00003F980000}"/>
    <cellStyle name="Separador de milhares 10 4 3 4 2 3 2 3" xfId="38971" xr:uid="{00000000-0005-0000-0000-000040980000}"/>
    <cellStyle name="Separador de milhares 10 4 3 4 2 3 3" xfId="38972" xr:uid="{00000000-0005-0000-0000-000041980000}"/>
    <cellStyle name="Separador de milhares 10 4 3 4 2 3 3 2" xfId="38973" xr:uid="{00000000-0005-0000-0000-000042980000}"/>
    <cellStyle name="Separador de milhares 10 4 3 4 2 3 4" xfId="38974" xr:uid="{00000000-0005-0000-0000-000043980000}"/>
    <cellStyle name="Separador de milhares 10 4 3 4 2 4" xfId="38975" xr:uid="{00000000-0005-0000-0000-000044980000}"/>
    <cellStyle name="Separador de milhares 10 4 3 4 2 4 2" xfId="38976" xr:uid="{00000000-0005-0000-0000-000045980000}"/>
    <cellStyle name="Separador de milhares 10 4 3 4 2 4 2 2" xfId="38977" xr:uid="{00000000-0005-0000-0000-000046980000}"/>
    <cellStyle name="Separador de milhares 10 4 3 4 2 4 3" xfId="38978" xr:uid="{00000000-0005-0000-0000-000047980000}"/>
    <cellStyle name="Separador de milhares 10 4 3 4 2 5" xfId="38979" xr:uid="{00000000-0005-0000-0000-000048980000}"/>
    <cellStyle name="Separador de milhares 10 4 3 4 2 5 2" xfId="38980" xr:uid="{00000000-0005-0000-0000-000049980000}"/>
    <cellStyle name="Separador de milhares 10 4 3 4 2 6" xfId="38981" xr:uid="{00000000-0005-0000-0000-00004A980000}"/>
    <cellStyle name="Separador de milhares 10 4 3 5" xfId="38982" xr:uid="{00000000-0005-0000-0000-00004B980000}"/>
    <cellStyle name="Separador de milhares 10 4 3 5 2" xfId="38983" xr:uid="{00000000-0005-0000-0000-00004C980000}"/>
    <cellStyle name="Separador de milhares 10 4 3 5 2 2" xfId="38984" xr:uid="{00000000-0005-0000-0000-00004D980000}"/>
    <cellStyle name="Separador de milhares 10 4 3 5 2 2 2" xfId="38985" xr:uid="{00000000-0005-0000-0000-00004E980000}"/>
    <cellStyle name="Separador de milhares 10 4 3 5 2 2 2 2" xfId="38986" xr:uid="{00000000-0005-0000-0000-00004F980000}"/>
    <cellStyle name="Separador de milhares 10 4 3 5 2 2 2 2 2" xfId="38987" xr:uid="{00000000-0005-0000-0000-000050980000}"/>
    <cellStyle name="Separador de milhares 10 4 3 5 2 2 2 3" xfId="38988" xr:uid="{00000000-0005-0000-0000-000051980000}"/>
    <cellStyle name="Separador de milhares 10 4 3 5 2 2 3" xfId="38989" xr:uid="{00000000-0005-0000-0000-000052980000}"/>
    <cellStyle name="Separador de milhares 10 4 3 5 2 2 3 2" xfId="38990" xr:uid="{00000000-0005-0000-0000-000053980000}"/>
    <cellStyle name="Separador de milhares 10 4 3 5 2 2 4" xfId="38991" xr:uid="{00000000-0005-0000-0000-000054980000}"/>
    <cellStyle name="Separador de milhares 10 4 3 5 2 3" xfId="38992" xr:uid="{00000000-0005-0000-0000-000055980000}"/>
    <cellStyle name="Separador de milhares 10 4 3 5 2 3 2" xfId="38993" xr:uid="{00000000-0005-0000-0000-000056980000}"/>
    <cellStyle name="Separador de milhares 10 4 3 5 2 3 2 2" xfId="38994" xr:uid="{00000000-0005-0000-0000-000057980000}"/>
    <cellStyle name="Separador de milhares 10 4 3 5 2 3 3" xfId="38995" xr:uid="{00000000-0005-0000-0000-000058980000}"/>
    <cellStyle name="Separador de milhares 10 4 3 5 2 4" xfId="38996" xr:uid="{00000000-0005-0000-0000-000059980000}"/>
    <cellStyle name="Separador de milhares 10 4 3 5 2 4 2" xfId="38997" xr:uid="{00000000-0005-0000-0000-00005A980000}"/>
    <cellStyle name="Separador de milhares 10 4 3 5 2 5" xfId="38998" xr:uid="{00000000-0005-0000-0000-00005B980000}"/>
    <cellStyle name="Separador de milhares 10 4 3 5 3" xfId="38999" xr:uid="{00000000-0005-0000-0000-00005C980000}"/>
    <cellStyle name="Separador de milhares 10 4 3 5 3 2" xfId="39000" xr:uid="{00000000-0005-0000-0000-00005D980000}"/>
    <cellStyle name="Separador de milhares 10 4 3 5 3 2 2" xfId="39001" xr:uid="{00000000-0005-0000-0000-00005E980000}"/>
    <cellStyle name="Separador de milhares 10 4 3 5 3 2 2 2" xfId="39002" xr:uid="{00000000-0005-0000-0000-00005F980000}"/>
    <cellStyle name="Separador de milhares 10 4 3 5 3 2 3" xfId="39003" xr:uid="{00000000-0005-0000-0000-000060980000}"/>
    <cellStyle name="Separador de milhares 10 4 3 5 3 3" xfId="39004" xr:uid="{00000000-0005-0000-0000-000061980000}"/>
    <cellStyle name="Separador de milhares 10 4 3 5 3 3 2" xfId="39005" xr:uid="{00000000-0005-0000-0000-000062980000}"/>
    <cellStyle name="Separador de milhares 10 4 3 5 3 4" xfId="39006" xr:uid="{00000000-0005-0000-0000-000063980000}"/>
    <cellStyle name="Separador de milhares 10 4 3 5 4" xfId="39007" xr:uid="{00000000-0005-0000-0000-000064980000}"/>
    <cellStyle name="Separador de milhares 10 4 3 5 4 2" xfId="39008" xr:uid="{00000000-0005-0000-0000-000065980000}"/>
    <cellStyle name="Separador de milhares 10 4 3 5 4 2 2" xfId="39009" xr:uid="{00000000-0005-0000-0000-000066980000}"/>
    <cellStyle name="Separador de milhares 10 4 3 5 4 3" xfId="39010" xr:uid="{00000000-0005-0000-0000-000067980000}"/>
    <cellStyle name="Separador de milhares 10 4 3 5 5" xfId="39011" xr:uid="{00000000-0005-0000-0000-000068980000}"/>
    <cellStyle name="Separador de milhares 10 4 3 5 5 2" xfId="39012" xr:uid="{00000000-0005-0000-0000-000069980000}"/>
    <cellStyle name="Separador de milhares 10 4 3 5 6" xfId="39013" xr:uid="{00000000-0005-0000-0000-00006A980000}"/>
    <cellStyle name="Separador de milhares 10 4 4" xfId="39014" xr:uid="{00000000-0005-0000-0000-00006B980000}"/>
    <cellStyle name="Separador de milhares 10 4 4 2" xfId="39015" xr:uid="{00000000-0005-0000-0000-00006C980000}"/>
    <cellStyle name="Separador de milhares 10 4 4 2 2" xfId="39016" xr:uid="{00000000-0005-0000-0000-00006D980000}"/>
    <cellStyle name="Separador de milhares 10 4 4 2 2 2" xfId="39017" xr:uid="{00000000-0005-0000-0000-00006E980000}"/>
    <cellStyle name="Separador de milhares 10 4 4 2 2 2 2" xfId="39018" xr:uid="{00000000-0005-0000-0000-00006F980000}"/>
    <cellStyle name="Separador de milhares 10 4 4 2 2 2 2 2" xfId="39019" xr:uid="{00000000-0005-0000-0000-000070980000}"/>
    <cellStyle name="Separador de milhares 10 4 4 2 2 2 3" xfId="39020" xr:uid="{00000000-0005-0000-0000-000071980000}"/>
    <cellStyle name="Separador de milhares 10 4 4 2 2 3" xfId="39021" xr:uid="{00000000-0005-0000-0000-000072980000}"/>
    <cellStyle name="Separador de milhares 10 4 4 2 2 3 2" xfId="39022" xr:uid="{00000000-0005-0000-0000-000073980000}"/>
    <cellStyle name="Separador de milhares 10 4 4 2 2 4" xfId="39023" xr:uid="{00000000-0005-0000-0000-000074980000}"/>
    <cellStyle name="Separador de milhares 10 4 4 2 3" xfId="39024" xr:uid="{00000000-0005-0000-0000-000075980000}"/>
    <cellStyle name="Separador de milhares 10 4 4 2 3 2" xfId="39025" xr:uid="{00000000-0005-0000-0000-000076980000}"/>
    <cellStyle name="Separador de milhares 10 4 4 2 3 2 2" xfId="39026" xr:uid="{00000000-0005-0000-0000-000077980000}"/>
    <cellStyle name="Separador de milhares 10 4 4 2 3 3" xfId="39027" xr:uid="{00000000-0005-0000-0000-000078980000}"/>
    <cellStyle name="Separador de milhares 10 4 4 2 4" xfId="39028" xr:uid="{00000000-0005-0000-0000-000079980000}"/>
    <cellStyle name="Separador de milhares 10 4 4 2 4 2" xfId="39029" xr:uid="{00000000-0005-0000-0000-00007A980000}"/>
    <cellStyle name="Separador de milhares 10 4 4 2 5" xfId="39030" xr:uid="{00000000-0005-0000-0000-00007B980000}"/>
    <cellStyle name="Separador de milhares 10 4 4 3" xfId="39031" xr:uid="{00000000-0005-0000-0000-00007C980000}"/>
    <cellStyle name="Separador de milhares 10 4 4 3 2" xfId="39032" xr:uid="{00000000-0005-0000-0000-00007D980000}"/>
    <cellStyle name="Separador de milhares 10 4 4 3 2 2" xfId="39033" xr:uid="{00000000-0005-0000-0000-00007E980000}"/>
    <cellStyle name="Separador de milhares 10 4 4 3 2 2 2" xfId="39034" xr:uid="{00000000-0005-0000-0000-00007F980000}"/>
    <cellStyle name="Separador de milhares 10 4 4 3 2 3" xfId="39035" xr:uid="{00000000-0005-0000-0000-000080980000}"/>
    <cellStyle name="Separador de milhares 10 4 4 3 3" xfId="39036" xr:uid="{00000000-0005-0000-0000-000081980000}"/>
    <cellStyle name="Separador de milhares 10 4 4 3 3 2" xfId="39037" xr:uid="{00000000-0005-0000-0000-000082980000}"/>
    <cellStyle name="Separador de milhares 10 4 4 3 4" xfId="39038" xr:uid="{00000000-0005-0000-0000-000083980000}"/>
    <cellStyle name="Separador de milhares 10 4 4 4" xfId="39039" xr:uid="{00000000-0005-0000-0000-000084980000}"/>
    <cellStyle name="Separador de milhares 10 4 4 4 2" xfId="39040" xr:uid="{00000000-0005-0000-0000-000085980000}"/>
    <cellStyle name="Separador de milhares 10 4 4 4 2 2" xfId="39041" xr:uid="{00000000-0005-0000-0000-000086980000}"/>
    <cellStyle name="Separador de milhares 10 4 4 4 3" xfId="39042" xr:uid="{00000000-0005-0000-0000-000087980000}"/>
    <cellStyle name="Separador de milhares 10 4 4 5" xfId="39043" xr:uid="{00000000-0005-0000-0000-000088980000}"/>
    <cellStyle name="Separador de milhares 10 4 4 5 2" xfId="39044" xr:uid="{00000000-0005-0000-0000-000089980000}"/>
    <cellStyle name="Separador de milhares 10 4 4 6" xfId="39045" xr:uid="{00000000-0005-0000-0000-00008A980000}"/>
    <cellStyle name="Separador de milhares 11" xfId="39046" xr:uid="{00000000-0005-0000-0000-00008B980000}"/>
    <cellStyle name="Separador de milhares 11 10" xfId="39047" xr:uid="{00000000-0005-0000-0000-00008C980000}"/>
    <cellStyle name="Separador de milhares 11 11" xfId="39048" xr:uid="{00000000-0005-0000-0000-00008D980000}"/>
    <cellStyle name="Separador de milhares 11 12" xfId="39049" xr:uid="{00000000-0005-0000-0000-00008E980000}"/>
    <cellStyle name="Separador de milhares 11 2" xfId="39050" xr:uid="{00000000-0005-0000-0000-00008F980000}"/>
    <cellStyle name="Separador de milhares 11 2 10" xfId="39051" xr:uid="{00000000-0005-0000-0000-000090980000}"/>
    <cellStyle name="Separador de milhares 11 2 2" xfId="39052" xr:uid="{00000000-0005-0000-0000-000091980000}"/>
    <cellStyle name="Separador de milhares 11 2 2 2" xfId="39053" xr:uid="{00000000-0005-0000-0000-000092980000}"/>
    <cellStyle name="Separador de milhares 11 2 2 2 2" xfId="39054" xr:uid="{00000000-0005-0000-0000-000093980000}"/>
    <cellStyle name="Separador de milhares 11 2 2 2 2 2" xfId="39055" xr:uid="{00000000-0005-0000-0000-000094980000}"/>
    <cellStyle name="Separador de milhares 11 2 2 2 2 2 2" xfId="39056" xr:uid="{00000000-0005-0000-0000-000095980000}"/>
    <cellStyle name="Separador de milhares 11 2 2 2 2 2 2 2" xfId="39057" xr:uid="{00000000-0005-0000-0000-000096980000}"/>
    <cellStyle name="Separador de milhares 11 2 2 2 2 2 3" xfId="39058" xr:uid="{00000000-0005-0000-0000-000097980000}"/>
    <cellStyle name="Separador de milhares 11 2 2 2 2 3" xfId="39059" xr:uid="{00000000-0005-0000-0000-000098980000}"/>
    <cellStyle name="Separador de milhares 11 2 2 2 2 3 2" xfId="39060" xr:uid="{00000000-0005-0000-0000-000099980000}"/>
    <cellStyle name="Separador de milhares 11 2 2 2 2 4" xfId="39061" xr:uid="{00000000-0005-0000-0000-00009A980000}"/>
    <cellStyle name="Separador de milhares 11 2 2 2 3" xfId="39062" xr:uid="{00000000-0005-0000-0000-00009B980000}"/>
    <cellStyle name="Separador de milhares 11 2 2 2 3 2" xfId="39063" xr:uid="{00000000-0005-0000-0000-00009C980000}"/>
    <cellStyle name="Separador de milhares 11 2 2 2 3 2 2" xfId="39064" xr:uid="{00000000-0005-0000-0000-00009D980000}"/>
    <cellStyle name="Separador de milhares 11 2 2 2 3 3" xfId="39065" xr:uid="{00000000-0005-0000-0000-00009E980000}"/>
    <cellStyle name="Separador de milhares 11 2 2 2 4" xfId="39066" xr:uid="{00000000-0005-0000-0000-00009F980000}"/>
    <cellStyle name="Separador de milhares 11 2 2 2 4 2" xfId="39067" xr:uid="{00000000-0005-0000-0000-0000A0980000}"/>
    <cellStyle name="Separador de milhares 11 2 2 2 5" xfId="39068" xr:uid="{00000000-0005-0000-0000-0000A1980000}"/>
    <cellStyle name="Separador de milhares 11 2 2 3" xfId="39069" xr:uid="{00000000-0005-0000-0000-0000A2980000}"/>
    <cellStyle name="Separador de milhares 11 2 2 3 2" xfId="39070" xr:uid="{00000000-0005-0000-0000-0000A3980000}"/>
    <cellStyle name="Separador de milhares 11 2 2 3 2 2" xfId="39071" xr:uid="{00000000-0005-0000-0000-0000A4980000}"/>
    <cellStyle name="Separador de milhares 11 2 2 3 2 2 2" xfId="39072" xr:uid="{00000000-0005-0000-0000-0000A5980000}"/>
    <cellStyle name="Separador de milhares 11 2 2 3 2 3" xfId="39073" xr:uid="{00000000-0005-0000-0000-0000A6980000}"/>
    <cellStyle name="Separador de milhares 11 2 2 3 3" xfId="39074" xr:uid="{00000000-0005-0000-0000-0000A7980000}"/>
    <cellStyle name="Separador de milhares 11 2 2 3 3 2" xfId="39075" xr:uid="{00000000-0005-0000-0000-0000A8980000}"/>
    <cellStyle name="Separador de milhares 11 2 2 3 4" xfId="39076" xr:uid="{00000000-0005-0000-0000-0000A9980000}"/>
    <cellStyle name="Separador de milhares 11 2 2 4" xfId="39077" xr:uid="{00000000-0005-0000-0000-0000AA980000}"/>
    <cellStyle name="Separador de milhares 11 2 2 4 2" xfId="39078" xr:uid="{00000000-0005-0000-0000-0000AB980000}"/>
    <cellStyle name="Separador de milhares 11 2 2 4 2 2" xfId="39079" xr:uid="{00000000-0005-0000-0000-0000AC980000}"/>
    <cellStyle name="Separador de milhares 11 2 2 4 3" xfId="39080" xr:uid="{00000000-0005-0000-0000-0000AD980000}"/>
    <cellStyle name="Separador de milhares 11 2 2 5" xfId="39081" xr:uid="{00000000-0005-0000-0000-0000AE980000}"/>
    <cellStyle name="Separador de milhares 11 2 2 5 2" xfId="39082" xr:uid="{00000000-0005-0000-0000-0000AF980000}"/>
    <cellStyle name="Separador de milhares 11 2 2 6" xfId="39083" xr:uid="{00000000-0005-0000-0000-0000B0980000}"/>
    <cellStyle name="Separador de milhares 11 2 3" xfId="39084" xr:uid="{00000000-0005-0000-0000-0000B1980000}"/>
    <cellStyle name="Separador de milhares 11 2 3 2" xfId="39085" xr:uid="{00000000-0005-0000-0000-0000B2980000}"/>
    <cellStyle name="Separador de milhares 11 2 3 2 2" xfId="39086" xr:uid="{00000000-0005-0000-0000-0000B3980000}"/>
    <cellStyle name="Separador de milhares 11 2 3 2 2 2" xfId="39087" xr:uid="{00000000-0005-0000-0000-0000B4980000}"/>
    <cellStyle name="Separador de milhares 11 2 3 2 2 2 2" xfId="39088" xr:uid="{00000000-0005-0000-0000-0000B5980000}"/>
    <cellStyle name="Separador de milhares 11 2 3 2 2 3" xfId="39089" xr:uid="{00000000-0005-0000-0000-0000B6980000}"/>
    <cellStyle name="Separador de milhares 11 2 3 2 3" xfId="39090" xr:uid="{00000000-0005-0000-0000-0000B7980000}"/>
    <cellStyle name="Separador de milhares 11 2 3 2 3 2" xfId="39091" xr:uid="{00000000-0005-0000-0000-0000B8980000}"/>
    <cellStyle name="Separador de milhares 11 2 3 2 4" xfId="39092" xr:uid="{00000000-0005-0000-0000-0000B9980000}"/>
    <cellStyle name="Separador de milhares 11 2 3 3" xfId="39093" xr:uid="{00000000-0005-0000-0000-0000BA980000}"/>
    <cellStyle name="Separador de milhares 11 2 3 3 2" xfId="39094" xr:uid="{00000000-0005-0000-0000-0000BB980000}"/>
    <cellStyle name="Separador de milhares 11 2 3 3 2 2" xfId="39095" xr:uid="{00000000-0005-0000-0000-0000BC980000}"/>
    <cellStyle name="Separador de milhares 11 2 3 3 3" xfId="39096" xr:uid="{00000000-0005-0000-0000-0000BD980000}"/>
    <cellStyle name="Separador de milhares 11 2 3 4" xfId="39097" xr:uid="{00000000-0005-0000-0000-0000BE980000}"/>
    <cellStyle name="Separador de milhares 11 2 3 4 2" xfId="39098" xr:uid="{00000000-0005-0000-0000-0000BF980000}"/>
    <cellStyle name="Separador de milhares 11 2 3 5" xfId="39099" xr:uid="{00000000-0005-0000-0000-0000C0980000}"/>
    <cellStyle name="Separador de milhares 11 2 4" xfId="39100" xr:uid="{00000000-0005-0000-0000-0000C1980000}"/>
    <cellStyle name="Separador de milhares 11 2 4 2" xfId="39101" xr:uid="{00000000-0005-0000-0000-0000C2980000}"/>
    <cellStyle name="Separador de milhares 11 2 4 2 2" xfId="39102" xr:uid="{00000000-0005-0000-0000-0000C3980000}"/>
    <cellStyle name="Separador de milhares 11 2 4 2 2 2" xfId="39103" xr:uid="{00000000-0005-0000-0000-0000C4980000}"/>
    <cellStyle name="Separador de milhares 11 2 4 2 2 2 2" xfId="39104" xr:uid="{00000000-0005-0000-0000-0000C5980000}"/>
    <cellStyle name="Separador de milhares 11 2 4 2 2 3" xfId="39105" xr:uid="{00000000-0005-0000-0000-0000C6980000}"/>
    <cellStyle name="Separador de milhares 11 2 4 2 3" xfId="39106" xr:uid="{00000000-0005-0000-0000-0000C7980000}"/>
    <cellStyle name="Separador de milhares 11 2 4 2 3 2" xfId="39107" xr:uid="{00000000-0005-0000-0000-0000C8980000}"/>
    <cellStyle name="Separador de milhares 11 2 4 2 4" xfId="39108" xr:uid="{00000000-0005-0000-0000-0000C9980000}"/>
    <cellStyle name="Separador de milhares 11 2 4 3" xfId="39109" xr:uid="{00000000-0005-0000-0000-0000CA980000}"/>
    <cellStyle name="Separador de milhares 11 2 4 3 2" xfId="39110" xr:uid="{00000000-0005-0000-0000-0000CB980000}"/>
    <cellStyle name="Separador de milhares 11 2 4 3 2 2" xfId="39111" xr:uid="{00000000-0005-0000-0000-0000CC980000}"/>
    <cellStyle name="Separador de milhares 11 2 4 3 3" xfId="39112" xr:uid="{00000000-0005-0000-0000-0000CD980000}"/>
    <cellStyle name="Separador de milhares 11 2 4 4" xfId="39113" xr:uid="{00000000-0005-0000-0000-0000CE980000}"/>
    <cellStyle name="Separador de milhares 11 2 4 4 2" xfId="39114" xr:uid="{00000000-0005-0000-0000-0000CF980000}"/>
    <cellStyle name="Separador de milhares 11 2 4 5" xfId="39115" xr:uid="{00000000-0005-0000-0000-0000D0980000}"/>
    <cellStyle name="Separador de milhares 11 2 5" xfId="39116" xr:uid="{00000000-0005-0000-0000-0000D1980000}"/>
    <cellStyle name="Separador de milhares 11 2 5 2" xfId="39117" xr:uid="{00000000-0005-0000-0000-0000D2980000}"/>
    <cellStyle name="Separador de milhares 11 2 5 2 2" xfId="39118" xr:uid="{00000000-0005-0000-0000-0000D3980000}"/>
    <cellStyle name="Separador de milhares 11 2 5 2 2 2" xfId="39119" xr:uid="{00000000-0005-0000-0000-0000D4980000}"/>
    <cellStyle name="Separador de milhares 11 2 5 2 3" xfId="39120" xr:uid="{00000000-0005-0000-0000-0000D5980000}"/>
    <cellStyle name="Separador de milhares 11 2 5 3" xfId="39121" xr:uid="{00000000-0005-0000-0000-0000D6980000}"/>
    <cellStyle name="Separador de milhares 11 2 5 3 2" xfId="39122" xr:uid="{00000000-0005-0000-0000-0000D7980000}"/>
    <cellStyle name="Separador de milhares 11 2 5 4" xfId="39123" xr:uid="{00000000-0005-0000-0000-0000D8980000}"/>
    <cellStyle name="Separador de milhares 11 2 6" xfId="39124" xr:uid="{00000000-0005-0000-0000-0000D9980000}"/>
    <cellStyle name="Separador de milhares 11 2 6 2" xfId="39125" xr:uid="{00000000-0005-0000-0000-0000DA980000}"/>
    <cellStyle name="Separador de milhares 11 2 6 2 2" xfId="39126" xr:uid="{00000000-0005-0000-0000-0000DB980000}"/>
    <cellStyle name="Separador de milhares 11 2 6 3" xfId="39127" xr:uid="{00000000-0005-0000-0000-0000DC980000}"/>
    <cellStyle name="Separador de milhares 11 2 7" xfId="39128" xr:uid="{00000000-0005-0000-0000-0000DD980000}"/>
    <cellStyle name="Separador de milhares 11 2 7 2" xfId="39129" xr:uid="{00000000-0005-0000-0000-0000DE980000}"/>
    <cellStyle name="Separador de milhares 11 2 8" xfId="39130" xr:uid="{00000000-0005-0000-0000-0000DF980000}"/>
    <cellStyle name="Separador de milhares 11 2 9" xfId="39131" xr:uid="{00000000-0005-0000-0000-0000E0980000}"/>
    <cellStyle name="Separador de milhares 11 3" xfId="39132" xr:uid="{00000000-0005-0000-0000-0000E1980000}"/>
    <cellStyle name="Separador de milhares 11 3 10" xfId="39133" xr:uid="{00000000-0005-0000-0000-0000E2980000}"/>
    <cellStyle name="Separador de milhares 11 3 2" xfId="39134" xr:uid="{00000000-0005-0000-0000-0000E3980000}"/>
    <cellStyle name="Separador de milhares 11 3 2 2" xfId="39135" xr:uid="{00000000-0005-0000-0000-0000E4980000}"/>
    <cellStyle name="Separador de milhares 11 3 2 2 2" xfId="39136" xr:uid="{00000000-0005-0000-0000-0000E5980000}"/>
    <cellStyle name="Separador de milhares 11 3 2 2 2 2" xfId="39137" xr:uid="{00000000-0005-0000-0000-0000E6980000}"/>
    <cellStyle name="Separador de milhares 11 3 2 2 2 2 2" xfId="39138" xr:uid="{00000000-0005-0000-0000-0000E7980000}"/>
    <cellStyle name="Separador de milhares 11 3 2 2 2 2 2 2" xfId="39139" xr:uid="{00000000-0005-0000-0000-0000E8980000}"/>
    <cellStyle name="Separador de milhares 11 3 2 2 2 2 3" xfId="39140" xr:uid="{00000000-0005-0000-0000-0000E9980000}"/>
    <cellStyle name="Separador de milhares 11 3 2 2 2 3" xfId="39141" xr:uid="{00000000-0005-0000-0000-0000EA980000}"/>
    <cellStyle name="Separador de milhares 11 3 2 2 2 3 2" xfId="39142" xr:uid="{00000000-0005-0000-0000-0000EB980000}"/>
    <cellStyle name="Separador de milhares 11 3 2 2 2 4" xfId="39143" xr:uid="{00000000-0005-0000-0000-0000EC980000}"/>
    <cellStyle name="Separador de milhares 11 3 2 2 3" xfId="39144" xr:uid="{00000000-0005-0000-0000-0000ED980000}"/>
    <cellStyle name="Separador de milhares 11 3 2 2 3 2" xfId="39145" xr:uid="{00000000-0005-0000-0000-0000EE980000}"/>
    <cellStyle name="Separador de milhares 11 3 2 2 3 2 2" xfId="39146" xr:uid="{00000000-0005-0000-0000-0000EF980000}"/>
    <cellStyle name="Separador de milhares 11 3 2 2 3 3" xfId="39147" xr:uid="{00000000-0005-0000-0000-0000F0980000}"/>
    <cellStyle name="Separador de milhares 11 3 2 2 4" xfId="39148" xr:uid="{00000000-0005-0000-0000-0000F1980000}"/>
    <cellStyle name="Separador de milhares 11 3 2 2 4 2" xfId="39149" xr:uid="{00000000-0005-0000-0000-0000F2980000}"/>
    <cellStyle name="Separador de milhares 11 3 2 2 5" xfId="39150" xr:uid="{00000000-0005-0000-0000-0000F3980000}"/>
    <cellStyle name="Separador de milhares 11 3 2 3" xfId="39151" xr:uid="{00000000-0005-0000-0000-0000F4980000}"/>
    <cellStyle name="Separador de milhares 11 3 2 3 2" xfId="39152" xr:uid="{00000000-0005-0000-0000-0000F5980000}"/>
    <cellStyle name="Separador de milhares 11 3 2 3 2 2" xfId="39153" xr:uid="{00000000-0005-0000-0000-0000F6980000}"/>
    <cellStyle name="Separador de milhares 11 3 2 3 2 2 2" xfId="39154" xr:uid="{00000000-0005-0000-0000-0000F7980000}"/>
    <cellStyle name="Separador de milhares 11 3 2 3 2 3" xfId="39155" xr:uid="{00000000-0005-0000-0000-0000F8980000}"/>
    <cellStyle name="Separador de milhares 11 3 2 3 3" xfId="39156" xr:uid="{00000000-0005-0000-0000-0000F9980000}"/>
    <cellStyle name="Separador de milhares 11 3 2 3 3 2" xfId="39157" xr:uid="{00000000-0005-0000-0000-0000FA980000}"/>
    <cellStyle name="Separador de milhares 11 3 2 3 4" xfId="39158" xr:uid="{00000000-0005-0000-0000-0000FB980000}"/>
    <cellStyle name="Separador de milhares 11 3 2 4" xfId="39159" xr:uid="{00000000-0005-0000-0000-0000FC980000}"/>
    <cellStyle name="Separador de milhares 11 3 2 4 2" xfId="39160" xr:uid="{00000000-0005-0000-0000-0000FD980000}"/>
    <cellStyle name="Separador de milhares 11 3 2 4 2 2" xfId="39161" xr:uid="{00000000-0005-0000-0000-0000FE980000}"/>
    <cellStyle name="Separador de milhares 11 3 2 4 3" xfId="39162" xr:uid="{00000000-0005-0000-0000-0000FF980000}"/>
    <cellStyle name="Separador de milhares 11 3 2 5" xfId="39163" xr:uid="{00000000-0005-0000-0000-000000990000}"/>
    <cellStyle name="Separador de milhares 11 3 2 5 2" xfId="39164" xr:uid="{00000000-0005-0000-0000-000001990000}"/>
    <cellStyle name="Separador de milhares 11 3 2 6" xfId="39165" xr:uid="{00000000-0005-0000-0000-000002990000}"/>
    <cellStyle name="Separador de milhares 11 3 3" xfId="39166" xr:uid="{00000000-0005-0000-0000-000003990000}"/>
    <cellStyle name="Separador de milhares 11 3 3 2" xfId="39167" xr:uid="{00000000-0005-0000-0000-000004990000}"/>
    <cellStyle name="Separador de milhares 11 3 3 2 2" xfId="39168" xr:uid="{00000000-0005-0000-0000-000005990000}"/>
    <cellStyle name="Separador de milhares 11 3 3 2 2 2" xfId="39169" xr:uid="{00000000-0005-0000-0000-000006990000}"/>
    <cellStyle name="Separador de milhares 11 3 3 2 2 2 2" xfId="39170" xr:uid="{00000000-0005-0000-0000-000007990000}"/>
    <cellStyle name="Separador de milhares 11 3 3 2 2 3" xfId="39171" xr:uid="{00000000-0005-0000-0000-000008990000}"/>
    <cellStyle name="Separador de milhares 11 3 3 2 3" xfId="39172" xr:uid="{00000000-0005-0000-0000-000009990000}"/>
    <cellStyle name="Separador de milhares 11 3 3 2 3 2" xfId="39173" xr:uid="{00000000-0005-0000-0000-00000A990000}"/>
    <cellStyle name="Separador de milhares 11 3 3 2 4" xfId="39174" xr:uid="{00000000-0005-0000-0000-00000B990000}"/>
    <cellStyle name="Separador de milhares 11 3 3 3" xfId="39175" xr:uid="{00000000-0005-0000-0000-00000C990000}"/>
    <cellStyle name="Separador de milhares 11 3 3 3 2" xfId="39176" xr:uid="{00000000-0005-0000-0000-00000D990000}"/>
    <cellStyle name="Separador de milhares 11 3 3 3 2 2" xfId="39177" xr:uid="{00000000-0005-0000-0000-00000E990000}"/>
    <cellStyle name="Separador de milhares 11 3 3 3 3" xfId="39178" xr:uid="{00000000-0005-0000-0000-00000F990000}"/>
    <cellStyle name="Separador de milhares 11 3 3 4" xfId="39179" xr:uid="{00000000-0005-0000-0000-000010990000}"/>
    <cellStyle name="Separador de milhares 11 3 3 4 2" xfId="39180" xr:uid="{00000000-0005-0000-0000-000011990000}"/>
    <cellStyle name="Separador de milhares 11 3 3 5" xfId="39181" xr:uid="{00000000-0005-0000-0000-000012990000}"/>
    <cellStyle name="Separador de milhares 11 3 4" xfId="39182" xr:uid="{00000000-0005-0000-0000-000013990000}"/>
    <cellStyle name="Separador de milhares 11 3 4 2" xfId="39183" xr:uid="{00000000-0005-0000-0000-000014990000}"/>
    <cellStyle name="Separador de milhares 11 3 4 2 2" xfId="39184" xr:uid="{00000000-0005-0000-0000-000015990000}"/>
    <cellStyle name="Separador de milhares 11 3 4 2 2 2" xfId="39185" xr:uid="{00000000-0005-0000-0000-000016990000}"/>
    <cellStyle name="Separador de milhares 11 3 4 2 2 2 2" xfId="39186" xr:uid="{00000000-0005-0000-0000-000017990000}"/>
    <cellStyle name="Separador de milhares 11 3 4 2 2 3" xfId="39187" xr:uid="{00000000-0005-0000-0000-000018990000}"/>
    <cellStyle name="Separador de milhares 11 3 4 2 3" xfId="39188" xr:uid="{00000000-0005-0000-0000-000019990000}"/>
    <cellStyle name="Separador de milhares 11 3 4 2 3 2" xfId="39189" xr:uid="{00000000-0005-0000-0000-00001A990000}"/>
    <cellStyle name="Separador de milhares 11 3 4 2 4" xfId="39190" xr:uid="{00000000-0005-0000-0000-00001B990000}"/>
    <cellStyle name="Separador de milhares 11 3 4 3" xfId="39191" xr:uid="{00000000-0005-0000-0000-00001C990000}"/>
    <cellStyle name="Separador de milhares 11 3 4 3 2" xfId="39192" xr:uid="{00000000-0005-0000-0000-00001D990000}"/>
    <cellStyle name="Separador de milhares 11 3 4 3 2 2" xfId="39193" xr:uid="{00000000-0005-0000-0000-00001E990000}"/>
    <cellStyle name="Separador de milhares 11 3 4 3 3" xfId="39194" xr:uid="{00000000-0005-0000-0000-00001F990000}"/>
    <cellStyle name="Separador de milhares 11 3 4 4" xfId="39195" xr:uid="{00000000-0005-0000-0000-000020990000}"/>
    <cellStyle name="Separador de milhares 11 3 4 4 2" xfId="39196" xr:uid="{00000000-0005-0000-0000-000021990000}"/>
    <cellStyle name="Separador de milhares 11 3 4 5" xfId="39197" xr:uid="{00000000-0005-0000-0000-000022990000}"/>
    <cellStyle name="Separador de milhares 11 3 5" xfId="39198" xr:uid="{00000000-0005-0000-0000-000023990000}"/>
    <cellStyle name="Separador de milhares 11 3 5 2" xfId="39199" xr:uid="{00000000-0005-0000-0000-000024990000}"/>
    <cellStyle name="Separador de milhares 11 3 5 2 2" xfId="39200" xr:uid="{00000000-0005-0000-0000-000025990000}"/>
    <cellStyle name="Separador de milhares 11 3 5 2 2 2" xfId="39201" xr:uid="{00000000-0005-0000-0000-000026990000}"/>
    <cellStyle name="Separador de milhares 11 3 5 2 3" xfId="39202" xr:uid="{00000000-0005-0000-0000-000027990000}"/>
    <cellStyle name="Separador de milhares 11 3 5 3" xfId="39203" xr:uid="{00000000-0005-0000-0000-000028990000}"/>
    <cellStyle name="Separador de milhares 11 3 5 3 2" xfId="39204" xr:uid="{00000000-0005-0000-0000-000029990000}"/>
    <cellStyle name="Separador de milhares 11 3 5 4" xfId="39205" xr:uid="{00000000-0005-0000-0000-00002A990000}"/>
    <cellStyle name="Separador de milhares 11 3 6" xfId="39206" xr:uid="{00000000-0005-0000-0000-00002B990000}"/>
    <cellStyle name="Separador de milhares 11 3 6 2" xfId="39207" xr:uid="{00000000-0005-0000-0000-00002C990000}"/>
    <cellStyle name="Separador de milhares 11 3 6 2 2" xfId="39208" xr:uid="{00000000-0005-0000-0000-00002D990000}"/>
    <cellStyle name="Separador de milhares 11 3 6 3" xfId="39209" xr:uid="{00000000-0005-0000-0000-00002E990000}"/>
    <cellStyle name="Separador de milhares 11 3 7" xfId="39210" xr:uid="{00000000-0005-0000-0000-00002F990000}"/>
    <cellStyle name="Separador de milhares 11 3 7 2" xfId="39211" xr:uid="{00000000-0005-0000-0000-000030990000}"/>
    <cellStyle name="Separador de milhares 11 3 8" xfId="39212" xr:uid="{00000000-0005-0000-0000-000031990000}"/>
    <cellStyle name="Separador de milhares 11 3 9" xfId="39213" xr:uid="{00000000-0005-0000-0000-000032990000}"/>
    <cellStyle name="Separador de milhares 11 4" xfId="39214" xr:uid="{00000000-0005-0000-0000-000033990000}"/>
    <cellStyle name="Separador de milhares 11 4 2" xfId="39215" xr:uid="{00000000-0005-0000-0000-000034990000}"/>
    <cellStyle name="Separador de milhares 11 4 2 2" xfId="39216" xr:uid="{00000000-0005-0000-0000-000035990000}"/>
    <cellStyle name="Separador de milhares 11 4 2 2 2" xfId="39217" xr:uid="{00000000-0005-0000-0000-000036990000}"/>
    <cellStyle name="Separador de milhares 11 4 2 2 2 2" xfId="39218" xr:uid="{00000000-0005-0000-0000-000037990000}"/>
    <cellStyle name="Separador de milhares 11 4 2 2 2 2 2" xfId="39219" xr:uid="{00000000-0005-0000-0000-000038990000}"/>
    <cellStyle name="Separador de milhares 11 4 2 2 2 3" xfId="39220" xr:uid="{00000000-0005-0000-0000-000039990000}"/>
    <cellStyle name="Separador de milhares 11 4 2 2 3" xfId="39221" xr:uid="{00000000-0005-0000-0000-00003A990000}"/>
    <cellStyle name="Separador de milhares 11 4 2 2 3 2" xfId="39222" xr:uid="{00000000-0005-0000-0000-00003B990000}"/>
    <cellStyle name="Separador de milhares 11 4 2 2 4" xfId="39223" xr:uid="{00000000-0005-0000-0000-00003C990000}"/>
    <cellStyle name="Separador de milhares 11 4 2 3" xfId="39224" xr:uid="{00000000-0005-0000-0000-00003D990000}"/>
    <cellStyle name="Separador de milhares 11 4 2 3 2" xfId="39225" xr:uid="{00000000-0005-0000-0000-00003E990000}"/>
    <cellStyle name="Separador de milhares 11 4 2 3 2 2" xfId="39226" xr:uid="{00000000-0005-0000-0000-00003F990000}"/>
    <cellStyle name="Separador de milhares 11 4 2 3 3" xfId="39227" xr:uid="{00000000-0005-0000-0000-000040990000}"/>
    <cellStyle name="Separador de milhares 11 4 2 4" xfId="39228" xr:uid="{00000000-0005-0000-0000-000041990000}"/>
    <cellStyle name="Separador de milhares 11 4 2 4 2" xfId="39229" xr:uid="{00000000-0005-0000-0000-000042990000}"/>
    <cellStyle name="Separador de milhares 11 4 2 5" xfId="39230" xr:uid="{00000000-0005-0000-0000-000043990000}"/>
    <cellStyle name="Separador de milhares 11 4 3" xfId="39231" xr:uid="{00000000-0005-0000-0000-000044990000}"/>
    <cellStyle name="Separador de milhares 11 4 3 2" xfId="39232" xr:uid="{00000000-0005-0000-0000-000045990000}"/>
    <cellStyle name="Separador de milhares 11 4 3 2 2" xfId="39233" xr:uid="{00000000-0005-0000-0000-000046990000}"/>
    <cellStyle name="Separador de milhares 11 4 3 2 2 2" xfId="39234" xr:uid="{00000000-0005-0000-0000-000047990000}"/>
    <cellStyle name="Separador de milhares 11 4 3 2 3" xfId="39235" xr:uid="{00000000-0005-0000-0000-000048990000}"/>
    <cellStyle name="Separador de milhares 11 4 3 3" xfId="39236" xr:uid="{00000000-0005-0000-0000-000049990000}"/>
    <cellStyle name="Separador de milhares 11 4 3 3 2" xfId="39237" xr:uid="{00000000-0005-0000-0000-00004A990000}"/>
    <cellStyle name="Separador de milhares 11 4 3 4" xfId="39238" xr:uid="{00000000-0005-0000-0000-00004B990000}"/>
    <cellStyle name="Separador de milhares 11 4 4" xfId="39239" xr:uid="{00000000-0005-0000-0000-00004C990000}"/>
    <cellStyle name="Separador de milhares 11 4 4 2" xfId="39240" xr:uid="{00000000-0005-0000-0000-00004D990000}"/>
    <cellStyle name="Separador de milhares 11 4 4 2 2" xfId="39241" xr:uid="{00000000-0005-0000-0000-00004E990000}"/>
    <cellStyle name="Separador de milhares 11 4 4 3" xfId="39242" xr:uid="{00000000-0005-0000-0000-00004F990000}"/>
    <cellStyle name="Separador de milhares 11 4 5" xfId="39243" xr:uid="{00000000-0005-0000-0000-000050990000}"/>
    <cellStyle name="Separador de milhares 11 4 5 2" xfId="39244" xr:uid="{00000000-0005-0000-0000-000051990000}"/>
    <cellStyle name="Separador de milhares 11 4 6" xfId="39245" xr:uid="{00000000-0005-0000-0000-000052990000}"/>
    <cellStyle name="Separador de milhares 11 5" xfId="39246" xr:uid="{00000000-0005-0000-0000-000053990000}"/>
    <cellStyle name="Separador de milhares 11 5 2" xfId="39247" xr:uid="{00000000-0005-0000-0000-000054990000}"/>
    <cellStyle name="Separador de milhares 11 5 2 2" xfId="39248" xr:uid="{00000000-0005-0000-0000-000055990000}"/>
    <cellStyle name="Separador de milhares 11 5 2 2 2" xfId="39249" xr:uid="{00000000-0005-0000-0000-000056990000}"/>
    <cellStyle name="Separador de milhares 11 5 2 2 2 2" xfId="39250" xr:uid="{00000000-0005-0000-0000-000057990000}"/>
    <cellStyle name="Separador de milhares 11 5 2 2 3" xfId="39251" xr:uid="{00000000-0005-0000-0000-000058990000}"/>
    <cellStyle name="Separador de milhares 11 5 2 3" xfId="39252" xr:uid="{00000000-0005-0000-0000-000059990000}"/>
    <cellStyle name="Separador de milhares 11 5 2 3 2" xfId="39253" xr:uid="{00000000-0005-0000-0000-00005A990000}"/>
    <cellStyle name="Separador de milhares 11 5 2 4" xfId="39254" xr:uid="{00000000-0005-0000-0000-00005B990000}"/>
    <cellStyle name="Separador de milhares 11 5 3" xfId="39255" xr:uid="{00000000-0005-0000-0000-00005C990000}"/>
    <cellStyle name="Separador de milhares 11 5 3 2" xfId="39256" xr:uid="{00000000-0005-0000-0000-00005D990000}"/>
    <cellStyle name="Separador de milhares 11 5 3 2 2" xfId="39257" xr:uid="{00000000-0005-0000-0000-00005E990000}"/>
    <cellStyle name="Separador de milhares 11 5 3 3" xfId="39258" xr:uid="{00000000-0005-0000-0000-00005F990000}"/>
    <cellStyle name="Separador de milhares 11 5 4" xfId="39259" xr:uid="{00000000-0005-0000-0000-000060990000}"/>
    <cellStyle name="Separador de milhares 11 5 4 2" xfId="39260" xr:uid="{00000000-0005-0000-0000-000061990000}"/>
    <cellStyle name="Separador de milhares 11 5 5" xfId="39261" xr:uid="{00000000-0005-0000-0000-000062990000}"/>
    <cellStyle name="Separador de milhares 11 6" xfId="39262" xr:uid="{00000000-0005-0000-0000-000063990000}"/>
    <cellStyle name="Separador de milhares 11 6 2" xfId="39263" xr:uid="{00000000-0005-0000-0000-000064990000}"/>
    <cellStyle name="Separador de milhares 11 6 2 2" xfId="39264" xr:uid="{00000000-0005-0000-0000-000065990000}"/>
    <cellStyle name="Separador de milhares 11 6 2 2 2" xfId="39265" xr:uid="{00000000-0005-0000-0000-000066990000}"/>
    <cellStyle name="Separador de milhares 11 6 2 2 2 2" xfId="39266" xr:uid="{00000000-0005-0000-0000-000067990000}"/>
    <cellStyle name="Separador de milhares 11 6 2 2 3" xfId="39267" xr:uid="{00000000-0005-0000-0000-000068990000}"/>
    <cellStyle name="Separador de milhares 11 6 2 3" xfId="39268" xr:uid="{00000000-0005-0000-0000-000069990000}"/>
    <cellStyle name="Separador de milhares 11 6 2 3 2" xfId="39269" xr:uid="{00000000-0005-0000-0000-00006A990000}"/>
    <cellStyle name="Separador de milhares 11 6 2 4" xfId="39270" xr:uid="{00000000-0005-0000-0000-00006B990000}"/>
    <cellStyle name="Separador de milhares 11 6 3" xfId="39271" xr:uid="{00000000-0005-0000-0000-00006C990000}"/>
    <cellStyle name="Separador de milhares 11 6 3 2" xfId="39272" xr:uid="{00000000-0005-0000-0000-00006D990000}"/>
    <cellStyle name="Separador de milhares 11 6 3 2 2" xfId="39273" xr:uid="{00000000-0005-0000-0000-00006E990000}"/>
    <cellStyle name="Separador de milhares 11 6 3 3" xfId="39274" xr:uid="{00000000-0005-0000-0000-00006F990000}"/>
    <cellStyle name="Separador de milhares 11 6 4" xfId="39275" xr:uid="{00000000-0005-0000-0000-000070990000}"/>
    <cellStyle name="Separador de milhares 11 6 4 2" xfId="39276" xr:uid="{00000000-0005-0000-0000-000071990000}"/>
    <cellStyle name="Separador de milhares 11 6 5" xfId="39277" xr:uid="{00000000-0005-0000-0000-000072990000}"/>
    <cellStyle name="Separador de milhares 11 7" xfId="39278" xr:uid="{00000000-0005-0000-0000-000073990000}"/>
    <cellStyle name="Separador de milhares 11 7 2" xfId="39279" xr:uid="{00000000-0005-0000-0000-000074990000}"/>
    <cellStyle name="Separador de milhares 11 7 2 2" xfId="39280" xr:uid="{00000000-0005-0000-0000-000075990000}"/>
    <cellStyle name="Separador de milhares 11 7 2 2 2" xfId="39281" xr:uid="{00000000-0005-0000-0000-000076990000}"/>
    <cellStyle name="Separador de milhares 11 7 2 3" xfId="39282" xr:uid="{00000000-0005-0000-0000-000077990000}"/>
    <cellStyle name="Separador de milhares 11 7 3" xfId="39283" xr:uid="{00000000-0005-0000-0000-000078990000}"/>
    <cellStyle name="Separador de milhares 11 7 3 2" xfId="39284" xr:uid="{00000000-0005-0000-0000-000079990000}"/>
    <cellStyle name="Separador de milhares 11 7 4" xfId="39285" xr:uid="{00000000-0005-0000-0000-00007A990000}"/>
    <cellStyle name="Separador de milhares 11 8" xfId="39286" xr:uid="{00000000-0005-0000-0000-00007B990000}"/>
    <cellStyle name="Separador de milhares 11 8 2" xfId="39287" xr:uid="{00000000-0005-0000-0000-00007C990000}"/>
    <cellStyle name="Separador de milhares 11 8 2 2" xfId="39288" xr:uid="{00000000-0005-0000-0000-00007D990000}"/>
    <cellStyle name="Separador de milhares 11 8 3" xfId="39289" xr:uid="{00000000-0005-0000-0000-00007E990000}"/>
    <cellStyle name="Separador de milhares 11 9" xfId="39290" xr:uid="{00000000-0005-0000-0000-00007F990000}"/>
    <cellStyle name="Separador de milhares 11 9 2" xfId="39291" xr:uid="{00000000-0005-0000-0000-000080990000}"/>
    <cellStyle name="Separador de milhares 12" xfId="39292" xr:uid="{00000000-0005-0000-0000-000081990000}"/>
    <cellStyle name="Separador de milhares 12 10" xfId="39293" xr:uid="{00000000-0005-0000-0000-000082990000}"/>
    <cellStyle name="Separador de milhares 12 11" xfId="39294" xr:uid="{00000000-0005-0000-0000-000083990000}"/>
    <cellStyle name="Separador de milhares 12 12" xfId="39295" xr:uid="{00000000-0005-0000-0000-000084990000}"/>
    <cellStyle name="Separador de milhares 12 2" xfId="39296" xr:uid="{00000000-0005-0000-0000-000085990000}"/>
    <cellStyle name="Separador de milhares 12 2 10" xfId="39297" xr:uid="{00000000-0005-0000-0000-000086990000}"/>
    <cellStyle name="Separador de milhares 12 2 2" xfId="39298" xr:uid="{00000000-0005-0000-0000-000087990000}"/>
    <cellStyle name="Separador de milhares 12 2 2 2" xfId="39299" xr:uid="{00000000-0005-0000-0000-000088990000}"/>
    <cellStyle name="Separador de milhares 12 2 2 2 2" xfId="39300" xr:uid="{00000000-0005-0000-0000-000089990000}"/>
    <cellStyle name="Separador de milhares 12 2 2 2 2 2" xfId="39301" xr:uid="{00000000-0005-0000-0000-00008A990000}"/>
    <cellStyle name="Separador de milhares 12 2 2 2 2 2 2" xfId="39302" xr:uid="{00000000-0005-0000-0000-00008B990000}"/>
    <cellStyle name="Separador de milhares 12 2 2 2 2 2 2 2" xfId="39303" xr:uid="{00000000-0005-0000-0000-00008C990000}"/>
    <cellStyle name="Separador de milhares 12 2 2 2 2 2 3" xfId="39304" xr:uid="{00000000-0005-0000-0000-00008D990000}"/>
    <cellStyle name="Separador de milhares 12 2 2 2 2 3" xfId="39305" xr:uid="{00000000-0005-0000-0000-00008E990000}"/>
    <cellStyle name="Separador de milhares 12 2 2 2 2 3 2" xfId="39306" xr:uid="{00000000-0005-0000-0000-00008F990000}"/>
    <cellStyle name="Separador de milhares 12 2 2 2 2 4" xfId="39307" xr:uid="{00000000-0005-0000-0000-000090990000}"/>
    <cellStyle name="Separador de milhares 12 2 2 2 3" xfId="39308" xr:uid="{00000000-0005-0000-0000-000091990000}"/>
    <cellStyle name="Separador de milhares 12 2 2 2 3 2" xfId="39309" xr:uid="{00000000-0005-0000-0000-000092990000}"/>
    <cellStyle name="Separador de milhares 12 2 2 2 3 2 2" xfId="39310" xr:uid="{00000000-0005-0000-0000-000093990000}"/>
    <cellStyle name="Separador de milhares 12 2 2 2 3 3" xfId="39311" xr:uid="{00000000-0005-0000-0000-000094990000}"/>
    <cellStyle name="Separador de milhares 12 2 2 2 4" xfId="39312" xr:uid="{00000000-0005-0000-0000-000095990000}"/>
    <cellStyle name="Separador de milhares 12 2 2 2 4 2" xfId="39313" xr:uid="{00000000-0005-0000-0000-000096990000}"/>
    <cellStyle name="Separador de milhares 12 2 2 2 5" xfId="39314" xr:uid="{00000000-0005-0000-0000-000097990000}"/>
    <cellStyle name="Separador de milhares 12 2 2 3" xfId="39315" xr:uid="{00000000-0005-0000-0000-000098990000}"/>
    <cellStyle name="Separador de milhares 12 2 2 3 2" xfId="39316" xr:uid="{00000000-0005-0000-0000-000099990000}"/>
    <cellStyle name="Separador de milhares 12 2 2 3 2 2" xfId="39317" xr:uid="{00000000-0005-0000-0000-00009A990000}"/>
    <cellStyle name="Separador de milhares 12 2 2 3 2 2 2" xfId="39318" xr:uid="{00000000-0005-0000-0000-00009B990000}"/>
    <cellStyle name="Separador de milhares 12 2 2 3 2 3" xfId="39319" xr:uid="{00000000-0005-0000-0000-00009C990000}"/>
    <cellStyle name="Separador de milhares 12 2 2 3 3" xfId="39320" xr:uid="{00000000-0005-0000-0000-00009D990000}"/>
    <cellStyle name="Separador de milhares 12 2 2 3 3 2" xfId="39321" xr:uid="{00000000-0005-0000-0000-00009E990000}"/>
    <cellStyle name="Separador de milhares 12 2 2 3 4" xfId="39322" xr:uid="{00000000-0005-0000-0000-00009F990000}"/>
    <cellStyle name="Separador de milhares 12 2 2 4" xfId="39323" xr:uid="{00000000-0005-0000-0000-0000A0990000}"/>
    <cellStyle name="Separador de milhares 12 2 2 4 2" xfId="39324" xr:uid="{00000000-0005-0000-0000-0000A1990000}"/>
    <cellStyle name="Separador de milhares 12 2 2 4 2 2" xfId="39325" xr:uid="{00000000-0005-0000-0000-0000A2990000}"/>
    <cellStyle name="Separador de milhares 12 2 2 4 3" xfId="39326" xr:uid="{00000000-0005-0000-0000-0000A3990000}"/>
    <cellStyle name="Separador de milhares 12 2 2 5" xfId="39327" xr:uid="{00000000-0005-0000-0000-0000A4990000}"/>
    <cellStyle name="Separador de milhares 12 2 2 5 2" xfId="39328" xr:uid="{00000000-0005-0000-0000-0000A5990000}"/>
    <cellStyle name="Separador de milhares 12 2 2 6" xfId="39329" xr:uid="{00000000-0005-0000-0000-0000A6990000}"/>
    <cellStyle name="Separador de milhares 12 2 3" xfId="39330" xr:uid="{00000000-0005-0000-0000-0000A7990000}"/>
    <cellStyle name="Separador de milhares 12 2 3 2" xfId="39331" xr:uid="{00000000-0005-0000-0000-0000A8990000}"/>
    <cellStyle name="Separador de milhares 12 2 3 2 2" xfId="39332" xr:uid="{00000000-0005-0000-0000-0000A9990000}"/>
    <cellStyle name="Separador de milhares 12 2 3 2 2 2" xfId="39333" xr:uid="{00000000-0005-0000-0000-0000AA990000}"/>
    <cellStyle name="Separador de milhares 12 2 3 2 2 2 2" xfId="39334" xr:uid="{00000000-0005-0000-0000-0000AB990000}"/>
    <cellStyle name="Separador de milhares 12 2 3 2 2 3" xfId="39335" xr:uid="{00000000-0005-0000-0000-0000AC990000}"/>
    <cellStyle name="Separador de milhares 12 2 3 2 3" xfId="39336" xr:uid="{00000000-0005-0000-0000-0000AD990000}"/>
    <cellStyle name="Separador de milhares 12 2 3 2 3 2" xfId="39337" xr:uid="{00000000-0005-0000-0000-0000AE990000}"/>
    <cellStyle name="Separador de milhares 12 2 3 2 4" xfId="39338" xr:uid="{00000000-0005-0000-0000-0000AF990000}"/>
    <cellStyle name="Separador de milhares 12 2 3 3" xfId="39339" xr:uid="{00000000-0005-0000-0000-0000B0990000}"/>
    <cellStyle name="Separador de milhares 12 2 3 3 2" xfId="39340" xr:uid="{00000000-0005-0000-0000-0000B1990000}"/>
    <cellStyle name="Separador de milhares 12 2 3 3 2 2" xfId="39341" xr:uid="{00000000-0005-0000-0000-0000B2990000}"/>
    <cellStyle name="Separador de milhares 12 2 3 3 3" xfId="39342" xr:uid="{00000000-0005-0000-0000-0000B3990000}"/>
    <cellStyle name="Separador de milhares 12 2 3 4" xfId="39343" xr:uid="{00000000-0005-0000-0000-0000B4990000}"/>
    <cellStyle name="Separador de milhares 12 2 3 4 2" xfId="39344" xr:uid="{00000000-0005-0000-0000-0000B5990000}"/>
    <cellStyle name="Separador de milhares 12 2 3 5" xfId="39345" xr:uid="{00000000-0005-0000-0000-0000B6990000}"/>
    <cellStyle name="Separador de milhares 12 2 4" xfId="39346" xr:uid="{00000000-0005-0000-0000-0000B7990000}"/>
    <cellStyle name="Separador de milhares 12 2 4 2" xfId="39347" xr:uid="{00000000-0005-0000-0000-0000B8990000}"/>
    <cellStyle name="Separador de milhares 12 2 4 2 2" xfId="39348" xr:uid="{00000000-0005-0000-0000-0000B9990000}"/>
    <cellStyle name="Separador de milhares 12 2 4 2 2 2" xfId="39349" xr:uid="{00000000-0005-0000-0000-0000BA990000}"/>
    <cellStyle name="Separador de milhares 12 2 4 2 2 2 2" xfId="39350" xr:uid="{00000000-0005-0000-0000-0000BB990000}"/>
    <cellStyle name="Separador de milhares 12 2 4 2 2 3" xfId="39351" xr:uid="{00000000-0005-0000-0000-0000BC990000}"/>
    <cellStyle name="Separador de milhares 12 2 4 2 3" xfId="39352" xr:uid="{00000000-0005-0000-0000-0000BD990000}"/>
    <cellStyle name="Separador de milhares 12 2 4 2 3 2" xfId="39353" xr:uid="{00000000-0005-0000-0000-0000BE990000}"/>
    <cellStyle name="Separador de milhares 12 2 4 2 4" xfId="39354" xr:uid="{00000000-0005-0000-0000-0000BF990000}"/>
    <cellStyle name="Separador de milhares 12 2 4 3" xfId="39355" xr:uid="{00000000-0005-0000-0000-0000C0990000}"/>
    <cellStyle name="Separador de milhares 12 2 4 3 2" xfId="39356" xr:uid="{00000000-0005-0000-0000-0000C1990000}"/>
    <cellStyle name="Separador de milhares 12 2 4 3 2 2" xfId="39357" xr:uid="{00000000-0005-0000-0000-0000C2990000}"/>
    <cellStyle name="Separador de milhares 12 2 4 3 3" xfId="39358" xr:uid="{00000000-0005-0000-0000-0000C3990000}"/>
    <cellStyle name="Separador de milhares 12 2 4 4" xfId="39359" xr:uid="{00000000-0005-0000-0000-0000C4990000}"/>
    <cellStyle name="Separador de milhares 12 2 4 4 2" xfId="39360" xr:uid="{00000000-0005-0000-0000-0000C5990000}"/>
    <cellStyle name="Separador de milhares 12 2 4 5" xfId="39361" xr:uid="{00000000-0005-0000-0000-0000C6990000}"/>
    <cellStyle name="Separador de milhares 12 2 5" xfId="39362" xr:uid="{00000000-0005-0000-0000-0000C7990000}"/>
    <cellStyle name="Separador de milhares 12 2 5 2" xfId="39363" xr:uid="{00000000-0005-0000-0000-0000C8990000}"/>
    <cellStyle name="Separador de milhares 12 2 5 2 2" xfId="39364" xr:uid="{00000000-0005-0000-0000-0000C9990000}"/>
    <cellStyle name="Separador de milhares 12 2 5 2 2 2" xfId="39365" xr:uid="{00000000-0005-0000-0000-0000CA990000}"/>
    <cellStyle name="Separador de milhares 12 2 5 2 3" xfId="39366" xr:uid="{00000000-0005-0000-0000-0000CB990000}"/>
    <cellStyle name="Separador de milhares 12 2 5 3" xfId="39367" xr:uid="{00000000-0005-0000-0000-0000CC990000}"/>
    <cellStyle name="Separador de milhares 12 2 5 3 2" xfId="39368" xr:uid="{00000000-0005-0000-0000-0000CD990000}"/>
    <cellStyle name="Separador de milhares 12 2 5 4" xfId="39369" xr:uid="{00000000-0005-0000-0000-0000CE990000}"/>
    <cellStyle name="Separador de milhares 12 2 6" xfId="39370" xr:uid="{00000000-0005-0000-0000-0000CF990000}"/>
    <cellStyle name="Separador de milhares 12 2 6 2" xfId="39371" xr:uid="{00000000-0005-0000-0000-0000D0990000}"/>
    <cellStyle name="Separador de milhares 12 2 6 2 2" xfId="39372" xr:uid="{00000000-0005-0000-0000-0000D1990000}"/>
    <cellStyle name="Separador de milhares 12 2 6 3" xfId="39373" xr:uid="{00000000-0005-0000-0000-0000D2990000}"/>
    <cellStyle name="Separador de milhares 12 2 7" xfId="39374" xr:uid="{00000000-0005-0000-0000-0000D3990000}"/>
    <cellStyle name="Separador de milhares 12 2 7 2" xfId="39375" xr:uid="{00000000-0005-0000-0000-0000D4990000}"/>
    <cellStyle name="Separador de milhares 12 2 8" xfId="39376" xr:uid="{00000000-0005-0000-0000-0000D5990000}"/>
    <cellStyle name="Separador de milhares 12 2 9" xfId="39377" xr:uid="{00000000-0005-0000-0000-0000D6990000}"/>
    <cellStyle name="Separador de milhares 12 3" xfId="39378" xr:uid="{00000000-0005-0000-0000-0000D7990000}"/>
    <cellStyle name="Separador de milhares 12 3 2" xfId="39379" xr:uid="{00000000-0005-0000-0000-0000D8990000}"/>
    <cellStyle name="Separador de milhares 12 3 2 2" xfId="39380" xr:uid="{00000000-0005-0000-0000-0000D9990000}"/>
    <cellStyle name="Separador de milhares 12 3 2 2 2" xfId="39381" xr:uid="{00000000-0005-0000-0000-0000DA990000}"/>
    <cellStyle name="Separador de milhares 12 3 2 2 2 2" xfId="39382" xr:uid="{00000000-0005-0000-0000-0000DB990000}"/>
    <cellStyle name="Separador de milhares 12 3 2 2 2 2 2" xfId="39383" xr:uid="{00000000-0005-0000-0000-0000DC990000}"/>
    <cellStyle name="Separador de milhares 12 3 2 2 2 2 2 2" xfId="39384" xr:uid="{00000000-0005-0000-0000-0000DD990000}"/>
    <cellStyle name="Separador de milhares 12 3 2 2 2 2 2 2 2" xfId="39385" xr:uid="{00000000-0005-0000-0000-0000DE990000}"/>
    <cellStyle name="Separador de milhares 12 3 2 2 2 2 2 3" xfId="39386" xr:uid="{00000000-0005-0000-0000-0000DF990000}"/>
    <cellStyle name="Separador de milhares 12 3 2 2 2 2 3" xfId="39387" xr:uid="{00000000-0005-0000-0000-0000E0990000}"/>
    <cellStyle name="Separador de milhares 12 3 2 2 2 2 3 2" xfId="39388" xr:uid="{00000000-0005-0000-0000-0000E1990000}"/>
    <cellStyle name="Separador de milhares 12 3 2 2 2 2 4" xfId="39389" xr:uid="{00000000-0005-0000-0000-0000E2990000}"/>
    <cellStyle name="Separador de milhares 12 3 2 2 2 3" xfId="39390" xr:uid="{00000000-0005-0000-0000-0000E3990000}"/>
    <cellStyle name="Separador de milhares 12 3 2 2 2 3 2" xfId="39391" xr:uid="{00000000-0005-0000-0000-0000E4990000}"/>
    <cellStyle name="Separador de milhares 12 3 2 2 2 3 2 2" xfId="39392" xr:uid="{00000000-0005-0000-0000-0000E5990000}"/>
    <cellStyle name="Separador de milhares 12 3 2 2 2 3 3" xfId="39393" xr:uid="{00000000-0005-0000-0000-0000E6990000}"/>
    <cellStyle name="Separador de milhares 12 3 2 2 2 4" xfId="39394" xr:uid="{00000000-0005-0000-0000-0000E7990000}"/>
    <cellStyle name="Separador de milhares 12 3 2 2 2 4 2" xfId="39395" xr:uid="{00000000-0005-0000-0000-0000E8990000}"/>
    <cellStyle name="Separador de milhares 12 3 2 2 2 5" xfId="39396" xr:uid="{00000000-0005-0000-0000-0000E9990000}"/>
    <cellStyle name="Separador de milhares 12 3 2 2 3" xfId="39397" xr:uid="{00000000-0005-0000-0000-0000EA990000}"/>
    <cellStyle name="Separador de milhares 12 3 2 2 3 2" xfId="39398" xr:uid="{00000000-0005-0000-0000-0000EB990000}"/>
    <cellStyle name="Separador de milhares 12 3 2 2 3 2 2" xfId="39399" xr:uid="{00000000-0005-0000-0000-0000EC990000}"/>
    <cellStyle name="Separador de milhares 12 3 2 2 3 2 2 2" xfId="39400" xr:uid="{00000000-0005-0000-0000-0000ED990000}"/>
    <cellStyle name="Separador de milhares 12 3 2 2 3 2 3" xfId="39401" xr:uid="{00000000-0005-0000-0000-0000EE990000}"/>
    <cellStyle name="Separador de milhares 12 3 2 2 3 3" xfId="39402" xr:uid="{00000000-0005-0000-0000-0000EF990000}"/>
    <cellStyle name="Separador de milhares 12 3 2 2 3 3 2" xfId="39403" xr:uid="{00000000-0005-0000-0000-0000F0990000}"/>
    <cellStyle name="Separador de milhares 12 3 2 2 3 4" xfId="39404" xr:uid="{00000000-0005-0000-0000-0000F1990000}"/>
    <cellStyle name="Separador de milhares 12 3 2 2 4" xfId="39405" xr:uid="{00000000-0005-0000-0000-0000F2990000}"/>
    <cellStyle name="Separador de milhares 12 3 2 2 4 2" xfId="39406" xr:uid="{00000000-0005-0000-0000-0000F3990000}"/>
    <cellStyle name="Separador de milhares 12 3 2 2 4 2 2" xfId="39407" xr:uid="{00000000-0005-0000-0000-0000F4990000}"/>
    <cellStyle name="Separador de milhares 12 3 2 2 4 3" xfId="39408" xr:uid="{00000000-0005-0000-0000-0000F5990000}"/>
    <cellStyle name="Separador de milhares 12 3 2 2 5" xfId="39409" xr:uid="{00000000-0005-0000-0000-0000F6990000}"/>
    <cellStyle name="Separador de milhares 12 3 2 2 5 2" xfId="39410" xr:uid="{00000000-0005-0000-0000-0000F7990000}"/>
    <cellStyle name="Separador de milhares 12 3 2 2 6" xfId="39411" xr:uid="{00000000-0005-0000-0000-0000F8990000}"/>
    <cellStyle name="Separador de milhares 12 3 2 3" xfId="39412" xr:uid="{00000000-0005-0000-0000-0000F9990000}"/>
    <cellStyle name="Separador de milhares 12 3 2 3 2" xfId="39413" xr:uid="{00000000-0005-0000-0000-0000FA990000}"/>
    <cellStyle name="Separador de milhares 12 3 2 3 2 2" xfId="39414" xr:uid="{00000000-0005-0000-0000-0000FB990000}"/>
    <cellStyle name="Separador de milhares 12 3 2 3 2 2 2" xfId="39415" xr:uid="{00000000-0005-0000-0000-0000FC990000}"/>
    <cellStyle name="Separador de milhares 12 3 2 3 2 2 2 2" xfId="39416" xr:uid="{00000000-0005-0000-0000-0000FD990000}"/>
    <cellStyle name="Separador de milhares 12 3 2 3 2 2 3" xfId="39417" xr:uid="{00000000-0005-0000-0000-0000FE990000}"/>
    <cellStyle name="Separador de milhares 12 3 2 3 2 3" xfId="39418" xr:uid="{00000000-0005-0000-0000-0000FF990000}"/>
    <cellStyle name="Separador de milhares 12 3 2 3 2 3 2" xfId="39419" xr:uid="{00000000-0005-0000-0000-0000009A0000}"/>
    <cellStyle name="Separador de milhares 12 3 2 3 2 4" xfId="39420" xr:uid="{00000000-0005-0000-0000-0000019A0000}"/>
    <cellStyle name="Separador de milhares 12 3 2 3 3" xfId="39421" xr:uid="{00000000-0005-0000-0000-0000029A0000}"/>
    <cellStyle name="Separador de milhares 12 3 2 3 3 2" xfId="39422" xr:uid="{00000000-0005-0000-0000-0000039A0000}"/>
    <cellStyle name="Separador de milhares 12 3 2 3 3 2 2" xfId="39423" xr:uid="{00000000-0005-0000-0000-0000049A0000}"/>
    <cellStyle name="Separador de milhares 12 3 2 3 3 3" xfId="39424" xr:uid="{00000000-0005-0000-0000-0000059A0000}"/>
    <cellStyle name="Separador de milhares 12 3 2 3 4" xfId="39425" xr:uid="{00000000-0005-0000-0000-0000069A0000}"/>
    <cellStyle name="Separador de milhares 12 3 2 3 4 2" xfId="39426" xr:uid="{00000000-0005-0000-0000-0000079A0000}"/>
    <cellStyle name="Separador de milhares 12 3 2 3 5" xfId="39427" xr:uid="{00000000-0005-0000-0000-0000089A0000}"/>
    <cellStyle name="Separador de milhares 12 3 2 4" xfId="39428" xr:uid="{00000000-0005-0000-0000-0000099A0000}"/>
    <cellStyle name="Separador de milhares 12 3 2 4 2" xfId="39429" xr:uid="{00000000-0005-0000-0000-00000A9A0000}"/>
    <cellStyle name="Separador de milhares 12 3 2 4 2 2" xfId="39430" xr:uid="{00000000-0005-0000-0000-00000B9A0000}"/>
    <cellStyle name="Separador de milhares 12 3 2 4 2 2 2" xfId="39431" xr:uid="{00000000-0005-0000-0000-00000C9A0000}"/>
    <cellStyle name="Separador de milhares 12 3 2 4 2 3" xfId="39432" xr:uid="{00000000-0005-0000-0000-00000D9A0000}"/>
    <cellStyle name="Separador de milhares 12 3 2 4 3" xfId="39433" xr:uid="{00000000-0005-0000-0000-00000E9A0000}"/>
    <cellStyle name="Separador de milhares 12 3 2 4 3 2" xfId="39434" xr:uid="{00000000-0005-0000-0000-00000F9A0000}"/>
    <cellStyle name="Separador de milhares 12 3 2 4 4" xfId="39435" xr:uid="{00000000-0005-0000-0000-0000109A0000}"/>
    <cellStyle name="Separador de milhares 12 3 2 5" xfId="39436" xr:uid="{00000000-0005-0000-0000-0000119A0000}"/>
    <cellStyle name="Separador de milhares 12 3 2 5 2" xfId="39437" xr:uid="{00000000-0005-0000-0000-0000129A0000}"/>
    <cellStyle name="Separador de milhares 12 3 2 5 2 2" xfId="39438" xr:uid="{00000000-0005-0000-0000-0000139A0000}"/>
    <cellStyle name="Separador de milhares 12 3 2 5 3" xfId="39439" xr:uid="{00000000-0005-0000-0000-0000149A0000}"/>
    <cellStyle name="Separador de milhares 12 3 2 6" xfId="39440" xr:uid="{00000000-0005-0000-0000-0000159A0000}"/>
    <cellStyle name="Separador de milhares 12 3 2 6 2" xfId="39441" xr:uid="{00000000-0005-0000-0000-0000169A0000}"/>
    <cellStyle name="Separador de milhares 12 3 2 7" xfId="39442" xr:uid="{00000000-0005-0000-0000-0000179A0000}"/>
    <cellStyle name="Separador de milhares 12 3 2 8" xfId="39443" xr:uid="{00000000-0005-0000-0000-0000189A0000}"/>
    <cellStyle name="Separador de milhares 12 3 2 9" xfId="39444" xr:uid="{00000000-0005-0000-0000-0000199A0000}"/>
    <cellStyle name="Separador de milhares 12 4" xfId="39445" xr:uid="{00000000-0005-0000-0000-00001A9A0000}"/>
    <cellStyle name="Separador de milhares 12 4 2" xfId="39446" xr:uid="{00000000-0005-0000-0000-00001B9A0000}"/>
    <cellStyle name="Separador de milhares 12 4 2 2" xfId="39447" xr:uid="{00000000-0005-0000-0000-00001C9A0000}"/>
    <cellStyle name="Separador de milhares 12 4 2 2 2" xfId="39448" xr:uid="{00000000-0005-0000-0000-00001D9A0000}"/>
    <cellStyle name="Separador de milhares 12 4 2 2 2 2" xfId="39449" xr:uid="{00000000-0005-0000-0000-00001E9A0000}"/>
    <cellStyle name="Separador de milhares 12 4 2 2 2 2 2" xfId="39450" xr:uid="{00000000-0005-0000-0000-00001F9A0000}"/>
    <cellStyle name="Separador de milhares 12 4 2 2 2 3" xfId="39451" xr:uid="{00000000-0005-0000-0000-0000209A0000}"/>
    <cellStyle name="Separador de milhares 12 4 2 2 3" xfId="39452" xr:uid="{00000000-0005-0000-0000-0000219A0000}"/>
    <cellStyle name="Separador de milhares 12 4 2 2 3 2" xfId="39453" xr:uid="{00000000-0005-0000-0000-0000229A0000}"/>
    <cellStyle name="Separador de milhares 12 4 2 2 4" xfId="39454" xr:uid="{00000000-0005-0000-0000-0000239A0000}"/>
    <cellStyle name="Separador de milhares 12 4 2 3" xfId="39455" xr:uid="{00000000-0005-0000-0000-0000249A0000}"/>
    <cellStyle name="Separador de milhares 12 4 2 3 2" xfId="39456" xr:uid="{00000000-0005-0000-0000-0000259A0000}"/>
    <cellStyle name="Separador de milhares 12 4 2 3 2 2" xfId="39457" xr:uid="{00000000-0005-0000-0000-0000269A0000}"/>
    <cellStyle name="Separador de milhares 12 4 2 3 3" xfId="39458" xr:uid="{00000000-0005-0000-0000-0000279A0000}"/>
    <cellStyle name="Separador de milhares 12 4 2 4" xfId="39459" xr:uid="{00000000-0005-0000-0000-0000289A0000}"/>
    <cellStyle name="Separador de milhares 12 4 2 4 2" xfId="39460" xr:uid="{00000000-0005-0000-0000-0000299A0000}"/>
    <cellStyle name="Separador de milhares 12 4 2 5" xfId="39461" xr:uid="{00000000-0005-0000-0000-00002A9A0000}"/>
    <cellStyle name="Separador de milhares 12 4 3" xfId="39462" xr:uid="{00000000-0005-0000-0000-00002B9A0000}"/>
    <cellStyle name="Separador de milhares 12 4 3 2" xfId="39463" xr:uid="{00000000-0005-0000-0000-00002C9A0000}"/>
    <cellStyle name="Separador de milhares 12 4 3 2 2" xfId="39464" xr:uid="{00000000-0005-0000-0000-00002D9A0000}"/>
    <cellStyle name="Separador de milhares 12 4 3 2 2 2" xfId="39465" xr:uid="{00000000-0005-0000-0000-00002E9A0000}"/>
    <cellStyle name="Separador de milhares 12 4 3 2 3" xfId="39466" xr:uid="{00000000-0005-0000-0000-00002F9A0000}"/>
    <cellStyle name="Separador de milhares 12 4 3 3" xfId="39467" xr:uid="{00000000-0005-0000-0000-0000309A0000}"/>
    <cellStyle name="Separador de milhares 12 4 3 3 2" xfId="39468" xr:uid="{00000000-0005-0000-0000-0000319A0000}"/>
    <cellStyle name="Separador de milhares 12 4 3 4" xfId="39469" xr:uid="{00000000-0005-0000-0000-0000329A0000}"/>
    <cellStyle name="Separador de milhares 12 4 4" xfId="39470" xr:uid="{00000000-0005-0000-0000-0000339A0000}"/>
    <cellStyle name="Separador de milhares 12 4 4 2" xfId="39471" xr:uid="{00000000-0005-0000-0000-0000349A0000}"/>
    <cellStyle name="Separador de milhares 12 4 4 2 2" xfId="39472" xr:uid="{00000000-0005-0000-0000-0000359A0000}"/>
    <cellStyle name="Separador de milhares 12 4 4 3" xfId="39473" xr:uid="{00000000-0005-0000-0000-0000369A0000}"/>
    <cellStyle name="Separador de milhares 12 4 5" xfId="39474" xr:uid="{00000000-0005-0000-0000-0000379A0000}"/>
    <cellStyle name="Separador de milhares 12 4 5 2" xfId="39475" xr:uid="{00000000-0005-0000-0000-0000389A0000}"/>
    <cellStyle name="Separador de milhares 12 4 6" xfId="39476" xr:uid="{00000000-0005-0000-0000-0000399A0000}"/>
    <cellStyle name="Separador de milhares 12 5" xfId="39477" xr:uid="{00000000-0005-0000-0000-00003A9A0000}"/>
    <cellStyle name="Separador de milhares 12 5 2" xfId="39478" xr:uid="{00000000-0005-0000-0000-00003B9A0000}"/>
    <cellStyle name="Separador de milhares 12 5 2 2" xfId="39479" xr:uid="{00000000-0005-0000-0000-00003C9A0000}"/>
    <cellStyle name="Separador de milhares 12 5 2 2 2" xfId="39480" xr:uid="{00000000-0005-0000-0000-00003D9A0000}"/>
    <cellStyle name="Separador de milhares 12 5 2 2 2 2" xfId="39481" xr:uid="{00000000-0005-0000-0000-00003E9A0000}"/>
    <cellStyle name="Separador de milhares 12 5 2 2 3" xfId="39482" xr:uid="{00000000-0005-0000-0000-00003F9A0000}"/>
    <cellStyle name="Separador de milhares 12 5 2 3" xfId="39483" xr:uid="{00000000-0005-0000-0000-0000409A0000}"/>
    <cellStyle name="Separador de milhares 12 5 2 3 2" xfId="39484" xr:uid="{00000000-0005-0000-0000-0000419A0000}"/>
    <cellStyle name="Separador de milhares 12 5 2 4" xfId="39485" xr:uid="{00000000-0005-0000-0000-0000429A0000}"/>
    <cellStyle name="Separador de milhares 12 5 3" xfId="39486" xr:uid="{00000000-0005-0000-0000-0000439A0000}"/>
    <cellStyle name="Separador de milhares 12 5 3 2" xfId="39487" xr:uid="{00000000-0005-0000-0000-0000449A0000}"/>
    <cellStyle name="Separador de milhares 12 5 3 2 2" xfId="39488" xr:uid="{00000000-0005-0000-0000-0000459A0000}"/>
    <cellStyle name="Separador de milhares 12 5 3 3" xfId="39489" xr:uid="{00000000-0005-0000-0000-0000469A0000}"/>
    <cellStyle name="Separador de milhares 12 5 4" xfId="39490" xr:uid="{00000000-0005-0000-0000-0000479A0000}"/>
    <cellStyle name="Separador de milhares 12 5 4 2" xfId="39491" xr:uid="{00000000-0005-0000-0000-0000489A0000}"/>
    <cellStyle name="Separador de milhares 12 5 5" xfId="39492" xr:uid="{00000000-0005-0000-0000-0000499A0000}"/>
    <cellStyle name="Separador de milhares 12 6" xfId="39493" xr:uid="{00000000-0005-0000-0000-00004A9A0000}"/>
    <cellStyle name="Separador de milhares 12 6 2" xfId="39494" xr:uid="{00000000-0005-0000-0000-00004B9A0000}"/>
    <cellStyle name="Separador de milhares 12 6 2 2" xfId="39495" xr:uid="{00000000-0005-0000-0000-00004C9A0000}"/>
    <cellStyle name="Separador de milhares 12 6 2 2 2" xfId="39496" xr:uid="{00000000-0005-0000-0000-00004D9A0000}"/>
    <cellStyle name="Separador de milhares 12 6 2 2 2 2" xfId="39497" xr:uid="{00000000-0005-0000-0000-00004E9A0000}"/>
    <cellStyle name="Separador de milhares 12 6 2 2 3" xfId="39498" xr:uid="{00000000-0005-0000-0000-00004F9A0000}"/>
    <cellStyle name="Separador de milhares 12 6 2 3" xfId="39499" xr:uid="{00000000-0005-0000-0000-0000509A0000}"/>
    <cellStyle name="Separador de milhares 12 6 2 3 2" xfId="39500" xr:uid="{00000000-0005-0000-0000-0000519A0000}"/>
    <cellStyle name="Separador de milhares 12 6 2 4" xfId="39501" xr:uid="{00000000-0005-0000-0000-0000529A0000}"/>
    <cellStyle name="Separador de milhares 12 6 3" xfId="39502" xr:uid="{00000000-0005-0000-0000-0000539A0000}"/>
    <cellStyle name="Separador de milhares 12 6 3 2" xfId="39503" xr:uid="{00000000-0005-0000-0000-0000549A0000}"/>
    <cellStyle name="Separador de milhares 12 6 3 2 2" xfId="39504" xr:uid="{00000000-0005-0000-0000-0000559A0000}"/>
    <cellStyle name="Separador de milhares 12 6 3 3" xfId="39505" xr:uid="{00000000-0005-0000-0000-0000569A0000}"/>
    <cellStyle name="Separador de milhares 12 6 4" xfId="39506" xr:uid="{00000000-0005-0000-0000-0000579A0000}"/>
    <cellStyle name="Separador de milhares 12 6 4 2" xfId="39507" xr:uid="{00000000-0005-0000-0000-0000589A0000}"/>
    <cellStyle name="Separador de milhares 12 6 5" xfId="39508" xr:uid="{00000000-0005-0000-0000-0000599A0000}"/>
    <cellStyle name="Separador de milhares 12 7" xfId="39509" xr:uid="{00000000-0005-0000-0000-00005A9A0000}"/>
    <cellStyle name="Separador de milhares 12 7 2" xfId="39510" xr:uid="{00000000-0005-0000-0000-00005B9A0000}"/>
    <cellStyle name="Separador de milhares 12 7 2 2" xfId="39511" xr:uid="{00000000-0005-0000-0000-00005C9A0000}"/>
    <cellStyle name="Separador de milhares 12 7 2 2 2" xfId="39512" xr:uid="{00000000-0005-0000-0000-00005D9A0000}"/>
    <cellStyle name="Separador de milhares 12 7 2 3" xfId="39513" xr:uid="{00000000-0005-0000-0000-00005E9A0000}"/>
    <cellStyle name="Separador de milhares 12 7 3" xfId="39514" xr:uid="{00000000-0005-0000-0000-00005F9A0000}"/>
    <cellStyle name="Separador de milhares 12 7 3 2" xfId="39515" xr:uid="{00000000-0005-0000-0000-0000609A0000}"/>
    <cellStyle name="Separador de milhares 12 7 4" xfId="39516" xr:uid="{00000000-0005-0000-0000-0000619A0000}"/>
    <cellStyle name="Separador de milhares 12 8" xfId="39517" xr:uid="{00000000-0005-0000-0000-0000629A0000}"/>
    <cellStyle name="Separador de milhares 12 8 2" xfId="39518" xr:uid="{00000000-0005-0000-0000-0000639A0000}"/>
    <cellStyle name="Separador de milhares 12 8 2 2" xfId="39519" xr:uid="{00000000-0005-0000-0000-0000649A0000}"/>
    <cellStyle name="Separador de milhares 12 8 3" xfId="39520" xr:uid="{00000000-0005-0000-0000-0000659A0000}"/>
    <cellStyle name="Separador de milhares 12 9" xfId="39521" xr:uid="{00000000-0005-0000-0000-0000669A0000}"/>
    <cellStyle name="Separador de milhares 12 9 2" xfId="39522" xr:uid="{00000000-0005-0000-0000-0000679A0000}"/>
    <cellStyle name="Separador de milhares 13" xfId="39523" xr:uid="{00000000-0005-0000-0000-0000689A0000}"/>
    <cellStyle name="Separador de milhares 13 2" xfId="39524" xr:uid="{00000000-0005-0000-0000-0000699A0000}"/>
    <cellStyle name="Separador de milhares 13 2 2" xfId="39525" xr:uid="{00000000-0005-0000-0000-00006A9A0000}"/>
    <cellStyle name="Separador de milhares 13 2 2 10" xfId="39526" xr:uid="{00000000-0005-0000-0000-00006B9A0000}"/>
    <cellStyle name="Separador de milhares 13 2 2 11" xfId="39527" xr:uid="{00000000-0005-0000-0000-00006C9A0000}"/>
    <cellStyle name="Separador de milhares 13 2 2 12" xfId="39528" xr:uid="{00000000-0005-0000-0000-00006D9A0000}"/>
    <cellStyle name="Separador de milhares 13 2 2 2" xfId="39529" xr:uid="{00000000-0005-0000-0000-00006E9A0000}"/>
    <cellStyle name="Separador de milhares 13 2 2 2 2" xfId="39530" xr:uid="{00000000-0005-0000-0000-00006F9A0000}"/>
    <cellStyle name="Separador de milhares 13 2 2 2 2 2" xfId="39531" xr:uid="{00000000-0005-0000-0000-0000709A0000}"/>
    <cellStyle name="Separador de milhares 13 2 2 2 2 2 2" xfId="39532" xr:uid="{00000000-0005-0000-0000-0000719A0000}"/>
    <cellStyle name="Separador de milhares 13 2 2 2 2 2 2 2" xfId="39533" xr:uid="{00000000-0005-0000-0000-0000729A0000}"/>
    <cellStyle name="Separador de milhares 13 2 2 2 2 2 2 2 2" xfId="39534" xr:uid="{00000000-0005-0000-0000-0000739A0000}"/>
    <cellStyle name="Separador de milhares 13 2 2 2 2 2 2 2 2 2" xfId="39535" xr:uid="{00000000-0005-0000-0000-0000749A0000}"/>
    <cellStyle name="Separador de milhares 13 2 2 2 2 2 2 2 3" xfId="39536" xr:uid="{00000000-0005-0000-0000-0000759A0000}"/>
    <cellStyle name="Separador de milhares 13 2 2 2 2 2 2 3" xfId="39537" xr:uid="{00000000-0005-0000-0000-0000769A0000}"/>
    <cellStyle name="Separador de milhares 13 2 2 2 2 2 2 3 2" xfId="39538" xr:uid="{00000000-0005-0000-0000-0000779A0000}"/>
    <cellStyle name="Separador de milhares 13 2 2 2 2 2 2 4" xfId="39539" xr:uid="{00000000-0005-0000-0000-0000789A0000}"/>
    <cellStyle name="Separador de milhares 13 2 2 2 2 2 3" xfId="39540" xr:uid="{00000000-0005-0000-0000-0000799A0000}"/>
    <cellStyle name="Separador de milhares 13 2 2 2 2 2 3 2" xfId="39541" xr:uid="{00000000-0005-0000-0000-00007A9A0000}"/>
    <cellStyle name="Separador de milhares 13 2 2 2 2 2 3 2 2" xfId="39542" xr:uid="{00000000-0005-0000-0000-00007B9A0000}"/>
    <cellStyle name="Separador de milhares 13 2 2 2 2 2 3 3" xfId="39543" xr:uid="{00000000-0005-0000-0000-00007C9A0000}"/>
    <cellStyle name="Separador de milhares 13 2 2 2 2 2 4" xfId="39544" xr:uid="{00000000-0005-0000-0000-00007D9A0000}"/>
    <cellStyle name="Separador de milhares 13 2 2 2 2 2 4 2" xfId="39545" xr:uid="{00000000-0005-0000-0000-00007E9A0000}"/>
    <cellStyle name="Separador de milhares 13 2 2 2 2 2 5" xfId="39546" xr:uid="{00000000-0005-0000-0000-00007F9A0000}"/>
    <cellStyle name="Separador de milhares 13 2 2 2 2 3" xfId="39547" xr:uid="{00000000-0005-0000-0000-0000809A0000}"/>
    <cellStyle name="Separador de milhares 13 2 2 2 2 3 2" xfId="39548" xr:uid="{00000000-0005-0000-0000-0000819A0000}"/>
    <cellStyle name="Separador de milhares 13 2 2 2 2 3 2 2" xfId="39549" xr:uid="{00000000-0005-0000-0000-0000829A0000}"/>
    <cellStyle name="Separador de milhares 13 2 2 2 2 3 2 2 2" xfId="39550" xr:uid="{00000000-0005-0000-0000-0000839A0000}"/>
    <cellStyle name="Separador de milhares 13 2 2 2 2 3 2 3" xfId="39551" xr:uid="{00000000-0005-0000-0000-0000849A0000}"/>
    <cellStyle name="Separador de milhares 13 2 2 2 2 3 3" xfId="39552" xr:uid="{00000000-0005-0000-0000-0000859A0000}"/>
    <cellStyle name="Separador de milhares 13 2 2 2 2 3 3 2" xfId="39553" xr:uid="{00000000-0005-0000-0000-0000869A0000}"/>
    <cellStyle name="Separador de milhares 13 2 2 2 2 3 4" xfId="39554" xr:uid="{00000000-0005-0000-0000-0000879A0000}"/>
    <cellStyle name="Separador de milhares 13 2 2 2 2 4" xfId="39555" xr:uid="{00000000-0005-0000-0000-0000889A0000}"/>
    <cellStyle name="Separador de milhares 13 2 2 2 2 4 2" xfId="39556" xr:uid="{00000000-0005-0000-0000-0000899A0000}"/>
    <cellStyle name="Separador de milhares 13 2 2 2 2 4 2 2" xfId="39557" xr:uid="{00000000-0005-0000-0000-00008A9A0000}"/>
    <cellStyle name="Separador de milhares 13 2 2 2 2 4 3" xfId="39558" xr:uid="{00000000-0005-0000-0000-00008B9A0000}"/>
    <cellStyle name="Separador de milhares 13 2 2 2 2 5" xfId="39559" xr:uid="{00000000-0005-0000-0000-00008C9A0000}"/>
    <cellStyle name="Separador de milhares 13 2 2 2 2 5 2" xfId="39560" xr:uid="{00000000-0005-0000-0000-00008D9A0000}"/>
    <cellStyle name="Separador de milhares 13 2 2 2 2 6" xfId="39561" xr:uid="{00000000-0005-0000-0000-00008E9A0000}"/>
    <cellStyle name="Separador de milhares 13 2 2 2 3" xfId="39562" xr:uid="{00000000-0005-0000-0000-00008F9A0000}"/>
    <cellStyle name="Separador de milhares 13 2 2 2 3 2" xfId="39563" xr:uid="{00000000-0005-0000-0000-0000909A0000}"/>
    <cellStyle name="Separador de milhares 13 2 2 2 3 2 2" xfId="39564" xr:uid="{00000000-0005-0000-0000-0000919A0000}"/>
    <cellStyle name="Separador de milhares 13 2 2 2 3 2 2 2" xfId="39565" xr:uid="{00000000-0005-0000-0000-0000929A0000}"/>
    <cellStyle name="Separador de milhares 13 2 2 2 3 2 2 2 2" xfId="39566" xr:uid="{00000000-0005-0000-0000-0000939A0000}"/>
    <cellStyle name="Separador de milhares 13 2 2 2 3 2 2 3" xfId="39567" xr:uid="{00000000-0005-0000-0000-0000949A0000}"/>
    <cellStyle name="Separador de milhares 13 2 2 2 3 2 3" xfId="39568" xr:uid="{00000000-0005-0000-0000-0000959A0000}"/>
    <cellStyle name="Separador de milhares 13 2 2 2 3 2 3 2" xfId="39569" xr:uid="{00000000-0005-0000-0000-0000969A0000}"/>
    <cellStyle name="Separador de milhares 13 2 2 2 3 2 4" xfId="39570" xr:uid="{00000000-0005-0000-0000-0000979A0000}"/>
    <cellStyle name="Separador de milhares 13 2 2 2 3 3" xfId="39571" xr:uid="{00000000-0005-0000-0000-0000989A0000}"/>
    <cellStyle name="Separador de milhares 13 2 2 2 3 3 2" xfId="39572" xr:uid="{00000000-0005-0000-0000-0000999A0000}"/>
    <cellStyle name="Separador de milhares 13 2 2 2 3 3 2 2" xfId="39573" xr:uid="{00000000-0005-0000-0000-00009A9A0000}"/>
    <cellStyle name="Separador de milhares 13 2 2 2 3 3 3" xfId="39574" xr:uid="{00000000-0005-0000-0000-00009B9A0000}"/>
    <cellStyle name="Separador de milhares 13 2 2 2 3 4" xfId="39575" xr:uid="{00000000-0005-0000-0000-00009C9A0000}"/>
    <cellStyle name="Separador de milhares 13 2 2 2 3 4 2" xfId="39576" xr:uid="{00000000-0005-0000-0000-00009D9A0000}"/>
    <cellStyle name="Separador de milhares 13 2 2 2 3 5" xfId="39577" xr:uid="{00000000-0005-0000-0000-00009E9A0000}"/>
    <cellStyle name="Separador de milhares 13 2 2 2 4" xfId="39578" xr:uid="{00000000-0005-0000-0000-00009F9A0000}"/>
    <cellStyle name="Separador de milhares 13 2 2 2 4 2" xfId="39579" xr:uid="{00000000-0005-0000-0000-0000A09A0000}"/>
    <cellStyle name="Separador de milhares 13 2 2 2 4 2 2" xfId="39580" xr:uid="{00000000-0005-0000-0000-0000A19A0000}"/>
    <cellStyle name="Separador de milhares 13 2 2 2 4 2 2 2" xfId="39581" xr:uid="{00000000-0005-0000-0000-0000A29A0000}"/>
    <cellStyle name="Separador de milhares 13 2 2 2 4 2 3" xfId="39582" xr:uid="{00000000-0005-0000-0000-0000A39A0000}"/>
    <cellStyle name="Separador de milhares 13 2 2 2 4 3" xfId="39583" xr:uid="{00000000-0005-0000-0000-0000A49A0000}"/>
    <cellStyle name="Separador de milhares 13 2 2 2 4 3 2" xfId="39584" xr:uid="{00000000-0005-0000-0000-0000A59A0000}"/>
    <cellStyle name="Separador de milhares 13 2 2 2 4 4" xfId="39585" xr:uid="{00000000-0005-0000-0000-0000A69A0000}"/>
    <cellStyle name="Separador de milhares 13 2 2 2 5" xfId="39586" xr:uid="{00000000-0005-0000-0000-0000A79A0000}"/>
    <cellStyle name="Separador de milhares 13 2 2 2 5 2" xfId="39587" xr:uid="{00000000-0005-0000-0000-0000A89A0000}"/>
    <cellStyle name="Separador de milhares 13 2 2 2 5 2 2" xfId="39588" xr:uid="{00000000-0005-0000-0000-0000A99A0000}"/>
    <cellStyle name="Separador de milhares 13 2 2 2 5 3" xfId="39589" xr:uid="{00000000-0005-0000-0000-0000AA9A0000}"/>
    <cellStyle name="Separador de milhares 13 2 2 2 6" xfId="39590" xr:uid="{00000000-0005-0000-0000-0000AB9A0000}"/>
    <cellStyle name="Separador de milhares 13 2 2 2 6 2" xfId="39591" xr:uid="{00000000-0005-0000-0000-0000AC9A0000}"/>
    <cellStyle name="Separador de milhares 13 2 2 2 7" xfId="39592" xr:uid="{00000000-0005-0000-0000-0000AD9A0000}"/>
    <cellStyle name="Separador de milhares 13 2 2 3" xfId="39593" xr:uid="{00000000-0005-0000-0000-0000AE9A0000}"/>
    <cellStyle name="Separador de milhares 13 2 2 3 2" xfId="39594" xr:uid="{00000000-0005-0000-0000-0000AF9A0000}"/>
    <cellStyle name="Separador de milhares 13 2 2 3 2 2" xfId="39595" xr:uid="{00000000-0005-0000-0000-0000B09A0000}"/>
    <cellStyle name="Separador de milhares 13 2 2 3 2 2 2" xfId="39596" xr:uid="{00000000-0005-0000-0000-0000B19A0000}"/>
    <cellStyle name="Separador de milhares 13 2 2 3 2 2 2 2" xfId="39597" xr:uid="{00000000-0005-0000-0000-0000B29A0000}"/>
    <cellStyle name="Separador de milhares 13 2 2 3 2 2 2 2 2" xfId="39598" xr:uid="{00000000-0005-0000-0000-0000B39A0000}"/>
    <cellStyle name="Separador de milhares 13 2 2 3 2 2 2 2 2 2" xfId="39599" xr:uid="{00000000-0005-0000-0000-0000B49A0000}"/>
    <cellStyle name="Separador de milhares 13 2 2 3 2 2 2 2 3" xfId="39600" xr:uid="{00000000-0005-0000-0000-0000B59A0000}"/>
    <cellStyle name="Separador de milhares 13 2 2 3 2 2 2 3" xfId="39601" xr:uid="{00000000-0005-0000-0000-0000B69A0000}"/>
    <cellStyle name="Separador de milhares 13 2 2 3 2 2 2 3 2" xfId="39602" xr:uid="{00000000-0005-0000-0000-0000B79A0000}"/>
    <cellStyle name="Separador de milhares 13 2 2 3 2 2 2 4" xfId="39603" xr:uid="{00000000-0005-0000-0000-0000B89A0000}"/>
    <cellStyle name="Separador de milhares 13 2 2 3 2 2 3" xfId="39604" xr:uid="{00000000-0005-0000-0000-0000B99A0000}"/>
    <cellStyle name="Separador de milhares 13 2 2 3 2 2 3 2" xfId="39605" xr:uid="{00000000-0005-0000-0000-0000BA9A0000}"/>
    <cellStyle name="Separador de milhares 13 2 2 3 2 2 3 2 2" xfId="39606" xr:uid="{00000000-0005-0000-0000-0000BB9A0000}"/>
    <cellStyle name="Separador de milhares 13 2 2 3 2 2 3 3" xfId="39607" xr:uid="{00000000-0005-0000-0000-0000BC9A0000}"/>
    <cellStyle name="Separador de milhares 13 2 2 3 2 2 4" xfId="39608" xr:uid="{00000000-0005-0000-0000-0000BD9A0000}"/>
    <cellStyle name="Separador de milhares 13 2 2 3 2 2 4 2" xfId="39609" xr:uid="{00000000-0005-0000-0000-0000BE9A0000}"/>
    <cellStyle name="Separador de milhares 13 2 2 3 2 2 5" xfId="39610" xr:uid="{00000000-0005-0000-0000-0000BF9A0000}"/>
    <cellStyle name="Separador de milhares 13 2 2 3 2 3" xfId="39611" xr:uid="{00000000-0005-0000-0000-0000C09A0000}"/>
    <cellStyle name="Separador de milhares 13 2 2 3 2 3 2" xfId="39612" xr:uid="{00000000-0005-0000-0000-0000C19A0000}"/>
    <cellStyle name="Separador de milhares 13 2 2 3 2 3 2 2" xfId="39613" xr:uid="{00000000-0005-0000-0000-0000C29A0000}"/>
    <cellStyle name="Separador de milhares 13 2 2 3 2 3 2 2 2" xfId="39614" xr:uid="{00000000-0005-0000-0000-0000C39A0000}"/>
    <cellStyle name="Separador de milhares 13 2 2 3 2 3 2 3" xfId="39615" xr:uid="{00000000-0005-0000-0000-0000C49A0000}"/>
    <cellStyle name="Separador de milhares 13 2 2 3 2 3 3" xfId="39616" xr:uid="{00000000-0005-0000-0000-0000C59A0000}"/>
    <cellStyle name="Separador de milhares 13 2 2 3 2 3 3 2" xfId="39617" xr:uid="{00000000-0005-0000-0000-0000C69A0000}"/>
    <cellStyle name="Separador de milhares 13 2 2 3 2 3 4" xfId="39618" xr:uid="{00000000-0005-0000-0000-0000C79A0000}"/>
    <cellStyle name="Separador de milhares 13 2 2 3 2 4" xfId="39619" xr:uid="{00000000-0005-0000-0000-0000C89A0000}"/>
    <cellStyle name="Separador de milhares 13 2 2 3 2 4 2" xfId="39620" xr:uid="{00000000-0005-0000-0000-0000C99A0000}"/>
    <cellStyle name="Separador de milhares 13 2 2 3 2 4 2 2" xfId="39621" xr:uid="{00000000-0005-0000-0000-0000CA9A0000}"/>
    <cellStyle name="Separador de milhares 13 2 2 3 2 4 3" xfId="39622" xr:uid="{00000000-0005-0000-0000-0000CB9A0000}"/>
    <cellStyle name="Separador de milhares 13 2 2 3 2 5" xfId="39623" xr:uid="{00000000-0005-0000-0000-0000CC9A0000}"/>
    <cellStyle name="Separador de milhares 13 2 2 3 2 5 2" xfId="39624" xr:uid="{00000000-0005-0000-0000-0000CD9A0000}"/>
    <cellStyle name="Separador de milhares 13 2 2 3 2 6" xfId="39625" xr:uid="{00000000-0005-0000-0000-0000CE9A0000}"/>
    <cellStyle name="Separador de milhares 13 2 2 4" xfId="39626" xr:uid="{00000000-0005-0000-0000-0000CF9A0000}"/>
    <cellStyle name="Separador de milhares 13 2 2 4 2" xfId="39627" xr:uid="{00000000-0005-0000-0000-0000D09A0000}"/>
    <cellStyle name="Separador de milhares 13 2 2 4 2 2" xfId="39628" xr:uid="{00000000-0005-0000-0000-0000D19A0000}"/>
    <cellStyle name="Separador de milhares 13 2 2 4 2 2 2" xfId="39629" xr:uid="{00000000-0005-0000-0000-0000D29A0000}"/>
    <cellStyle name="Separador de milhares 13 2 2 4 2 2 2 2" xfId="39630" xr:uid="{00000000-0005-0000-0000-0000D39A0000}"/>
    <cellStyle name="Separador de milhares 13 2 2 4 2 2 2 2 2" xfId="39631" xr:uid="{00000000-0005-0000-0000-0000D49A0000}"/>
    <cellStyle name="Separador de milhares 13 2 2 4 2 2 2 3" xfId="39632" xr:uid="{00000000-0005-0000-0000-0000D59A0000}"/>
    <cellStyle name="Separador de milhares 13 2 2 4 2 2 3" xfId="39633" xr:uid="{00000000-0005-0000-0000-0000D69A0000}"/>
    <cellStyle name="Separador de milhares 13 2 2 4 2 2 3 2" xfId="39634" xr:uid="{00000000-0005-0000-0000-0000D79A0000}"/>
    <cellStyle name="Separador de milhares 13 2 2 4 2 2 4" xfId="39635" xr:uid="{00000000-0005-0000-0000-0000D89A0000}"/>
    <cellStyle name="Separador de milhares 13 2 2 4 2 3" xfId="39636" xr:uid="{00000000-0005-0000-0000-0000D99A0000}"/>
    <cellStyle name="Separador de milhares 13 2 2 4 2 3 2" xfId="39637" xr:uid="{00000000-0005-0000-0000-0000DA9A0000}"/>
    <cellStyle name="Separador de milhares 13 2 2 4 2 3 2 2" xfId="39638" xr:uid="{00000000-0005-0000-0000-0000DB9A0000}"/>
    <cellStyle name="Separador de milhares 13 2 2 4 2 3 3" xfId="39639" xr:uid="{00000000-0005-0000-0000-0000DC9A0000}"/>
    <cellStyle name="Separador de milhares 13 2 2 4 2 4" xfId="39640" xr:uid="{00000000-0005-0000-0000-0000DD9A0000}"/>
    <cellStyle name="Separador de milhares 13 2 2 4 2 4 2" xfId="39641" xr:uid="{00000000-0005-0000-0000-0000DE9A0000}"/>
    <cellStyle name="Separador de milhares 13 2 2 4 2 5" xfId="39642" xr:uid="{00000000-0005-0000-0000-0000DF9A0000}"/>
    <cellStyle name="Separador de milhares 13 2 2 4 3" xfId="39643" xr:uid="{00000000-0005-0000-0000-0000E09A0000}"/>
    <cellStyle name="Separador de milhares 13 2 2 4 3 2" xfId="39644" xr:uid="{00000000-0005-0000-0000-0000E19A0000}"/>
    <cellStyle name="Separador de milhares 13 2 2 4 3 2 2" xfId="39645" xr:uid="{00000000-0005-0000-0000-0000E29A0000}"/>
    <cellStyle name="Separador de milhares 13 2 2 4 3 2 2 2" xfId="39646" xr:uid="{00000000-0005-0000-0000-0000E39A0000}"/>
    <cellStyle name="Separador de milhares 13 2 2 4 3 2 3" xfId="39647" xr:uid="{00000000-0005-0000-0000-0000E49A0000}"/>
    <cellStyle name="Separador de milhares 13 2 2 4 3 3" xfId="39648" xr:uid="{00000000-0005-0000-0000-0000E59A0000}"/>
    <cellStyle name="Separador de milhares 13 2 2 4 3 3 2" xfId="39649" xr:uid="{00000000-0005-0000-0000-0000E69A0000}"/>
    <cellStyle name="Separador de milhares 13 2 2 4 3 4" xfId="39650" xr:uid="{00000000-0005-0000-0000-0000E79A0000}"/>
    <cellStyle name="Separador de milhares 13 2 2 4 4" xfId="39651" xr:uid="{00000000-0005-0000-0000-0000E89A0000}"/>
    <cellStyle name="Separador de milhares 13 2 2 4 4 2" xfId="39652" xr:uid="{00000000-0005-0000-0000-0000E99A0000}"/>
    <cellStyle name="Separador de milhares 13 2 2 4 4 2 2" xfId="39653" xr:uid="{00000000-0005-0000-0000-0000EA9A0000}"/>
    <cellStyle name="Separador de milhares 13 2 2 4 4 3" xfId="39654" xr:uid="{00000000-0005-0000-0000-0000EB9A0000}"/>
    <cellStyle name="Separador de milhares 13 2 2 4 5" xfId="39655" xr:uid="{00000000-0005-0000-0000-0000EC9A0000}"/>
    <cellStyle name="Separador de milhares 13 2 2 4 5 2" xfId="39656" xr:uid="{00000000-0005-0000-0000-0000ED9A0000}"/>
    <cellStyle name="Separador de milhares 13 2 2 4 6" xfId="39657" xr:uid="{00000000-0005-0000-0000-0000EE9A0000}"/>
    <cellStyle name="Separador de milhares 13 2 2 5" xfId="39658" xr:uid="{00000000-0005-0000-0000-0000EF9A0000}"/>
    <cellStyle name="Separador de milhares 13 2 2 5 2" xfId="39659" xr:uid="{00000000-0005-0000-0000-0000F09A0000}"/>
    <cellStyle name="Separador de milhares 13 2 2 5 2 2" xfId="39660" xr:uid="{00000000-0005-0000-0000-0000F19A0000}"/>
    <cellStyle name="Separador de milhares 13 2 2 5 2 2 2" xfId="39661" xr:uid="{00000000-0005-0000-0000-0000F29A0000}"/>
    <cellStyle name="Separador de milhares 13 2 2 5 2 2 2 2" xfId="39662" xr:uid="{00000000-0005-0000-0000-0000F39A0000}"/>
    <cellStyle name="Separador de milhares 13 2 2 5 2 2 3" xfId="39663" xr:uid="{00000000-0005-0000-0000-0000F49A0000}"/>
    <cellStyle name="Separador de milhares 13 2 2 5 2 3" xfId="39664" xr:uid="{00000000-0005-0000-0000-0000F59A0000}"/>
    <cellStyle name="Separador de milhares 13 2 2 5 2 3 2" xfId="39665" xr:uid="{00000000-0005-0000-0000-0000F69A0000}"/>
    <cellStyle name="Separador de milhares 13 2 2 5 2 4" xfId="39666" xr:uid="{00000000-0005-0000-0000-0000F79A0000}"/>
    <cellStyle name="Separador de milhares 13 2 2 5 3" xfId="39667" xr:uid="{00000000-0005-0000-0000-0000F89A0000}"/>
    <cellStyle name="Separador de milhares 13 2 2 5 3 2" xfId="39668" xr:uid="{00000000-0005-0000-0000-0000F99A0000}"/>
    <cellStyle name="Separador de milhares 13 2 2 5 3 2 2" xfId="39669" xr:uid="{00000000-0005-0000-0000-0000FA9A0000}"/>
    <cellStyle name="Separador de milhares 13 2 2 5 3 3" xfId="39670" xr:uid="{00000000-0005-0000-0000-0000FB9A0000}"/>
    <cellStyle name="Separador de milhares 13 2 2 5 4" xfId="39671" xr:uid="{00000000-0005-0000-0000-0000FC9A0000}"/>
    <cellStyle name="Separador de milhares 13 2 2 5 4 2" xfId="39672" xr:uid="{00000000-0005-0000-0000-0000FD9A0000}"/>
    <cellStyle name="Separador de milhares 13 2 2 5 5" xfId="39673" xr:uid="{00000000-0005-0000-0000-0000FE9A0000}"/>
    <cellStyle name="Separador de milhares 13 2 2 6" xfId="39674" xr:uid="{00000000-0005-0000-0000-0000FF9A0000}"/>
    <cellStyle name="Separador de milhares 13 2 2 6 2" xfId="39675" xr:uid="{00000000-0005-0000-0000-0000009B0000}"/>
    <cellStyle name="Separador de milhares 13 2 2 6 2 2" xfId="39676" xr:uid="{00000000-0005-0000-0000-0000019B0000}"/>
    <cellStyle name="Separador de milhares 13 2 2 6 2 2 2" xfId="39677" xr:uid="{00000000-0005-0000-0000-0000029B0000}"/>
    <cellStyle name="Separador de milhares 13 2 2 6 2 2 2 2" xfId="39678" xr:uid="{00000000-0005-0000-0000-0000039B0000}"/>
    <cellStyle name="Separador de milhares 13 2 2 6 2 2 3" xfId="39679" xr:uid="{00000000-0005-0000-0000-0000049B0000}"/>
    <cellStyle name="Separador de milhares 13 2 2 6 2 3" xfId="39680" xr:uid="{00000000-0005-0000-0000-0000059B0000}"/>
    <cellStyle name="Separador de milhares 13 2 2 6 2 3 2" xfId="39681" xr:uid="{00000000-0005-0000-0000-0000069B0000}"/>
    <cellStyle name="Separador de milhares 13 2 2 6 2 4" xfId="39682" xr:uid="{00000000-0005-0000-0000-0000079B0000}"/>
    <cellStyle name="Separador de milhares 13 2 2 6 3" xfId="39683" xr:uid="{00000000-0005-0000-0000-0000089B0000}"/>
    <cellStyle name="Separador de milhares 13 2 2 6 3 2" xfId="39684" xr:uid="{00000000-0005-0000-0000-0000099B0000}"/>
    <cellStyle name="Separador de milhares 13 2 2 6 3 2 2" xfId="39685" xr:uid="{00000000-0005-0000-0000-00000A9B0000}"/>
    <cellStyle name="Separador de milhares 13 2 2 6 3 3" xfId="39686" xr:uid="{00000000-0005-0000-0000-00000B9B0000}"/>
    <cellStyle name="Separador de milhares 13 2 2 6 4" xfId="39687" xr:uid="{00000000-0005-0000-0000-00000C9B0000}"/>
    <cellStyle name="Separador de milhares 13 2 2 6 4 2" xfId="39688" xr:uid="{00000000-0005-0000-0000-00000D9B0000}"/>
    <cellStyle name="Separador de milhares 13 2 2 6 5" xfId="39689" xr:uid="{00000000-0005-0000-0000-00000E9B0000}"/>
    <cellStyle name="Separador de milhares 13 2 2 7" xfId="39690" xr:uid="{00000000-0005-0000-0000-00000F9B0000}"/>
    <cellStyle name="Separador de milhares 13 2 2 7 2" xfId="39691" xr:uid="{00000000-0005-0000-0000-0000109B0000}"/>
    <cellStyle name="Separador de milhares 13 2 2 7 2 2" xfId="39692" xr:uid="{00000000-0005-0000-0000-0000119B0000}"/>
    <cellStyle name="Separador de milhares 13 2 2 7 2 2 2" xfId="39693" xr:uid="{00000000-0005-0000-0000-0000129B0000}"/>
    <cellStyle name="Separador de milhares 13 2 2 7 2 3" xfId="39694" xr:uid="{00000000-0005-0000-0000-0000139B0000}"/>
    <cellStyle name="Separador de milhares 13 2 2 7 3" xfId="39695" xr:uid="{00000000-0005-0000-0000-0000149B0000}"/>
    <cellStyle name="Separador de milhares 13 2 2 7 3 2" xfId="39696" xr:uid="{00000000-0005-0000-0000-0000159B0000}"/>
    <cellStyle name="Separador de milhares 13 2 2 7 4" xfId="39697" xr:uid="{00000000-0005-0000-0000-0000169B0000}"/>
    <cellStyle name="Separador de milhares 13 2 2 8" xfId="39698" xr:uid="{00000000-0005-0000-0000-0000179B0000}"/>
    <cellStyle name="Separador de milhares 13 2 2 8 2" xfId="39699" xr:uid="{00000000-0005-0000-0000-0000189B0000}"/>
    <cellStyle name="Separador de milhares 13 2 2 8 2 2" xfId="39700" xr:uid="{00000000-0005-0000-0000-0000199B0000}"/>
    <cellStyle name="Separador de milhares 13 2 2 8 3" xfId="39701" xr:uid="{00000000-0005-0000-0000-00001A9B0000}"/>
    <cellStyle name="Separador de milhares 13 2 2 9" xfId="39702" xr:uid="{00000000-0005-0000-0000-00001B9B0000}"/>
    <cellStyle name="Separador de milhares 13 2 2 9 2" xfId="39703" xr:uid="{00000000-0005-0000-0000-00001C9B0000}"/>
    <cellStyle name="Separador de milhares 13 2 3" xfId="39704" xr:uid="{00000000-0005-0000-0000-00001D9B0000}"/>
    <cellStyle name="Separador de milhares 13 2 3 2" xfId="39705" xr:uid="{00000000-0005-0000-0000-00001E9B0000}"/>
    <cellStyle name="Separador de milhares 13 2 3 2 2" xfId="39706" xr:uid="{00000000-0005-0000-0000-00001F9B0000}"/>
    <cellStyle name="Separador de milhares 13 2 3 2 2 2" xfId="39707" xr:uid="{00000000-0005-0000-0000-0000209B0000}"/>
    <cellStyle name="Separador de milhares 13 2 3 2 2 2 2" xfId="39708" xr:uid="{00000000-0005-0000-0000-0000219B0000}"/>
    <cellStyle name="Separador de milhares 13 2 3 2 2 2 2 2" xfId="39709" xr:uid="{00000000-0005-0000-0000-0000229B0000}"/>
    <cellStyle name="Separador de milhares 13 2 3 2 2 2 2 2 2" xfId="39710" xr:uid="{00000000-0005-0000-0000-0000239B0000}"/>
    <cellStyle name="Separador de milhares 13 2 3 2 2 2 2 3" xfId="39711" xr:uid="{00000000-0005-0000-0000-0000249B0000}"/>
    <cellStyle name="Separador de milhares 13 2 3 2 2 2 3" xfId="39712" xr:uid="{00000000-0005-0000-0000-0000259B0000}"/>
    <cellStyle name="Separador de milhares 13 2 3 2 2 2 3 2" xfId="39713" xr:uid="{00000000-0005-0000-0000-0000269B0000}"/>
    <cellStyle name="Separador de milhares 13 2 3 2 2 2 4" xfId="39714" xr:uid="{00000000-0005-0000-0000-0000279B0000}"/>
    <cellStyle name="Separador de milhares 13 2 3 2 2 3" xfId="39715" xr:uid="{00000000-0005-0000-0000-0000289B0000}"/>
    <cellStyle name="Separador de milhares 13 2 3 2 2 3 2" xfId="39716" xr:uid="{00000000-0005-0000-0000-0000299B0000}"/>
    <cellStyle name="Separador de milhares 13 2 3 2 2 3 2 2" xfId="39717" xr:uid="{00000000-0005-0000-0000-00002A9B0000}"/>
    <cellStyle name="Separador de milhares 13 2 3 2 2 3 3" xfId="39718" xr:uid="{00000000-0005-0000-0000-00002B9B0000}"/>
    <cellStyle name="Separador de milhares 13 2 3 2 2 4" xfId="39719" xr:uid="{00000000-0005-0000-0000-00002C9B0000}"/>
    <cellStyle name="Separador de milhares 13 2 3 2 2 4 2" xfId="39720" xr:uid="{00000000-0005-0000-0000-00002D9B0000}"/>
    <cellStyle name="Separador de milhares 13 2 3 2 2 5" xfId="39721" xr:uid="{00000000-0005-0000-0000-00002E9B0000}"/>
    <cellStyle name="Separador de milhares 13 2 3 2 3" xfId="39722" xr:uid="{00000000-0005-0000-0000-00002F9B0000}"/>
    <cellStyle name="Separador de milhares 13 2 3 2 3 2" xfId="39723" xr:uid="{00000000-0005-0000-0000-0000309B0000}"/>
    <cellStyle name="Separador de milhares 13 2 3 2 3 2 2" xfId="39724" xr:uid="{00000000-0005-0000-0000-0000319B0000}"/>
    <cellStyle name="Separador de milhares 13 2 3 2 3 2 2 2" xfId="39725" xr:uid="{00000000-0005-0000-0000-0000329B0000}"/>
    <cellStyle name="Separador de milhares 13 2 3 2 3 2 3" xfId="39726" xr:uid="{00000000-0005-0000-0000-0000339B0000}"/>
    <cellStyle name="Separador de milhares 13 2 3 2 3 3" xfId="39727" xr:uid="{00000000-0005-0000-0000-0000349B0000}"/>
    <cellStyle name="Separador de milhares 13 2 3 2 3 3 2" xfId="39728" xr:uid="{00000000-0005-0000-0000-0000359B0000}"/>
    <cellStyle name="Separador de milhares 13 2 3 2 3 4" xfId="39729" xr:uid="{00000000-0005-0000-0000-0000369B0000}"/>
    <cellStyle name="Separador de milhares 13 2 3 2 4" xfId="39730" xr:uid="{00000000-0005-0000-0000-0000379B0000}"/>
    <cellStyle name="Separador de milhares 13 2 3 2 4 2" xfId="39731" xr:uid="{00000000-0005-0000-0000-0000389B0000}"/>
    <cellStyle name="Separador de milhares 13 2 3 2 4 2 2" xfId="39732" xr:uid="{00000000-0005-0000-0000-0000399B0000}"/>
    <cellStyle name="Separador de milhares 13 2 3 2 4 3" xfId="39733" xr:uid="{00000000-0005-0000-0000-00003A9B0000}"/>
    <cellStyle name="Separador de milhares 13 2 3 2 5" xfId="39734" xr:uid="{00000000-0005-0000-0000-00003B9B0000}"/>
    <cellStyle name="Separador de milhares 13 2 3 2 5 2" xfId="39735" xr:uid="{00000000-0005-0000-0000-00003C9B0000}"/>
    <cellStyle name="Separador de milhares 13 2 3 2 6" xfId="39736" xr:uid="{00000000-0005-0000-0000-00003D9B0000}"/>
    <cellStyle name="Separador de milhares 13 2 4" xfId="39737" xr:uid="{00000000-0005-0000-0000-00003E9B0000}"/>
    <cellStyle name="Separador de milhares 13 3" xfId="39738" xr:uid="{00000000-0005-0000-0000-00003F9B0000}"/>
    <cellStyle name="Separador de milhares 13 3 2" xfId="39739" xr:uid="{00000000-0005-0000-0000-0000409B0000}"/>
    <cellStyle name="Separador de milhares 13 3 2 2" xfId="39740" xr:uid="{00000000-0005-0000-0000-0000419B0000}"/>
    <cellStyle name="Separador de milhares 13 3 2 2 2" xfId="39741" xr:uid="{00000000-0005-0000-0000-0000429B0000}"/>
    <cellStyle name="Separador de milhares 13 3 2 2 2 2" xfId="39742" xr:uid="{00000000-0005-0000-0000-0000439B0000}"/>
    <cellStyle name="Separador de milhares 13 3 2 2 2 2 2" xfId="39743" xr:uid="{00000000-0005-0000-0000-0000449B0000}"/>
    <cellStyle name="Separador de milhares 13 3 2 2 2 2 2 2" xfId="39744" xr:uid="{00000000-0005-0000-0000-0000459B0000}"/>
    <cellStyle name="Separador de milhares 13 3 2 2 2 2 3" xfId="39745" xr:uid="{00000000-0005-0000-0000-0000469B0000}"/>
    <cellStyle name="Separador de milhares 13 3 2 2 2 3" xfId="39746" xr:uid="{00000000-0005-0000-0000-0000479B0000}"/>
    <cellStyle name="Separador de milhares 13 3 2 2 2 3 2" xfId="39747" xr:uid="{00000000-0005-0000-0000-0000489B0000}"/>
    <cellStyle name="Separador de milhares 13 3 2 2 2 4" xfId="39748" xr:uid="{00000000-0005-0000-0000-0000499B0000}"/>
    <cellStyle name="Separador de milhares 13 3 2 2 3" xfId="39749" xr:uid="{00000000-0005-0000-0000-00004A9B0000}"/>
    <cellStyle name="Separador de milhares 13 3 2 2 3 2" xfId="39750" xr:uid="{00000000-0005-0000-0000-00004B9B0000}"/>
    <cellStyle name="Separador de milhares 13 3 2 2 3 2 2" xfId="39751" xr:uid="{00000000-0005-0000-0000-00004C9B0000}"/>
    <cellStyle name="Separador de milhares 13 3 2 2 3 3" xfId="39752" xr:uid="{00000000-0005-0000-0000-00004D9B0000}"/>
    <cellStyle name="Separador de milhares 13 3 2 2 4" xfId="39753" xr:uid="{00000000-0005-0000-0000-00004E9B0000}"/>
    <cellStyle name="Separador de milhares 13 3 2 2 4 2" xfId="39754" xr:uid="{00000000-0005-0000-0000-00004F9B0000}"/>
    <cellStyle name="Separador de milhares 13 3 2 2 5" xfId="39755" xr:uid="{00000000-0005-0000-0000-0000509B0000}"/>
    <cellStyle name="Separador de milhares 13 3 2 3" xfId="39756" xr:uid="{00000000-0005-0000-0000-0000519B0000}"/>
    <cellStyle name="Separador de milhares 13 3 2 3 2" xfId="39757" xr:uid="{00000000-0005-0000-0000-0000529B0000}"/>
    <cellStyle name="Separador de milhares 13 3 2 3 2 2" xfId="39758" xr:uid="{00000000-0005-0000-0000-0000539B0000}"/>
    <cellStyle name="Separador de milhares 13 3 2 3 2 2 2" xfId="39759" xr:uid="{00000000-0005-0000-0000-0000549B0000}"/>
    <cellStyle name="Separador de milhares 13 3 2 3 2 3" xfId="39760" xr:uid="{00000000-0005-0000-0000-0000559B0000}"/>
    <cellStyle name="Separador de milhares 13 3 2 3 3" xfId="39761" xr:uid="{00000000-0005-0000-0000-0000569B0000}"/>
    <cellStyle name="Separador de milhares 13 3 2 3 3 2" xfId="39762" xr:uid="{00000000-0005-0000-0000-0000579B0000}"/>
    <cellStyle name="Separador de milhares 13 3 2 3 4" xfId="39763" xr:uid="{00000000-0005-0000-0000-0000589B0000}"/>
    <cellStyle name="Separador de milhares 13 3 2 4" xfId="39764" xr:uid="{00000000-0005-0000-0000-0000599B0000}"/>
    <cellStyle name="Separador de milhares 13 3 2 4 2" xfId="39765" xr:uid="{00000000-0005-0000-0000-00005A9B0000}"/>
    <cellStyle name="Separador de milhares 13 3 2 4 2 2" xfId="39766" xr:uid="{00000000-0005-0000-0000-00005B9B0000}"/>
    <cellStyle name="Separador de milhares 13 3 2 4 3" xfId="39767" xr:uid="{00000000-0005-0000-0000-00005C9B0000}"/>
    <cellStyle name="Separador de milhares 13 3 2 5" xfId="39768" xr:uid="{00000000-0005-0000-0000-00005D9B0000}"/>
    <cellStyle name="Separador de milhares 13 3 2 5 2" xfId="39769" xr:uid="{00000000-0005-0000-0000-00005E9B0000}"/>
    <cellStyle name="Separador de milhares 13 3 2 6" xfId="39770" xr:uid="{00000000-0005-0000-0000-00005F9B0000}"/>
    <cellStyle name="Separador de milhares 13 4" xfId="39771" xr:uid="{00000000-0005-0000-0000-0000609B0000}"/>
    <cellStyle name="Separador de milhares 13 4 2" xfId="39772" xr:uid="{00000000-0005-0000-0000-0000619B0000}"/>
    <cellStyle name="Separador de milhares 13 4 2 2" xfId="39773" xr:uid="{00000000-0005-0000-0000-0000629B0000}"/>
    <cellStyle name="Separador de milhares 13 4 2 2 2" xfId="39774" xr:uid="{00000000-0005-0000-0000-0000639B0000}"/>
    <cellStyle name="Separador de milhares 13 4 2 2 2 2" xfId="39775" xr:uid="{00000000-0005-0000-0000-0000649B0000}"/>
    <cellStyle name="Separador de milhares 13 4 2 2 2 2 2" xfId="39776" xr:uid="{00000000-0005-0000-0000-0000659B0000}"/>
    <cellStyle name="Separador de milhares 13 4 2 2 2 2 2 2" xfId="39777" xr:uid="{00000000-0005-0000-0000-0000669B0000}"/>
    <cellStyle name="Separador de milhares 13 4 2 2 2 2 3" xfId="39778" xr:uid="{00000000-0005-0000-0000-0000679B0000}"/>
    <cellStyle name="Separador de milhares 13 4 2 2 2 3" xfId="39779" xr:uid="{00000000-0005-0000-0000-0000689B0000}"/>
    <cellStyle name="Separador de milhares 13 4 2 2 2 3 2" xfId="39780" xr:uid="{00000000-0005-0000-0000-0000699B0000}"/>
    <cellStyle name="Separador de milhares 13 4 2 2 2 4" xfId="39781" xr:uid="{00000000-0005-0000-0000-00006A9B0000}"/>
    <cellStyle name="Separador de milhares 13 4 2 2 3" xfId="39782" xr:uid="{00000000-0005-0000-0000-00006B9B0000}"/>
    <cellStyle name="Separador de milhares 13 4 2 2 3 2" xfId="39783" xr:uid="{00000000-0005-0000-0000-00006C9B0000}"/>
    <cellStyle name="Separador de milhares 13 4 2 2 3 2 2" xfId="39784" xr:uid="{00000000-0005-0000-0000-00006D9B0000}"/>
    <cellStyle name="Separador de milhares 13 4 2 2 3 3" xfId="39785" xr:uid="{00000000-0005-0000-0000-00006E9B0000}"/>
    <cellStyle name="Separador de milhares 13 4 2 2 4" xfId="39786" xr:uid="{00000000-0005-0000-0000-00006F9B0000}"/>
    <cellStyle name="Separador de milhares 13 4 2 2 4 2" xfId="39787" xr:uid="{00000000-0005-0000-0000-0000709B0000}"/>
    <cellStyle name="Separador de milhares 13 4 2 2 5" xfId="39788" xr:uid="{00000000-0005-0000-0000-0000719B0000}"/>
    <cellStyle name="Separador de milhares 13 4 2 3" xfId="39789" xr:uid="{00000000-0005-0000-0000-0000729B0000}"/>
    <cellStyle name="Separador de milhares 13 4 2 3 2" xfId="39790" xr:uid="{00000000-0005-0000-0000-0000739B0000}"/>
    <cellStyle name="Separador de milhares 13 4 2 3 2 2" xfId="39791" xr:uid="{00000000-0005-0000-0000-0000749B0000}"/>
    <cellStyle name="Separador de milhares 13 4 2 3 2 2 2" xfId="39792" xr:uid="{00000000-0005-0000-0000-0000759B0000}"/>
    <cellStyle name="Separador de milhares 13 4 2 3 2 3" xfId="39793" xr:uid="{00000000-0005-0000-0000-0000769B0000}"/>
    <cellStyle name="Separador de milhares 13 4 2 3 3" xfId="39794" xr:uid="{00000000-0005-0000-0000-0000779B0000}"/>
    <cellStyle name="Separador de milhares 13 4 2 3 3 2" xfId="39795" xr:uid="{00000000-0005-0000-0000-0000789B0000}"/>
    <cellStyle name="Separador de milhares 13 4 2 3 4" xfId="39796" xr:uid="{00000000-0005-0000-0000-0000799B0000}"/>
    <cellStyle name="Separador de milhares 13 4 2 4" xfId="39797" xr:uid="{00000000-0005-0000-0000-00007A9B0000}"/>
    <cellStyle name="Separador de milhares 13 4 2 4 2" xfId="39798" xr:uid="{00000000-0005-0000-0000-00007B9B0000}"/>
    <cellStyle name="Separador de milhares 13 4 2 4 2 2" xfId="39799" xr:uid="{00000000-0005-0000-0000-00007C9B0000}"/>
    <cellStyle name="Separador de milhares 13 4 2 4 3" xfId="39800" xr:uid="{00000000-0005-0000-0000-00007D9B0000}"/>
    <cellStyle name="Separador de milhares 13 4 2 5" xfId="39801" xr:uid="{00000000-0005-0000-0000-00007E9B0000}"/>
    <cellStyle name="Separador de milhares 13 4 2 5 2" xfId="39802" xr:uid="{00000000-0005-0000-0000-00007F9B0000}"/>
    <cellStyle name="Separador de milhares 13 4 2 6" xfId="39803" xr:uid="{00000000-0005-0000-0000-0000809B0000}"/>
    <cellStyle name="Separador de milhares 13 5" xfId="39804" xr:uid="{00000000-0005-0000-0000-0000819B0000}"/>
    <cellStyle name="Separador de milhares 13 5 2" xfId="39805" xr:uid="{00000000-0005-0000-0000-0000829B0000}"/>
    <cellStyle name="Separador de milhares 14" xfId="39806" xr:uid="{00000000-0005-0000-0000-0000839B0000}"/>
    <cellStyle name="Separador de milhares 14 10" xfId="39807" xr:uid="{00000000-0005-0000-0000-0000849B0000}"/>
    <cellStyle name="Separador de milhares 14 10 2" xfId="39808" xr:uid="{00000000-0005-0000-0000-0000859B0000}"/>
    <cellStyle name="Separador de milhares 14 10 2 2" xfId="39809" xr:uid="{00000000-0005-0000-0000-0000869B0000}"/>
    <cellStyle name="Separador de milhares 14 10 2 2 2" xfId="39810" xr:uid="{00000000-0005-0000-0000-0000879B0000}"/>
    <cellStyle name="Separador de milhares 14 10 2 2 2 2" xfId="39811" xr:uid="{00000000-0005-0000-0000-0000889B0000}"/>
    <cellStyle name="Separador de milhares 14 10 2 2 2 2 2" xfId="39812" xr:uid="{00000000-0005-0000-0000-0000899B0000}"/>
    <cellStyle name="Separador de milhares 14 10 2 2 2 2 2 2" xfId="39813" xr:uid="{00000000-0005-0000-0000-00008A9B0000}"/>
    <cellStyle name="Separador de milhares 14 10 2 2 2 2 3" xfId="39814" xr:uid="{00000000-0005-0000-0000-00008B9B0000}"/>
    <cellStyle name="Separador de milhares 14 10 2 2 2 3" xfId="39815" xr:uid="{00000000-0005-0000-0000-00008C9B0000}"/>
    <cellStyle name="Separador de milhares 14 10 2 2 2 3 2" xfId="39816" xr:uid="{00000000-0005-0000-0000-00008D9B0000}"/>
    <cellStyle name="Separador de milhares 14 10 2 2 2 4" xfId="39817" xr:uid="{00000000-0005-0000-0000-00008E9B0000}"/>
    <cellStyle name="Separador de milhares 14 10 2 2 3" xfId="39818" xr:uid="{00000000-0005-0000-0000-00008F9B0000}"/>
    <cellStyle name="Separador de milhares 14 10 2 2 3 2" xfId="39819" xr:uid="{00000000-0005-0000-0000-0000909B0000}"/>
    <cellStyle name="Separador de milhares 14 10 2 2 3 2 2" xfId="39820" xr:uid="{00000000-0005-0000-0000-0000919B0000}"/>
    <cellStyle name="Separador de milhares 14 10 2 2 3 3" xfId="39821" xr:uid="{00000000-0005-0000-0000-0000929B0000}"/>
    <cellStyle name="Separador de milhares 14 10 2 2 4" xfId="39822" xr:uid="{00000000-0005-0000-0000-0000939B0000}"/>
    <cellStyle name="Separador de milhares 14 10 2 2 4 2" xfId="39823" xr:uid="{00000000-0005-0000-0000-0000949B0000}"/>
    <cellStyle name="Separador de milhares 14 10 2 2 5" xfId="39824" xr:uid="{00000000-0005-0000-0000-0000959B0000}"/>
    <cellStyle name="Separador de milhares 14 10 2 3" xfId="39825" xr:uid="{00000000-0005-0000-0000-0000969B0000}"/>
    <cellStyle name="Separador de milhares 14 10 2 3 2" xfId="39826" xr:uid="{00000000-0005-0000-0000-0000979B0000}"/>
    <cellStyle name="Separador de milhares 14 10 2 3 2 2" xfId="39827" xr:uid="{00000000-0005-0000-0000-0000989B0000}"/>
    <cellStyle name="Separador de milhares 14 10 2 3 2 2 2" xfId="39828" xr:uid="{00000000-0005-0000-0000-0000999B0000}"/>
    <cellStyle name="Separador de milhares 14 10 2 3 2 3" xfId="39829" xr:uid="{00000000-0005-0000-0000-00009A9B0000}"/>
    <cellStyle name="Separador de milhares 14 10 2 3 3" xfId="39830" xr:uid="{00000000-0005-0000-0000-00009B9B0000}"/>
    <cellStyle name="Separador de milhares 14 10 2 3 3 2" xfId="39831" xr:uid="{00000000-0005-0000-0000-00009C9B0000}"/>
    <cellStyle name="Separador de milhares 14 10 2 3 4" xfId="39832" xr:uid="{00000000-0005-0000-0000-00009D9B0000}"/>
    <cellStyle name="Separador de milhares 14 10 2 4" xfId="39833" xr:uid="{00000000-0005-0000-0000-00009E9B0000}"/>
    <cellStyle name="Separador de milhares 14 10 2 4 2" xfId="39834" xr:uid="{00000000-0005-0000-0000-00009F9B0000}"/>
    <cellStyle name="Separador de milhares 14 10 2 4 2 2" xfId="39835" xr:uid="{00000000-0005-0000-0000-0000A09B0000}"/>
    <cellStyle name="Separador de milhares 14 10 2 4 3" xfId="39836" xr:uid="{00000000-0005-0000-0000-0000A19B0000}"/>
    <cellStyle name="Separador de milhares 14 10 2 5" xfId="39837" xr:uid="{00000000-0005-0000-0000-0000A29B0000}"/>
    <cellStyle name="Separador de milhares 14 10 2 5 2" xfId="39838" xr:uid="{00000000-0005-0000-0000-0000A39B0000}"/>
    <cellStyle name="Separador de milhares 14 10 2 6" xfId="39839" xr:uid="{00000000-0005-0000-0000-0000A49B0000}"/>
    <cellStyle name="Separador de milhares 14 11" xfId="39840" xr:uid="{00000000-0005-0000-0000-0000A59B0000}"/>
    <cellStyle name="Separador de milhares 14 11 2" xfId="39841" xr:uid="{00000000-0005-0000-0000-0000A69B0000}"/>
    <cellStyle name="Separador de milhares 14 11 2 2" xfId="39842" xr:uid="{00000000-0005-0000-0000-0000A79B0000}"/>
    <cellStyle name="Separador de milhares 14 11 2 2 2" xfId="39843" xr:uid="{00000000-0005-0000-0000-0000A89B0000}"/>
    <cellStyle name="Separador de milhares 14 11 2 2 2 2" xfId="39844" xr:uid="{00000000-0005-0000-0000-0000A99B0000}"/>
    <cellStyle name="Separador de milhares 14 11 2 2 2 2 2" xfId="39845" xr:uid="{00000000-0005-0000-0000-0000AA9B0000}"/>
    <cellStyle name="Separador de milhares 14 11 2 2 2 2 2 2" xfId="39846" xr:uid="{00000000-0005-0000-0000-0000AB9B0000}"/>
    <cellStyle name="Separador de milhares 14 11 2 2 2 2 2 2 2" xfId="39847" xr:uid="{00000000-0005-0000-0000-0000AC9B0000}"/>
    <cellStyle name="Separador de milhares 14 11 2 2 2 2 2 3" xfId="39848" xr:uid="{00000000-0005-0000-0000-0000AD9B0000}"/>
    <cellStyle name="Separador de milhares 14 11 2 2 2 2 3" xfId="39849" xr:uid="{00000000-0005-0000-0000-0000AE9B0000}"/>
    <cellStyle name="Separador de milhares 14 11 2 2 2 2 3 2" xfId="39850" xr:uid="{00000000-0005-0000-0000-0000AF9B0000}"/>
    <cellStyle name="Separador de milhares 14 11 2 2 2 2 4" xfId="39851" xr:uid="{00000000-0005-0000-0000-0000B09B0000}"/>
    <cellStyle name="Separador de milhares 14 11 2 2 2 3" xfId="39852" xr:uid="{00000000-0005-0000-0000-0000B19B0000}"/>
    <cellStyle name="Separador de milhares 14 11 2 2 2 3 2" xfId="39853" xr:uid="{00000000-0005-0000-0000-0000B29B0000}"/>
    <cellStyle name="Separador de milhares 14 11 2 2 2 3 2 2" xfId="39854" xr:uid="{00000000-0005-0000-0000-0000B39B0000}"/>
    <cellStyle name="Separador de milhares 14 11 2 2 2 3 3" xfId="39855" xr:uid="{00000000-0005-0000-0000-0000B49B0000}"/>
    <cellStyle name="Separador de milhares 14 11 2 2 2 4" xfId="39856" xr:uid="{00000000-0005-0000-0000-0000B59B0000}"/>
    <cellStyle name="Separador de milhares 14 11 2 2 2 4 2" xfId="39857" xr:uid="{00000000-0005-0000-0000-0000B69B0000}"/>
    <cellStyle name="Separador de milhares 14 11 2 2 2 5" xfId="39858" xr:uid="{00000000-0005-0000-0000-0000B79B0000}"/>
    <cellStyle name="Separador de milhares 14 11 2 2 3" xfId="39859" xr:uid="{00000000-0005-0000-0000-0000B89B0000}"/>
    <cellStyle name="Separador de milhares 14 11 2 2 3 2" xfId="39860" xr:uid="{00000000-0005-0000-0000-0000B99B0000}"/>
    <cellStyle name="Separador de milhares 14 11 2 2 3 2 2" xfId="39861" xr:uid="{00000000-0005-0000-0000-0000BA9B0000}"/>
    <cellStyle name="Separador de milhares 14 11 2 2 3 2 2 2" xfId="39862" xr:uid="{00000000-0005-0000-0000-0000BB9B0000}"/>
    <cellStyle name="Separador de milhares 14 11 2 2 3 2 3" xfId="39863" xr:uid="{00000000-0005-0000-0000-0000BC9B0000}"/>
    <cellStyle name="Separador de milhares 14 11 2 2 3 3" xfId="39864" xr:uid="{00000000-0005-0000-0000-0000BD9B0000}"/>
    <cellStyle name="Separador de milhares 14 11 2 2 3 3 2" xfId="39865" xr:uid="{00000000-0005-0000-0000-0000BE9B0000}"/>
    <cellStyle name="Separador de milhares 14 11 2 2 3 4" xfId="39866" xr:uid="{00000000-0005-0000-0000-0000BF9B0000}"/>
    <cellStyle name="Separador de milhares 14 11 2 2 4" xfId="39867" xr:uid="{00000000-0005-0000-0000-0000C09B0000}"/>
    <cellStyle name="Separador de milhares 14 11 2 2 4 2" xfId="39868" xr:uid="{00000000-0005-0000-0000-0000C19B0000}"/>
    <cellStyle name="Separador de milhares 14 11 2 2 4 2 2" xfId="39869" xr:uid="{00000000-0005-0000-0000-0000C29B0000}"/>
    <cellStyle name="Separador de milhares 14 11 2 2 4 3" xfId="39870" xr:uid="{00000000-0005-0000-0000-0000C39B0000}"/>
    <cellStyle name="Separador de milhares 14 11 2 2 5" xfId="39871" xr:uid="{00000000-0005-0000-0000-0000C49B0000}"/>
    <cellStyle name="Separador de milhares 14 11 2 2 5 2" xfId="39872" xr:uid="{00000000-0005-0000-0000-0000C59B0000}"/>
    <cellStyle name="Separador de milhares 14 11 2 2 6" xfId="39873" xr:uid="{00000000-0005-0000-0000-0000C69B0000}"/>
    <cellStyle name="Separador de milhares 14 11 3" xfId="39874" xr:uid="{00000000-0005-0000-0000-0000C79B0000}"/>
    <cellStyle name="Separador de milhares 14 11 3 2" xfId="39875" xr:uid="{00000000-0005-0000-0000-0000C89B0000}"/>
    <cellStyle name="Separador de milhares 14 11 3 2 2" xfId="39876" xr:uid="{00000000-0005-0000-0000-0000C99B0000}"/>
    <cellStyle name="Separador de milhares 14 11 3 2 2 2" xfId="39877" xr:uid="{00000000-0005-0000-0000-0000CA9B0000}"/>
    <cellStyle name="Separador de milhares 14 11 3 2 2 2 2" xfId="39878" xr:uid="{00000000-0005-0000-0000-0000CB9B0000}"/>
    <cellStyle name="Separador de milhares 14 11 3 2 2 2 2 2" xfId="39879" xr:uid="{00000000-0005-0000-0000-0000CC9B0000}"/>
    <cellStyle name="Separador de milhares 14 11 3 2 2 2 2 2 2" xfId="39880" xr:uid="{00000000-0005-0000-0000-0000CD9B0000}"/>
    <cellStyle name="Separador de milhares 14 11 3 2 2 2 2 3" xfId="39881" xr:uid="{00000000-0005-0000-0000-0000CE9B0000}"/>
    <cellStyle name="Separador de milhares 14 11 3 2 2 2 3" xfId="39882" xr:uid="{00000000-0005-0000-0000-0000CF9B0000}"/>
    <cellStyle name="Separador de milhares 14 11 3 2 2 2 3 2" xfId="39883" xr:uid="{00000000-0005-0000-0000-0000D09B0000}"/>
    <cellStyle name="Separador de milhares 14 11 3 2 2 2 4" xfId="39884" xr:uid="{00000000-0005-0000-0000-0000D19B0000}"/>
    <cellStyle name="Separador de milhares 14 11 3 2 2 3" xfId="39885" xr:uid="{00000000-0005-0000-0000-0000D29B0000}"/>
    <cellStyle name="Separador de milhares 14 11 3 2 2 3 2" xfId="39886" xr:uid="{00000000-0005-0000-0000-0000D39B0000}"/>
    <cellStyle name="Separador de milhares 14 11 3 2 2 3 2 2" xfId="39887" xr:uid="{00000000-0005-0000-0000-0000D49B0000}"/>
    <cellStyle name="Separador de milhares 14 11 3 2 2 3 3" xfId="39888" xr:uid="{00000000-0005-0000-0000-0000D59B0000}"/>
    <cellStyle name="Separador de milhares 14 11 3 2 2 4" xfId="39889" xr:uid="{00000000-0005-0000-0000-0000D69B0000}"/>
    <cellStyle name="Separador de milhares 14 11 3 2 2 4 2" xfId="39890" xr:uid="{00000000-0005-0000-0000-0000D79B0000}"/>
    <cellStyle name="Separador de milhares 14 11 3 2 2 5" xfId="39891" xr:uid="{00000000-0005-0000-0000-0000D89B0000}"/>
    <cellStyle name="Separador de milhares 14 11 3 2 3" xfId="39892" xr:uid="{00000000-0005-0000-0000-0000D99B0000}"/>
    <cellStyle name="Separador de milhares 14 11 3 2 3 2" xfId="39893" xr:uid="{00000000-0005-0000-0000-0000DA9B0000}"/>
    <cellStyle name="Separador de milhares 14 11 3 2 3 2 2" xfId="39894" xr:uid="{00000000-0005-0000-0000-0000DB9B0000}"/>
    <cellStyle name="Separador de milhares 14 11 3 2 3 2 2 2" xfId="39895" xr:uid="{00000000-0005-0000-0000-0000DC9B0000}"/>
    <cellStyle name="Separador de milhares 14 11 3 2 3 2 3" xfId="39896" xr:uid="{00000000-0005-0000-0000-0000DD9B0000}"/>
    <cellStyle name="Separador de milhares 14 11 3 2 3 3" xfId="39897" xr:uid="{00000000-0005-0000-0000-0000DE9B0000}"/>
    <cellStyle name="Separador de milhares 14 11 3 2 3 3 2" xfId="39898" xr:uid="{00000000-0005-0000-0000-0000DF9B0000}"/>
    <cellStyle name="Separador de milhares 14 11 3 2 3 4" xfId="39899" xr:uid="{00000000-0005-0000-0000-0000E09B0000}"/>
    <cellStyle name="Separador de milhares 14 11 3 2 4" xfId="39900" xr:uid="{00000000-0005-0000-0000-0000E19B0000}"/>
    <cellStyle name="Separador de milhares 14 11 3 2 4 2" xfId="39901" xr:uid="{00000000-0005-0000-0000-0000E29B0000}"/>
    <cellStyle name="Separador de milhares 14 11 3 2 4 2 2" xfId="39902" xr:uid="{00000000-0005-0000-0000-0000E39B0000}"/>
    <cellStyle name="Separador de milhares 14 11 3 2 4 3" xfId="39903" xr:uid="{00000000-0005-0000-0000-0000E49B0000}"/>
    <cellStyle name="Separador de milhares 14 11 3 2 5" xfId="39904" xr:uid="{00000000-0005-0000-0000-0000E59B0000}"/>
    <cellStyle name="Separador de milhares 14 11 3 2 5 2" xfId="39905" xr:uid="{00000000-0005-0000-0000-0000E69B0000}"/>
    <cellStyle name="Separador de milhares 14 11 3 2 6" xfId="39906" xr:uid="{00000000-0005-0000-0000-0000E79B0000}"/>
    <cellStyle name="Separador de milhares 14 11 4" xfId="39907" xr:uid="{00000000-0005-0000-0000-0000E89B0000}"/>
    <cellStyle name="Separador de milhares 14 11 4 2" xfId="39908" xr:uid="{00000000-0005-0000-0000-0000E99B0000}"/>
    <cellStyle name="Separador de milhares 14 11 4 2 2" xfId="39909" xr:uid="{00000000-0005-0000-0000-0000EA9B0000}"/>
    <cellStyle name="Separador de milhares 14 11 4 2 2 2" xfId="39910" xr:uid="{00000000-0005-0000-0000-0000EB9B0000}"/>
    <cellStyle name="Separador de milhares 14 11 4 2 2 2 2" xfId="39911" xr:uid="{00000000-0005-0000-0000-0000EC9B0000}"/>
    <cellStyle name="Separador de milhares 14 11 4 2 2 2 2 2" xfId="39912" xr:uid="{00000000-0005-0000-0000-0000ED9B0000}"/>
    <cellStyle name="Separador de milhares 14 11 4 2 2 2 3" xfId="39913" xr:uid="{00000000-0005-0000-0000-0000EE9B0000}"/>
    <cellStyle name="Separador de milhares 14 11 4 2 2 3" xfId="39914" xr:uid="{00000000-0005-0000-0000-0000EF9B0000}"/>
    <cellStyle name="Separador de milhares 14 11 4 2 2 3 2" xfId="39915" xr:uid="{00000000-0005-0000-0000-0000F09B0000}"/>
    <cellStyle name="Separador de milhares 14 11 4 2 2 4" xfId="39916" xr:uid="{00000000-0005-0000-0000-0000F19B0000}"/>
    <cellStyle name="Separador de milhares 14 11 4 2 3" xfId="39917" xr:uid="{00000000-0005-0000-0000-0000F29B0000}"/>
    <cellStyle name="Separador de milhares 14 11 4 2 3 2" xfId="39918" xr:uid="{00000000-0005-0000-0000-0000F39B0000}"/>
    <cellStyle name="Separador de milhares 14 11 4 2 3 2 2" xfId="39919" xr:uid="{00000000-0005-0000-0000-0000F49B0000}"/>
    <cellStyle name="Separador de milhares 14 11 4 2 3 3" xfId="39920" xr:uid="{00000000-0005-0000-0000-0000F59B0000}"/>
    <cellStyle name="Separador de milhares 14 11 4 2 4" xfId="39921" xr:uid="{00000000-0005-0000-0000-0000F69B0000}"/>
    <cellStyle name="Separador de milhares 14 11 4 2 4 2" xfId="39922" xr:uid="{00000000-0005-0000-0000-0000F79B0000}"/>
    <cellStyle name="Separador de milhares 14 11 4 2 5" xfId="39923" xr:uid="{00000000-0005-0000-0000-0000F89B0000}"/>
    <cellStyle name="Separador de milhares 14 11 4 3" xfId="39924" xr:uid="{00000000-0005-0000-0000-0000F99B0000}"/>
    <cellStyle name="Separador de milhares 14 11 4 3 2" xfId="39925" xr:uid="{00000000-0005-0000-0000-0000FA9B0000}"/>
    <cellStyle name="Separador de milhares 14 11 4 3 2 2" xfId="39926" xr:uid="{00000000-0005-0000-0000-0000FB9B0000}"/>
    <cellStyle name="Separador de milhares 14 11 4 3 2 2 2" xfId="39927" xr:uid="{00000000-0005-0000-0000-0000FC9B0000}"/>
    <cellStyle name="Separador de milhares 14 11 4 3 2 3" xfId="39928" xr:uid="{00000000-0005-0000-0000-0000FD9B0000}"/>
    <cellStyle name="Separador de milhares 14 11 4 3 3" xfId="39929" xr:uid="{00000000-0005-0000-0000-0000FE9B0000}"/>
    <cellStyle name="Separador de milhares 14 11 4 3 3 2" xfId="39930" xr:uid="{00000000-0005-0000-0000-0000FF9B0000}"/>
    <cellStyle name="Separador de milhares 14 11 4 3 4" xfId="39931" xr:uid="{00000000-0005-0000-0000-0000009C0000}"/>
    <cellStyle name="Separador de milhares 14 11 4 4" xfId="39932" xr:uid="{00000000-0005-0000-0000-0000019C0000}"/>
    <cellStyle name="Separador de milhares 14 11 4 4 2" xfId="39933" xr:uid="{00000000-0005-0000-0000-0000029C0000}"/>
    <cellStyle name="Separador de milhares 14 11 4 4 2 2" xfId="39934" xr:uid="{00000000-0005-0000-0000-0000039C0000}"/>
    <cellStyle name="Separador de milhares 14 11 4 4 3" xfId="39935" xr:uid="{00000000-0005-0000-0000-0000049C0000}"/>
    <cellStyle name="Separador de milhares 14 11 4 5" xfId="39936" xr:uid="{00000000-0005-0000-0000-0000059C0000}"/>
    <cellStyle name="Separador de milhares 14 11 4 5 2" xfId="39937" xr:uid="{00000000-0005-0000-0000-0000069C0000}"/>
    <cellStyle name="Separador de milhares 14 11 4 6" xfId="39938" xr:uid="{00000000-0005-0000-0000-0000079C0000}"/>
    <cellStyle name="Separador de milhares 14 12" xfId="39939" xr:uid="{00000000-0005-0000-0000-0000089C0000}"/>
    <cellStyle name="Separador de milhares 14 12 2" xfId="39940" xr:uid="{00000000-0005-0000-0000-0000099C0000}"/>
    <cellStyle name="Separador de milhares 14 12 2 2" xfId="39941" xr:uid="{00000000-0005-0000-0000-00000A9C0000}"/>
    <cellStyle name="Separador de milhares 14 12 2 2 2" xfId="39942" xr:uid="{00000000-0005-0000-0000-00000B9C0000}"/>
    <cellStyle name="Separador de milhares 14 12 2 2 2 2" xfId="39943" xr:uid="{00000000-0005-0000-0000-00000C9C0000}"/>
    <cellStyle name="Separador de milhares 14 12 2 2 2 2 2" xfId="39944" xr:uid="{00000000-0005-0000-0000-00000D9C0000}"/>
    <cellStyle name="Separador de milhares 14 12 2 2 2 3" xfId="39945" xr:uid="{00000000-0005-0000-0000-00000E9C0000}"/>
    <cellStyle name="Separador de milhares 14 12 2 2 3" xfId="39946" xr:uid="{00000000-0005-0000-0000-00000F9C0000}"/>
    <cellStyle name="Separador de milhares 14 12 2 2 3 2" xfId="39947" xr:uid="{00000000-0005-0000-0000-0000109C0000}"/>
    <cellStyle name="Separador de milhares 14 12 2 2 4" xfId="39948" xr:uid="{00000000-0005-0000-0000-0000119C0000}"/>
    <cellStyle name="Separador de milhares 14 12 2 3" xfId="39949" xr:uid="{00000000-0005-0000-0000-0000129C0000}"/>
    <cellStyle name="Separador de milhares 14 12 2 3 2" xfId="39950" xr:uid="{00000000-0005-0000-0000-0000139C0000}"/>
    <cellStyle name="Separador de milhares 14 12 2 3 2 2" xfId="39951" xr:uid="{00000000-0005-0000-0000-0000149C0000}"/>
    <cellStyle name="Separador de milhares 14 12 2 3 3" xfId="39952" xr:uid="{00000000-0005-0000-0000-0000159C0000}"/>
    <cellStyle name="Separador de milhares 14 12 2 4" xfId="39953" xr:uid="{00000000-0005-0000-0000-0000169C0000}"/>
    <cellStyle name="Separador de milhares 14 12 2 4 2" xfId="39954" xr:uid="{00000000-0005-0000-0000-0000179C0000}"/>
    <cellStyle name="Separador de milhares 14 12 2 5" xfId="39955" xr:uid="{00000000-0005-0000-0000-0000189C0000}"/>
    <cellStyle name="Separador de milhares 14 12 3" xfId="39956" xr:uid="{00000000-0005-0000-0000-0000199C0000}"/>
    <cellStyle name="Separador de milhares 14 12 3 2" xfId="39957" xr:uid="{00000000-0005-0000-0000-00001A9C0000}"/>
    <cellStyle name="Separador de milhares 14 12 3 2 2" xfId="39958" xr:uid="{00000000-0005-0000-0000-00001B9C0000}"/>
    <cellStyle name="Separador de milhares 14 12 3 2 2 2" xfId="39959" xr:uid="{00000000-0005-0000-0000-00001C9C0000}"/>
    <cellStyle name="Separador de milhares 14 12 3 2 3" xfId="39960" xr:uid="{00000000-0005-0000-0000-00001D9C0000}"/>
    <cellStyle name="Separador de milhares 14 12 3 3" xfId="39961" xr:uid="{00000000-0005-0000-0000-00001E9C0000}"/>
    <cellStyle name="Separador de milhares 14 12 3 3 2" xfId="39962" xr:uid="{00000000-0005-0000-0000-00001F9C0000}"/>
    <cellStyle name="Separador de milhares 14 12 3 4" xfId="39963" xr:uid="{00000000-0005-0000-0000-0000209C0000}"/>
    <cellStyle name="Separador de milhares 14 12 4" xfId="39964" xr:uid="{00000000-0005-0000-0000-0000219C0000}"/>
    <cellStyle name="Separador de milhares 14 12 4 2" xfId="39965" xr:uid="{00000000-0005-0000-0000-0000229C0000}"/>
    <cellStyle name="Separador de milhares 14 12 4 2 2" xfId="39966" xr:uid="{00000000-0005-0000-0000-0000239C0000}"/>
    <cellStyle name="Separador de milhares 14 12 4 3" xfId="39967" xr:uid="{00000000-0005-0000-0000-0000249C0000}"/>
    <cellStyle name="Separador de milhares 14 12 5" xfId="39968" xr:uid="{00000000-0005-0000-0000-0000259C0000}"/>
    <cellStyle name="Separador de milhares 14 12 5 2" xfId="39969" xr:uid="{00000000-0005-0000-0000-0000269C0000}"/>
    <cellStyle name="Separador de milhares 14 12 6" xfId="39970" xr:uid="{00000000-0005-0000-0000-0000279C0000}"/>
    <cellStyle name="Separador de milhares 14 2" xfId="39971" xr:uid="{00000000-0005-0000-0000-0000289C0000}"/>
    <cellStyle name="Separador de milhares 14 2 2" xfId="39972" xr:uid="{00000000-0005-0000-0000-0000299C0000}"/>
    <cellStyle name="Separador de milhares 14 2 2 2" xfId="39973" xr:uid="{00000000-0005-0000-0000-00002A9C0000}"/>
    <cellStyle name="Separador de milhares 14 2 2 2 2" xfId="39974" xr:uid="{00000000-0005-0000-0000-00002B9C0000}"/>
    <cellStyle name="Separador de milhares 14 2 2 2 2 2" xfId="39975" xr:uid="{00000000-0005-0000-0000-00002C9C0000}"/>
    <cellStyle name="Separador de milhares 14 2 2 2 2 2 2" xfId="39976" xr:uid="{00000000-0005-0000-0000-00002D9C0000}"/>
    <cellStyle name="Separador de milhares 14 2 2 2 2 2 2 2" xfId="39977" xr:uid="{00000000-0005-0000-0000-00002E9C0000}"/>
    <cellStyle name="Separador de milhares 14 2 2 2 2 2 2 2 2" xfId="39978" xr:uid="{00000000-0005-0000-0000-00002F9C0000}"/>
    <cellStyle name="Separador de milhares 14 2 2 2 2 2 2 2 2 2" xfId="39979" xr:uid="{00000000-0005-0000-0000-0000309C0000}"/>
    <cellStyle name="Separador de milhares 14 2 2 2 2 2 2 2 3" xfId="39980" xr:uid="{00000000-0005-0000-0000-0000319C0000}"/>
    <cellStyle name="Separador de milhares 14 2 2 2 2 2 2 3" xfId="39981" xr:uid="{00000000-0005-0000-0000-0000329C0000}"/>
    <cellStyle name="Separador de milhares 14 2 2 2 2 2 2 3 2" xfId="39982" xr:uid="{00000000-0005-0000-0000-0000339C0000}"/>
    <cellStyle name="Separador de milhares 14 2 2 2 2 2 2 4" xfId="39983" xr:uid="{00000000-0005-0000-0000-0000349C0000}"/>
    <cellStyle name="Separador de milhares 14 2 2 2 2 2 3" xfId="39984" xr:uid="{00000000-0005-0000-0000-0000359C0000}"/>
    <cellStyle name="Separador de milhares 14 2 2 2 2 2 3 2" xfId="39985" xr:uid="{00000000-0005-0000-0000-0000369C0000}"/>
    <cellStyle name="Separador de milhares 14 2 2 2 2 2 3 2 2" xfId="39986" xr:uid="{00000000-0005-0000-0000-0000379C0000}"/>
    <cellStyle name="Separador de milhares 14 2 2 2 2 2 3 3" xfId="39987" xr:uid="{00000000-0005-0000-0000-0000389C0000}"/>
    <cellStyle name="Separador de milhares 14 2 2 2 2 2 4" xfId="39988" xr:uid="{00000000-0005-0000-0000-0000399C0000}"/>
    <cellStyle name="Separador de milhares 14 2 2 2 2 2 4 2" xfId="39989" xr:uid="{00000000-0005-0000-0000-00003A9C0000}"/>
    <cellStyle name="Separador de milhares 14 2 2 2 2 2 5" xfId="39990" xr:uid="{00000000-0005-0000-0000-00003B9C0000}"/>
    <cellStyle name="Separador de milhares 14 2 2 2 2 3" xfId="39991" xr:uid="{00000000-0005-0000-0000-00003C9C0000}"/>
    <cellStyle name="Separador de milhares 14 2 2 2 2 3 2" xfId="39992" xr:uid="{00000000-0005-0000-0000-00003D9C0000}"/>
    <cellStyle name="Separador de milhares 14 2 2 2 2 3 2 2" xfId="39993" xr:uid="{00000000-0005-0000-0000-00003E9C0000}"/>
    <cellStyle name="Separador de milhares 14 2 2 2 2 3 2 2 2" xfId="39994" xr:uid="{00000000-0005-0000-0000-00003F9C0000}"/>
    <cellStyle name="Separador de milhares 14 2 2 2 2 3 2 3" xfId="39995" xr:uid="{00000000-0005-0000-0000-0000409C0000}"/>
    <cellStyle name="Separador de milhares 14 2 2 2 2 3 3" xfId="39996" xr:uid="{00000000-0005-0000-0000-0000419C0000}"/>
    <cellStyle name="Separador de milhares 14 2 2 2 2 3 3 2" xfId="39997" xr:uid="{00000000-0005-0000-0000-0000429C0000}"/>
    <cellStyle name="Separador de milhares 14 2 2 2 2 3 4" xfId="39998" xr:uid="{00000000-0005-0000-0000-0000439C0000}"/>
    <cellStyle name="Separador de milhares 14 2 2 2 2 4" xfId="39999" xr:uid="{00000000-0005-0000-0000-0000449C0000}"/>
    <cellStyle name="Separador de milhares 14 2 2 2 2 4 2" xfId="40000" xr:uid="{00000000-0005-0000-0000-0000459C0000}"/>
    <cellStyle name="Separador de milhares 14 2 2 2 2 4 2 2" xfId="40001" xr:uid="{00000000-0005-0000-0000-0000469C0000}"/>
    <cellStyle name="Separador de milhares 14 2 2 2 2 4 3" xfId="40002" xr:uid="{00000000-0005-0000-0000-0000479C0000}"/>
    <cellStyle name="Separador de milhares 14 2 2 2 2 5" xfId="40003" xr:uid="{00000000-0005-0000-0000-0000489C0000}"/>
    <cellStyle name="Separador de milhares 14 2 2 2 2 5 2" xfId="40004" xr:uid="{00000000-0005-0000-0000-0000499C0000}"/>
    <cellStyle name="Separador de milhares 14 2 2 2 2 6" xfId="40005" xr:uid="{00000000-0005-0000-0000-00004A9C0000}"/>
    <cellStyle name="Separador de milhares 14 2 2 3" xfId="40006" xr:uid="{00000000-0005-0000-0000-00004B9C0000}"/>
    <cellStyle name="Separador de milhares 14 2 2 3 2" xfId="40007" xr:uid="{00000000-0005-0000-0000-00004C9C0000}"/>
    <cellStyle name="Separador de milhares 14 2 2 3 2 2" xfId="40008" xr:uid="{00000000-0005-0000-0000-00004D9C0000}"/>
    <cellStyle name="Separador de milhares 14 2 2 3 2 2 2" xfId="40009" xr:uid="{00000000-0005-0000-0000-00004E9C0000}"/>
    <cellStyle name="Separador de milhares 14 2 2 3 2 2 2 2" xfId="40010" xr:uid="{00000000-0005-0000-0000-00004F9C0000}"/>
    <cellStyle name="Separador de milhares 14 2 2 3 2 2 2 2 2" xfId="40011" xr:uid="{00000000-0005-0000-0000-0000509C0000}"/>
    <cellStyle name="Separador de milhares 14 2 2 3 2 2 2 2 2 2" xfId="40012" xr:uid="{00000000-0005-0000-0000-0000519C0000}"/>
    <cellStyle name="Separador de milhares 14 2 2 3 2 2 2 2 2 2 2" xfId="40013" xr:uid="{00000000-0005-0000-0000-0000529C0000}"/>
    <cellStyle name="Separador de milhares 14 2 2 3 2 2 2 2 2 3" xfId="40014" xr:uid="{00000000-0005-0000-0000-0000539C0000}"/>
    <cellStyle name="Separador de milhares 14 2 2 3 2 2 2 2 3" xfId="40015" xr:uid="{00000000-0005-0000-0000-0000549C0000}"/>
    <cellStyle name="Separador de milhares 14 2 2 3 2 2 2 2 3 2" xfId="40016" xr:uid="{00000000-0005-0000-0000-0000559C0000}"/>
    <cellStyle name="Separador de milhares 14 2 2 3 2 2 2 2 4" xfId="40017" xr:uid="{00000000-0005-0000-0000-0000569C0000}"/>
    <cellStyle name="Separador de milhares 14 2 2 3 2 2 2 3" xfId="40018" xr:uid="{00000000-0005-0000-0000-0000579C0000}"/>
    <cellStyle name="Separador de milhares 14 2 2 3 2 2 2 3 2" xfId="40019" xr:uid="{00000000-0005-0000-0000-0000589C0000}"/>
    <cellStyle name="Separador de milhares 14 2 2 3 2 2 2 3 2 2" xfId="40020" xr:uid="{00000000-0005-0000-0000-0000599C0000}"/>
    <cellStyle name="Separador de milhares 14 2 2 3 2 2 2 3 3" xfId="40021" xr:uid="{00000000-0005-0000-0000-00005A9C0000}"/>
    <cellStyle name="Separador de milhares 14 2 2 3 2 2 2 4" xfId="40022" xr:uid="{00000000-0005-0000-0000-00005B9C0000}"/>
    <cellStyle name="Separador de milhares 14 2 2 3 2 2 2 4 2" xfId="40023" xr:uid="{00000000-0005-0000-0000-00005C9C0000}"/>
    <cellStyle name="Separador de milhares 14 2 2 3 2 2 2 5" xfId="40024" xr:uid="{00000000-0005-0000-0000-00005D9C0000}"/>
    <cellStyle name="Separador de milhares 14 2 2 3 2 2 3" xfId="40025" xr:uid="{00000000-0005-0000-0000-00005E9C0000}"/>
    <cellStyle name="Separador de milhares 14 2 2 3 2 2 3 2" xfId="40026" xr:uid="{00000000-0005-0000-0000-00005F9C0000}"/>
    <cellStyle name="Separador de milhares 14 2 2 3 2 2 3 2 2" xfId="40027" xr:uid="{00000000-0005-0000-0000-0000609C0000}"/>
    <cellStyle name="Separador de milhares 14 2 2 3 2 2 3 2 2 2" xfId="40028" xr:uid="{00000000-0005-0000-0000-0000619C0000}"/>
    <cellStyle name="Separador de milhares 14 2 2 3 2 2 3 2 3" xfId="40029" xr:uid="{00000000-0005-0000-0000-0000629C0000}"/>
    <cellStyle name="Separador de milhares 14 2 2 3 2 2 3 3" xfId="40030" xr:uid="{00000000-0005-0000-0000-0000639C0000}"/>
    <cellStyle name="Separador de milhares 14 2 2 3 2 2 3 3 2" xfId="40031" xr:uid="{00000000-0005-0000-0000-0000649C0000}"/>
    <cellStyle name="Separador de milhares 14 2 2 3 2 2 3 4" xfId="40032" xr:uid="{00000000-0005-0000-0000-0000659C0000}"/>
    <cellStyle name="Separador de milhares 14 2 2 3 2 2 4" xfId="40033" xr:uid="{00000000-0005-0000-0000-0000669C0000}"/>
    <cellStyle name="Separador de milhares 14 2 2 3 2 2 4 2" xfId="40034" xr:uid="{00000000-0005-0000-0000-0000679C0000}"/>
    <cellStyle name="Separador de milhares 14 2 2 3 2 2 4 2 2" xfId="40035" xr:uid="{00000000-0005-0000-0000-0000689C0000}"/>
    <cellStyle name="Separador de milhares 14 2 2 3 2 2 4 3" xfId="40036" xr:uid="{00000000-0005-0000-0000-0000699C0000}"/>
    <cellStyle name="Separador de milhares 14 2 2 3 2 2 5" xfId="40037" xr:uid="{00000000-0005-0000-0000-00006A9C0000}"/>
    <cellStyle name="Separador de milhares 14 2 2 3 2 2 5 2" xfId="40038" xr:uid="{00000000-0005-0000-0000-00006B9C0000}"/>
    <cellStyle name="Separador de milhares 14 2 2 3 2 2 6" xfId="40039" xr:uid="{00000000-0005-0000-0000-00006C9C0000}"/>
    <cellStyle name="Separador de milhares 14 2 2 3 3" xfId="40040" xr:uid="{00000000-0005-0000-0000-00006D9C0000}"/>
    <cellStyle name="Separador de milhares 14 2 2 3 3 2" xfId="40041" xr:uid="{00000000-0005-0000-0000-00006E9C0000}"/>
    <cellStyle name="Separador de milhares 14 2 2 3 3 2 2" xfId="40042" xr:uid="{00000000-0005-0000-0000-00006F9C0000}"/>
    <cellStyle name="Separador de milhares 14 2 2 3 3 2 2 2" xfId="40043" xr:uid="{00000000-0005-0000-0000-0000709C0000}"/>
    <cellStyle name="Separador de milhares 14 2 2 3 3 2 2 2 2" xfId="40044" xr:uid="{00000000-0005-0000-0000-0000719C0000}"/>
    <cellStyle name="Separador de milhares 14 2 2 3 3 2 2 2 2 2" xfId="40045" xr:uid="{00000000-0005-0000-0000-0000729C0000}"/>
    <cellStyle name="Separador de milhares 14 2 2 3 3 2 2 2 2 2 2" xfId="40046" xr:uid="{00000000-0005-0000-0000-0000739C0000}"/>
    <cellStyle name="Separador de milhares 14 2 2 3 3 2 2 2 2 3" xfId="40047" xr:uid="{00000000-0005-0000-0000-0000749C0000}"/>
    <cellStyle name="Separador de milhares 14 2 2 3 3 2 2 2 3" xfId="40048" xr:uid="{00000000-0005-0000-0000-0000759C0000}"/>
    <cellStyle name="Separador de milhares 14 2 2 3 3 2 2 2 3 2" xfId="40049" xr:uid="{00000000-0005-0000-0000-0000769C0000}"/>
    <cellStyle name="Separador de milhares 14 2 2 3 3 2 2 2 4" xfId="40050" xr:uid="{00000000-0005-0000-0000-0000779C0000}"/>
    <cellStyle name="Separador de milhares 14 2 2 3 3 2 2 3" xfId="40051" xr:uid="{00000000-0005-0000-0000-0000789C0000}"/>
    <cellStyle name="Separador de milhares 14 2 2 3 3 2 2 3 2" xfId="40052" xr:uid="{00000000-0005-0000-0000-0000799C0000}"/>
    <cellStyle name="Separador de milhares 14 2 2 3 3 2 2 3 2 2" xfId="40053" xr:uid="{00000000-0005-0000-0000-00007A9C0000}"/>
    <cellStyle name="Separador de milhares 14 2 2 3 3 2 2 3 3" xfId="40054" xr:uid="{00000000-0005-0000-0000-00007B9C0000}"/>
    <cellStyle name="Separador de milhares 14 2 2 3 3 2 2 4" xfId="40055" xr:uid="{00000000-0005-0000-0000-00007C9C0000}"/>
    <cellStyle name="Separador de milhares 14 2 2 3 3 2 2 4 2" xfId="40056" xr:uid="{00000000-0005-0000-0000-00007D9C0000}"/>
    <cellStyle name="Separador de milhares 14 2 2 3 3 2 2 5" xfId="40057" xr:uid="{00000000-0005-0000-0000-00007E9C0000}"/>
    <cellStyle name="Separador de milhares 14 2 2 3 3 2 3" xfId="40058" xr:uid="{00000000-0005-0000-0000-00007F9C0000}"/>
    <cellStyle name="Separador de milhares 14 2 2 3 3 2 3 2" xfId="40059" xr:uid="{00000000-0005-0000-0000-0000809C0000}"/>
    <cellStyle name="Separador de milhares 14 2 2 3 3 2 3 2 2" xfId="40060" xr:uid="{00000000-0005-0000-0000-0000819C0000}"/>
    <cellStyle name="Separador de milhares 14 2 2 3 3 2 3 2 2 2" xfId="40061" xr:uid="{00000000-0005-0000-0000-0000829C0000}"/>
    <cellStyle name="Separador de milhares 14 2 2 3 3 2 3 2 3" xfId="40062" xr:uid="{00000000-0005-0000-0000-0000839C0000}"/>
    <cellStyle name="Separador de milhares 14 2 2 3 3 2 3 3" xfId="40063" xr:uid="{00000000-0005-0000-0000-0000849C0000}"/>
    <cellStyle name="Separador de milhares 14 2 2 3 3 2 3 3 2" xfId="40064" xr:uid="{00000000-0005-0000-0000-0000859C0000}"/>
    <cellStyle name="Separador de milhares 14 2 2 3 3 2 3 4" xfId="40065" xr:uid="{00000000-0005-0000-0000-0000869C0000}"/>
    <cellStyle name="Separador de milhares 14 2 2 3 3 2 4" xfId="40066" xr:uid="{00000000-0005-0000-0000-0000879C0000}"/>
    <cellStyle name="Separador de milhares 14 2 2 3 3 2 4 2" xfId="40067" xr:uid="{00000000-0005-0000-0000-0000889C0000}"/>
    <cellStyle name="Separador de milhares 14 2 2 3 3 2 4 2 2" xfId="40068" xr:uid="{00000000-0005-0000-0000-0000899C0000}"/>
    <cellStyle name="Separador de milhares 14 2 2 3 3 2 4 3" xfId="40069" xr:uid="{00000000-0005-0000-0000-00008A9C0000}"/>
    <cellStyle name="Separador de milhares 14 2 2 3 3 2 5" xfId="40070" xr:uid="{00000000-0005-0000-0000-00008B9C0000}"/>
    <cellStyle name="Separador de milhares 14 2 2 3 3 2 5 2" xfId="40071" xr:uid="{00000000-0005-0000-0000-00008C9C0000}"/>
    <cellStyle name="Separador de milhares 14 2 2 3 3 2 6" xfId="40072" xr:uid="{00000000-0005-0000-0000-00008D9C0000}"/>
    <cellStyle name="Separador de milhares 14 2 2 3 4" xfId="40073" xr:uid="{00000000-0005-0000-0000-00008E9C0000}"/>
    <cellStyle name="Separador de milhares 14 2 2 3 4 2" xfId="40074" xr:uid="{00000000-0005-0000-0000-00008F9C0000}"/>
    <cellStyle name="Separador de milhares 14 2 2 3 4 2 2" xfId="40075" xr:uid="{00000000-0005-0000-0000-0000909C0000}"/>
    <cellStyle name="Separador de milhares 14 2 2 3 4 2 2 2" xfId="40076" xr:uid="{00000000-0005-0000-0000-0000919C0000}"/>
    <cellStyle name="Separador de milhares 14 2 2 3 4 2 2 2 2" xfId="40077" xr:uid="{00000000-0005-0000-0000-0000929C0000}"/>
    <cellStyle name="Separador de milhares 14 2 2 3 4 2 2 2 2 2" xfId="40078" xr:uid="{00000000-0005-0000-0000-0000939C0000}"/>
    <cellStyle name="Separador de milhares 14 2 2 3 4 2 2 2 3" xfId="40079" xr:uid="{00000000-0005-0000-0000-0000949C0000}"/>
    <cellStyle name="Separador de milhares 14 2 2 3 4 2 2 3" xfId="40080" xr:uid="{00000000-0005-0000-0000-0000959C0000}"/>
    <cellStyle name="Separador de milhares 14 2 2 3 4 2 2 3 2" xfId="40081" xr:uid="{00000000-0005-0000-0000-0000969C0000}"/>
    <cellStyle name="Separador de milhares 14 2 2 3 4 2 2 4" xfId="40082" xr:uid="{00000000-0005-0000-0000-0000979C0000}"/>
    <cellStyle name="Separador de milhares 14 2 2 3 4 2 3" xfId="40083" xr:uid="{00000000-0005-0000-0000-0000989C0000}"/>
    <cellStyle name="Separador de milhares 14 2 2 3 4 2 3 2" xfId="40084" xr:uid="{00000000-0005-0000-0000-0000999C0000}"/>
    <cellStyle name="Separador de milhares 14 2 2 3 4 2 3 2 2" xfId="40085" xr:uid="{00000000-0005-0000-0000-00009A9C0000}"/>
    <cellStyle name="Separador de milhares 14 2 2 3 4 2 3 3" xfId="40086" xr:uid="{00000000-0005-0000-0000-00009B9C0000}"/>
    <cellStyle name="Separador de milhares 14 2 2 3 4 2 4" xfId="40087" xr:uid="{00000000-0005-0000-0000-00009C9C0000}"/>
    <cellStyle name="Separador de milhares 14 2 2 3 4 2 4 2" xfId="40088" xr:uid="{00000000-0005-0000-0000-00009D9C0000}"/>
    <cellStyle name="Separador de milhares 14 2 2 3 4 2 5" xfId="40089" xr:uid="{00000000-0005-0000-0000-00009E9C0000}"/>
    <cellStyle name="Separador de milhares 14 2 2 3 4 3" xfId="40090" xr:uid="{00000000-0005-0000-0000-00009F9C0000}"/>
    <cellStyle name="Separador de milhares 14 2 2 3 4 3 2" xfId="40091" xr:uid="{00000000-0005-0000-0000-0000A09C0000}"/>
    <cellStyle name="Separador de milhares 14 2 2 3 4 3 2 2" xfId="40092" xr:uid="{00000000-0005-0000-0000-0000A19C0000}"/>
    <cellStyle name="Separador de milhares 14 2 2 3 4 3 2 2 2" xfId="40093" xr:uid="{00000000-0005-0000-0000-0000A29C0000}"/>
    <cellStyle name="Separador de milhares 14 2 2 3 4 3 2 3" xfId="40094" xr:uid="{00000000-0005-0000-0000-0000A39C0000}"/>
    <cellStyle name="Separador de milhares 14 2 2 3 4 3 3" xfId="40095" xr:uid="{00000000-0005-0000-0000-0000A49C0000}"/>
    <cellStyle name="Separador de milhares 14 2 2 3 4 3 3 2" xfId="40096" xr:uid="{00000000-0005-0000-0000-0000A59C0000}"/>
    <cellStyle name="Separador de milhares 14 2 2 3 4 3 4" xfId="40097" xr:uid="{00000000-0005-0000-0000-0000A69C0000}"/>
    <cellStyle name="Separador de milhares 14 2 2 3 4 4" xfId="40098" xr:uid="{00000000-0005-0000-0000-0000A79C0000}"/>
    <cellStyle name="Separador de milhares 14 2 2 3 4 4 2" xfId="40099" xr:uid="{00000000-0005-0000-0000-0000A89C0000}"/>
    <cellStyle name="Separador de milhares 14 2 2 3 4 4 2 2" xfId="40100" xr:uid="{00000000-0005-0000-0000-0000A99C0000}"/>
    <cellStyle name="Separador de milhares 14 2 2 3 4 4 3" xfId="40101" xr:uid="{00000000-0005-0000-0000-0000AA9C0000}"/>
    <cellStyle name="Separador de milhares 14 2 2 3 4 5" xfId="40102" xr:uid="{00000000-0005-0000-0000-0000AB9C0000}"/>
    <cellStyle name="Separador de milhares 14 2 2 3 4 5 2" xfId="40103" xr:uid="{00000000-0005-0000-0000-0000AC9C0000}"/>
    <cellStyle name="Separador de milhares 14 2 2 3 4 6" xfId="40104" xr:uid="{00000000-0005-0000-0000-0000AD9C0000}"/>
    <cellStyle name="Separador de milhares 14 2 2 4" xfId="40105" xr:uid="{00000000-0005-0000-0000-0000AE9C0000}"/>
    <cellStyle name="Separador de milhares 14 2 2 4 2" xfId="40106" xr:uid="{00000000-0005-0000-0000-0000AF9C0000}"/>
    <cellStyle name="Separador de milhares 14 2 2 4 2 2" xfId="40107" xr:uid="{00000000-0005-0000-0000-0000B09C0000}"/>
    <cellStyle name="Separador de milhares 14 2 2 4 2 2 2" xfId="40108" xr:uid="{00000000-0005-0000-0000-0000B19C0000}"/>
    <cellStyle name="Separador de milhares 14 2 2 4 2 2 2 2" xfId="40109" xr:uid="{00000000-0005-0000-0000-0000B29C0000}"/>
    <cellStyle name="Separador de milhares 14 2 2 4 2 2 2 2 2" xfId="40110" xr:uid="{00000000-0005-0000-0000-0000B39C0000}"/>
    <cellStyle name="Separador de milhares 14 2 2 4 2 2 2 2 2 2" xfId="40111" xr:uid="{00000000-0005-0000-0000-0000B49C0000}"/>
    <cellStyle name="Separador de milhares 14 2 2 4 2 2 2 2 3" xfId="40112" xr:uid="{00000000-0005-0000-0000-0000B59C0000}"/>
    <cellStyle name="Separador de milhares 14 2 2 4 2 2 2 3" xfId="40113" xr:uid="{00000000-0005-0000-0000-0000B69C0000}"/>
    <cellStyle name="Separador de milhares 14 2 2 4 2 2 2 3 2" xfId="40114" xr:uid="{00000000-0005-0000-0000-0000B79C0000}"/>
    <cellStyle name="Separador de milhares 14 2 2 4 2 2 2 4" xfId="40115" xr:uid="{00000000-0005-0000-0000-0000B89C0000}"/>
    <cellStyle name="Separador de milhares 14 2 2 4 2 2 3" xfId="40116" xr:uid="{00000000-0005-0000-0000-0000B99C0000}"/>
    <cellStyle name="Separador de milhares 14 2 2 4 2 2 3 2" xfId="40117" xr:uid="{00000000-0005-0000-0000-0000BA9C0000}"/>
    <cellStyle name="Separador de milhares 14 2 2 4 2 2 3 2 2" xfId="40118" xr:uid="{00000000-0005-0000-0000-0000BB9C0000}"/>
    <cellStyle name="Separador de milhares 14 2 2 4 2 2 3 3" xfId="40119" xr:uid="{00000000-0005-0000-0000-0000BC9C0000}"/>
    <cellStyle name="Separador de milhares 14 2 2 4 2 2 4" xfId="40120" xr:uid="{00000000-0005-0000-0000-0000BD9C0000}"/>
    <cellStyle name="Separador de milhares 14 2 2 4 2 2 4 2" xfId="40121" xr:uid="{00000000-0005-0000-0000-0000BE9C0000}"/>
    <cellStyle name="Separador de milhares 14 2 2 4 2 2 5" xfId="40122" xr:uid="{00000000-0005-0000-0000-0000BF9C0000}"/>
    <cellStyle name="Separador de milhares 14 2 2 4 2 3" xfId="40123" xr:uid="{00000000-0005-0000-0000-0000C09C0000}"/>
    <cellStyle name="Separador de milhares 14 2 2 4 2 3 2" xfId="40124" xr:uid="{00000000-0005-0000-0000-0000C19C0000}"/>
    <cellStyle name="Separador de milhares 14 2 2 4 2 3 2 2" xfId="40125" xr:uid="{00000000-0005-0000-0000-0000C29C0000}"/>
    <cellStyle name="Separador de milhares 14 2 2 4 2 3 2 2 2" xfId="40126" xr:uid="{00000000-0005-0000-0000-0000C39C0000}"/>
    <cellStyle name="Separador de milhares 14 2 2 4 2 3 2 3" xfId="40127" xr:uid="{00000000-0005-0000-0000-0000C49C0000}"/>
    <cellStyle name="Separador de milhares 14 2 2 4 2 3 3" xfId="40128" xr:uid="{00000000-0005-0000-0000-0000C59C0000}"/>
    <cellStyle name="Separador de milhares 14 2 2 4 2 3 3 2" xfId="40129" xr:uid="{00000000-0005-0000-0000-0000C69C0000}"/>
    <cellStyle name="Separador de milhares 14 2 2 4 2 3 4" xfId="40130" xr:uid="{00000000-0005-0000-0000-0000C79C0000}"/>
    <cellStyle name="Separador de milhares 14 2 2 4 2 4" xfId="40131" xr:uid="{00000000-0005-0000-0000-0000C89C0000}"/>
    <cellStyle name="Separador de milhares 14 2 2 4 2 4 2" xfId="40132" xr:uid="{00000000-0005-0000-0000-0000C99C0000}"/>
    <cellStyle name="Separador de milhares 14 2 2 4 2 4 2 2" xfId="40133" xr:uid="{00000000-0005-0000-0000-0000CA9C0000}"/>
    <cellStyle name="Separador de milhares 14 2 2 4 2 4 3" xfId="40134" xr:uid="{00000000-0005-0000-0000-0000CB9C0000}"/>
    <cellStyle name="Separador de milhares 14 2 2 4 2 5" xfId="40135" xr:uid="{00000000-0005-0000-0000-0000CC9C0000}"/>
    <cellStyle name="Separador de milhares 14 2 2 4 2 5 2" xfId="40136" xr:uid="{00000000-0005-0000-0000-0000CD9C0000}"/>
    <cellStyle name="Separador de milhares 14 2 2 4 2 6" xfId="40137" xr:uid="{00000000-0005-0000-0000-0000CE9C0000}"/>
    <cellStyle name="Separador de milhares 14 2 2 5" xfId="40138" xr:uid="{00000000-0005-0000-0000-0000CF9C0000}"/>
    <cellStyle name="Separador de milhares 14 2 2 5 2" xfId="40139" xr:uid="{00000000-0005-0000-0000-0000D09C0000}"/>
    <cellStyle name="Separador de milhares 14 2 2 5 2 2" xfId="40140" xr:uid="{00000000-0005-0000-0000-0000D19C0000}"/>
    <cellStyle name="Separador de milhares 14 2 2 5 2 2 2" xfId="40141" xr:uid="{00000000-0005-0000-0000-0000D29C0000}"/>
    <cellStyle name="Separador de milhares 14 2 2 5 2 2 2 2" xfId="40142" xr:uid="{00000000-0005-0000-0000-0000D39C0000}"/>
    <cellStyle name="Separador de milhares 14 2 2 5 2 2 2 2 2" xfId="40143" xr:uid="{00000000-0005-0000-0000-0000D49C0000}"/>
    <cellStyle name="Separador de milhares 14 2 2 5 2 2 2 2 2 2" xfId="40144" xr:uid="{00000000-0005-0000-0000-0000D59C0000}"/>
    <cellStyle name="Separador de milhares 14 2 2 5 2 2 2 2 3" xfId="40145" xr:uid="{00000000-0005-0000-0000-0000D69C0000}"/>
    <cellStyle name="Separador de milhares 14 2 2 5 2 2 2 3" xfId="40146" xr:uid="{00000000-0005-0000-0000-0000D79C0000}"/>
    <cellStyle name="Separador de milhares 14 2 2 5 2 2 2 3 2" xfId="40147" xr:uid="{00000000-0005-0000-0000-0000D89C0000}"/>
    <cellStyle name="Separador de milhares 14 2 2 5 2 2 2 4" xfId="40148" xr:uid="{00000000-0005-0000-0000-0000D99C0000}"/>
    <cellStyle name="Separador de milhares 14 2 2 5 2 2 3" xfId="40149" xr:uid="{00000000-0005-0000-0000-0000DA9C0000}"/>
    <cellStyle name="Separador de milhares 14 2 2 5 2 2 3 2" xfId="40150" xr:uid="{00000000-0005-0000-0000-0000DB9C0000}"/>
    <cellStyle name="Separador de milhares 14 2 2 5 2 2 3 2 2" xfId="40151" xr:uid="{00000000-0005-0000-0000-0000DC9C0000}"/>
    <cellStyle name="Separador de milhares 14 2 2 5 2 2 3 3" xfId="40152" xr:uid="{00000000-0005-0000-0000-0000DD9C0000}"/>
    <cellStyle name="Separador de milhares 14 2 2 5 2 2 4" xfId="40153" xr:uid="{00000000-0005-0000-0000-0000DE9C0000}"/>
    <cellStyle name="Separador de milhares 14 2 2 5 2 2 4 2" xfId="40154" xr:uid="{00000000-0005-0000-0000-0000DF9C0000}"/>
    <cellStyle name="Separador de milhares 14 2 2 5 2 2 5" xfId="40155" xr:uid="{00000000-0005-0000-0000-0000E09C0000}"/>
    <cellStyle name="Separador de milhares 14 2 2 5 2 3" xfId="40156" xr:uid="{00000000-0005-0000-0000-0000E19C0000}"/>
    <cellStyle name="Separador de milhares 14 2 2 5 2 3 2" xfId="40157" xr:uid="{00000000-0005-0000-0000-0000E29C0000}"/>
    <cellStyle name="Separador de milhares 14 2 2 5 2 3 2 2" xfId="40158" xr:uid="{00000000-0005-0000-0000-0000E39C0000}"/>
    <cellStyle name="Separador de milhares 14 2 2 5 2 3 2 2 2" xfId="40159" xr:uid="{00000000-0005-0000-0000-0000E49C0000}"/>
    <cellStyle name="Separador de milhares 14 2 2 5 2 3 2 3" xfId="40160" xr:uid="{00000000-0005-0000-0000-0000E59C0000}"/>
    <cellStyle name="Separador de milhares 14 2 2 5 2 3 3" xfId="40161" xr:uid="{00000000-0005-0000-0000-0000E69C0000}"/>
    <cellStyle name="Separador de milhares 14 2 2 5 2 3 3 2" xfId="40162" xr:uid="{00000000-0005-0000-0000-0000E79C0000}"/>
    <cellStyle name="Separador de milhares 14 2 2 5 2 3 4" xfId="40163" xr:uid="{00000000-0005-0000-0000-0000E89C0000}"/>
    <cellStyle name="Separador de milhares 14 2 2 5 2 4" xfId="40164" xr:uid="{00000000-0005-0000-0000-0000E99C0000}"/>
    <cellStyle name="Separador de milhares 14 2 2 5 2 4 2" xfId="40165" xr:uid="{00000000-0005-0000-0000-0000EA9C0000}"/>
    <cellStyle name="Separador de milhares 14 2 2 5 2 4 2 2" xfId="40166" xr:uid="{00000000-0005-0000-0000-0000EB9C0000}"/>
    <cellStyle name="Separador de milhares 14 2 2 5 2 4 3" xfId="40167" xr:uid="{00000000-0005-0000-0000-0000EC9C0000}"/>
    <cellStyle name="Separador de milhares 14 2 2 5 2 5" xfId="40168" xr:uid="{00000000-0005-0000-0000-0000ED9C0000}"/>
    <cellStyle name="Separador de milhares 14 2 2 5 2 5 2" xfId="40169" xr:uid="{00000000-0005-0000-0000-0000EE9C0000}"/>
    <cellStyle name="Separador de milhares 14 2 2 5 2 6" xfId="40170" xr:uid="{00000000-0005-0000-0000-0000EF9C0000}"/>
    <cellStyle name="Separador de milhares 14 2 2 6" xfId="40171" xr:uid="{00000000-0005-0000-0000-0000F09C0000}"/>
    <cellStyle name="Separador de milhares 14 2 2 6 2" xfId="40172" xr:uid="{00000000-0005-0000-0000-0000F19C0000}"/>
    <cellStyle name="Separador de milhares 14 2 2 6 2 2" xfId="40173" xr:uid="{00000000-0005-0000-0000-0000F29C0000}"/>
    <cellStyle name="Separador de milhares 14 2 2 6 2 2 2" xfId="40174" xr:uid="{00000000-0005-0000-0000-0000F39C0000}"/>
    <cellStyle name="Separador de milhares 14 2 2 6 2 2 2 2" xfId="40175" xr:uid="{00000000-0005-0000-0000-0000F49C0000}"/>
    <cellStyle name="Separador de milhares 14 2 2 6 2 2 2 2 2" xfId="40176" xr:uid="{00000000-0005-0000-0000-0000F59C0000}"/>
    <cellStyle name="Separador de milhares 14 2 2 6 2 2 2 3" xfId="40177" xr:uid="{00000000-0005-0000-0000-0000F69C0000}"/>
    <cellStyle name="Separador de milhares 14 2 2 6 2 2 3" xfId="40178" xr:uid="{00000000-0005-0000-0000-0000F79C0000}"/>
    <cellStyle name="Separador de milhares 14 2 2 6 2 2 3 2" xfId="40179" xr:uid="{00000000-0005-0000-0000-0000F89C0000}"/>
    <cellStyle name="Separador de milhares 14 2 2 6 2 2 4" xfId="40180" xr:uid="{00000000-0005-0000-0000-0000F99C0000}"/>
    <cellStyle name="Separador de milhares 14 2 2 6 2 3" xfId="40181" xr:uid="{00000000-0005-0000-0000-0000FA9C0000}"/>
    <cellStyle name="Separador de milhares 14 2 2 6 2 3 2" xfId="40182" xr:uid="{00000000-0005-0000-0000-0000FB9C0000}"/>
    <cellStyle name="Separador de milhares 14 2 2 6 2 3 2 2" xfId="40183" xr:uid="{00000000-0005-0000-0000-0000FC9C0000}"/>
    <cellStyle name="Separador de milhares 14 2 2 6 2 3 3" xfId="40184" xr:uid="{00000000-0005-0000-0000-0000FD9C0000}"/>
    <cellStyle name="Separador de milhares 14 2 2 6 2 4" xfId="40185" xr:uid="{00000000-0005-0000-0000-0000FE9C0000}"/>
    <cellStyle name="Separador de milhares 14 2 2 6 2 4 2" xfId="40186" xr:uid="{00000000-0005-0000-0000-0000FF9C0000}"/>
    <cellStyle name="Separador de milhares 14 2 2 6 2 5" xfId="40187" xr:uid="{00000000-0005-0000-0000-0000009D0000}"/>
    <cellStyle name="Separador de milhares 14 2 2 6 3" xfId="40188" xr:uid="{00000000-0005-0000-0000-0000019D0000}"/>
    <cellStyle name="Separador de milhares 14 2 2 6 3 2" xfId="40189" xr:uid="{00000000-0005-0000-0000-0000029D0000}"/>
    <cellStyle name="Separador de milhares 14 2 2 6 3 2 2" xfId="40190" xr:uid="{00000000-0005-0000-0000-0000039D0000}"/>
    <cellStyle name="Separador de milhares 14 2 2 6 3 2 2 2" xfId="40191" xr:uid="{00000000-0005-0000-0000-0000049D0000}"/>
    <cellStyle name="Separador de milhares 14 2 2 6 3 2 3" xfId="40192" xr:uid="{00000000-0005-0000-0000-0000059D0000}"/>
    <cellStyle name="Separador de milhares 14 2 2 6 3 3" xfId="40193" xr:uid="{00000000-0005-0000-0000-0000069D0000}"/>
    <cellStyle name="Separador de milhares 14 2 2 6 3 3 2" xfId="40194" xr:uid="{00000000-0005-0000-0000-0000079D0000}"/>
    <cellStyle name="Separador de milhares 14 2 2 6 3 4" xfId="40195" xr:uid="{00000000-0005-0000-0000-0000089D0000}"/>
    <cellStyle name="Separador de milhares 14 2 2 6 4" xfId="40196" xr:uid="{00000000-0005-0000-0000-0000099D0000}"/>
    <cellStyle name="Separador de milhares 14 2 2 6 4 2" xfId="40197" xr:uid="{00000000-0005-0000-0000-00000A9D0000}"/>
    <cellStyle name="Separador de milhares 14 2 2 6 4 2 2" xfId="40198" xr:uid="{00000000-0005-0000-0000-00000B9D0000}"/>
    <cellStyle name="Separador de milhares 14 2 2 6 4 3" xfId="40199" xr:uid="{00000000-0005-0000-0000-00000C9D0000}"/>
    <cellStyle name="Separador de milhares 14 2 2 6 5" xfId="40200" xr:uid="{00000000-0005-0000-0000-00000D9D0000}"/>
    <cellStyle name="Separador de milhares 14 2 2 6 5 2" xfId="40201" xr:uid="{00000000-0005-0000-0000-00000E9D0000}"/>
    <cellStyle name="Separador de milhares 14 2 2 6 6" xfId="40202" xr:uid="{00000000-0005-0000-0000-00000F9D0000}"/>
    <cellStyle name="Separador de milhares 14 2 3" xfId="40203" xr:uid="{00000000-0005-0000-0000-0000109D0000}"/>
    <cellStyle name="Separador de milhares 14 2 3 2" xfId="40204" xr:uid="{00000000-0005-0000-0000-0000119D0000}"/>
    <cellStyle name="Separador de milhares 14 2 3 2 2" xfId="40205" xr:uid="{00000000-0005-0000-0000-0000129D0000}"/>
    <cellStyle name="Separador de milhares 14 2 3 2 2 2" xfId="40206" xr:uid="{00000000-0005-0000-0000-0000139D0000}"/>
    <cellStyle name="Separador de milhares 14 2 3 2 2 2 2" xfId="40207" xr:uid="{00000000-0005-0000-0000-0000149D0000}"/>
    <cellStyle name="Separador de milhares 14 2 3 2 2 2 2 2" xfId="40208" xr:uid="{00000000-0005-0000-0000-0000159D0000}"/>
    <cellStyle name="Separador de milhares 14 2 3 2 2 2 3" xfId="40209" xr:uid="{00000000-0005-0000-0000-0000169D0000}"/>
    <cellStyle name="Separador de milhares 14 2 3 2 2 3" xfId="40210" xr:uid="{00000000-0005-0000-0000-0000179D0000}"/>
    <cellStyle name="Separador de milhares 14 2 3 2 2 3 2" xfId="40211" xr:uid="{00000000-0005-0000-0000-0000189D0000}"/>
    <cellStyle name="Separador de milhares 14 2 3 2 2 4" xfId="40212" xr:uid="{00000000-0005-0000-0000-0000199D0000}"/>
    <cellStyle name="Separador de milhares 14 2 3 2 3" xfId="40213" xr:uid="{00000000-0005-0000-0000-00001A9D0000}"/>
    <cellStyle name="Separador de milhares 14 2 3 2 3 2" xfId="40214" xr:uid="{00000000-0005-0000-0000-00001B9D0000}"/>
    <cellStyle name="Separador de milhares 14 2 3 2 3 2 2" xfId="40215" xr:uid="{00000000-0005-0000-0000-00001C9D0000}"/>
    <cellStyle name="Separador de milhares 14 2 3 2 3 3" xfId="40216" xr:uid="{00000000-0005-0000-0000-00001D9D0000}"/>
    <cellStyle name="Separador de milhares 14 2 3 2 4" xfId="40217" xr:uid="{00000000-0005-0000-0000-00001E9D0000}"/>
    <cellStyle name="Separador de milhares 14 2 3 2 4 2" xfId="40218" xr:uid="{00000000-0005-0000-0000-00001F9D0000}"/>
    <cellStyle name="Separador de milhares 14 2 3 2 5" xfId="40219" xr:uid="{00000000-0005-0000-0000-0000209D0000}"/>
    <cellStyle name="Separador de milhares 14 2 3 3" xfId="40220" xr:uid="{00000000-0005-0000-0000-0000219D0000}"/>
    <cellStyle name="Separador de milhares 14 2 3 3 2" xfId="40221" xr:uid="{00000000-0005-0000-0000-0000229D0000}"/>
    <cellStyle name="Separador de milhares 14 2 3 3 2 2" xfId="40222" xr:uid="{00000000-0005-0000-0000-0000239D0000}"/>
    <cellStyle name="Separador de milhares 14 2 3 3 2 2 2" xfId="40223" xr:uid="{00000000-0005-0000-0000-0000249D0000}"/>
    <cellStyle name="Separador de milhares 14 2 3 3 2 3" xfId="40224" xr:uid="{00000000-0005-0000-0000-0000259D0000}"/>
    <cellStyle name="Separador de milhares 14 2 3 3 3" xfId="40225" xr:uid="{00000000-0005-0000-0000-0000269D0000}"/>
    <cellStyle name="Separador de milhares 14 2 3 3 3 2" xfId="40226" xr:uid="{00000000-0005-0000-0000-0000279D0000}"/>
    <cellStyle name="Separador de milhares 14 2 3 3 4" xfId="40227" xr:uid="{00000000-0005-0000-0000-0000289D0000}"/>
    <cellStyle name="Separador de milhares 14 2 3 4" xfId="40228" xr:uid="{00000000-0005-0000-0000-0000299D0000}"/>
    <cellStyle name="Separador de milhares 14 2 3 4 2" xfId="40229" xr:uid="{00000000-0005-0000-0000-00002A9D0000}"/>
    <cellStyle name="Separador de milhares 14 2 3 4 2 2" xfId="40230" xr:uid="{00000000-0005-0000-0000-00002B9D0000}"/>
    <cellStyle name="Separador de milhares 14 2 3 4 3" xfId="40231" xr:uid="{00000000-0005-0000-0000-00002C9D0000}"/>
    <cellStyle name="Separador de milhares 14 2 3 5" xfId="40232" xr:uid="{00000000-0005-0000-0000-00002D9D0000}"/>
    <cellStyle name="Separador de milhares 14 2 3 5 2" xfId="40233" xr:uid="{00000000-0005-0000-0000-00002E9D0000}"/>
    <cellStyle name="Separador de milhares 14 2 3 6" xfId="40234" xr:uid="{00000000-0005-0000-0000-00002F9D0000}"/>
    <cellStyle name="Separador de milhares 14 3" xfId="40235" xr:uid="{00000000-0005-0000-0000-0000309D0000}"/>
    <cellStyle name="Separador de milhares 14 3 2" xfId="40236" xr:uid="{00000000-0005-0000-0000-0000319D0000}"/>
    <cellStyle name="Separador de milhares 14 3 2 2" xfId="40237" xr:uid="{00000000-0005-0000-0000-0000329D0000}"/>
    <cellStyle name="Separador de milhares 14 3 2 2 2" xfId="40238" xr:uid="{00000000-0005-0000-0000-0000339D0000}"/>
    <cellStyle name="Separador de milhares 14 3 2 2 2 2" xfId="40239" xr:uid="{00000000-0005-0000-0000-0000349D0000}"/>
    <cellStyle name="Separador de milhares 14 3 2 2 2 2 2" xfId="40240" xr:uid="{00000000-0005-0000-0000-0000359D0000}"/>
    <cellStyle name="Separador de milhares 14 3 2 2 2 2 2 2" xfId="40241" xr:uid="{00000000-0005-0000-0000-0000369D0000}"/>
    <cellStyle name="Separador de milhares 14 3 2 2 2 2 3" xfId="40242" xr:uid="{00000000-0005-0000-0000-0000379D0000}"/>
    <cellStyle name="Separador de milhares 14 3 2 2 2 3" xfId="40243" xr:uid="{00000000-0005-0000-0000-0000389D0000}"/>
    <cellStyle name="Separador de milhares 14 3 2 2 2 3 2" xfId="40244" xr:uid="{00000000-0005-0000-0000-0000399D0000}"/>
    <cellStyle name="Separador de milhares 14 3 2 2 2 4" xfId="40245" xr:uid="{00000000-0005-0000-0000-00003A9D0000}"/>
    <cellStyle name="Separador de milhares 14 3 2 2 3" xfId="40246" xr:uid="{00000000-0005-0000-0000-00003B9D0000}"/>
    <cellStyle name="Separador de milhares 14 3 2 2 3 2" xfId="40247" xr:uid="{00000000-0005-0000-0000-00003C9D0000}"/>
    <cellStyle name="Separador de milhares 14 3 2 2 3 2 2" xfId="40248" xr:uid="{00000000-0005-0000-0000-00003D9D0000}"/>
    <cellStyle name="Separador de milhares 14 3 2 2 3 3" xfId="40249" xr:uid="{00000000-0005-0000-0000-00003E9D0000}"/>
    <cellStyle name="Separador de milhares 14 3 2 2 4" xfId="40250" xr:uid="{00000000-0005-0000-0000-00003F9D0000}"/>
    <cellStyle name="Separador de milhares 14 3 2 2 4 2" xfId="40251" xr:uid="{00000000-0005-0000-0000-0000409D0000}"/>
    <cellStyle name="Separador de milhares 14 3 2 2 5" xfId="40252" xr:uid="{00000000-0005-0000-0000-0000419D0000}"/>
    <cellStyle name="Separador de milhares 14 3 2 3" xfId="40253" xr:uid="{00000000-0005-0000-0000-0000429D0000}"/>
    <cellStyle name="Separador de milhares 14 3 2 3 2" xfId="40254" xr:uid="{00000000-0005-0000-0000-0000439D0000}"/>
    <cellStyle name="Separador de milhares 14 3 2 3 2 2" xfId="40255" xr:uid="{00000000-0005-0000-0000-0000449D0000}"/>
    <cellStyle name="Separador de milhares 14 3 2 3 2 2 2" xfId="40256" xr:uid="{00000000-0005-0000-0000-0000459D0000}"/>
    <cellStyle name="Separador de milhares 14 3 2 3 2 3" xfId="40257" xr:uid="{00000000-0005-0000-0000-0000469D0000}"/>
    <cellStyle name="Separador de milhares 14 3 2 3 3" xfId="40258" xr:uid="{00000000-0005-0000-0000-0000479D0000}"/>
    <cellStyle name="Separador de milhares 14 3 2 3 3 2" xfId="40259" xr:uid="{00000000-0005-0000-0000-0000489D0000}"/>
    <cellStyle name="Separador de milhares 14 3 2 3 4" xfId="40260" xr:uid="{00000000-0005-0000-0000-0000499D0000}"/>
    <cellStyle name="Separador de milhares 14 3 2 4" xfId="40261" xr:uid="{00000000-0005-0000-0000-00004A9D0000}"/>
    <cellStyle name="Separador de milhares 14 3 2 4 2" xfId="40262" xr:uid="{00000000-0005-0000-0000-00004B9D0000}"/>
    <cellStyle name="Separador de milhares 14 3 2 4 2 2" xfId="40263" xr:uid="{00000000-0005-0000-0000-00004C9D0000}"/>
    <cellStyle name="Separador de milhares 14 3 2 4 3" xfId="40264" xr:uid="{00000000-0005-0000-0000-00004D9D0000}"/>
    <cellStyle name="Separador de milhares 14 3 2 5" xfId="40265" xr:uid="{00000000-0005-0000-0000-00004E9D0000}"/>
    <cellStyle name="Separador de milhares 14 3 2 5 2" xfId="40266" xr:uid="{00000000-0005-0000-0000-00004F9D0000}"/>
    <cellStyle name="Separador de milhares 14 3 2 6" xfId="40267" xr:uid="{00000000-0005-0000-0000-0000509D0000}"/>
    <cellStyle name="Separador de milhares 14 4" xfId="40268" xr:uid="{00000000-0005-0000-0000-0000519D0000}"/>
    <cellStyle name="Separador de milhares 14 4 2" xfId="40269" xr:uid="{00000000-0005-0000-0000-0000529D0000}"/>
    <cellStyle name="Separador de milhares 14 4 2 2" xfId="40270" xr:uid="{00000000-0005-0000-0000-0000539D0000}"/>
    <cellStyle name="Separador de milhares 14 4 2 2 2" xfId="40271" xr:uid="{00000000-0005-0000-0000-0000549D0000}"/>
    <cellStyle name="Separador de milhares 14 4 2 2 2 2" xfId="40272" xr:uid="{00000000-0005-0000-0000-0000559D0000}"/>
    <cellStyle name="Separador de milhares 14 4 2 2 2 2 2" xfId="40273" xr:uid="{00000000-0005-0000-0000-0000569D0000}"/>
    <cellStyle name="Separador de milhares 14 4 2 2 2 2 2 2" xfId="40274" xr:uid="{00000000-0005-0000-0000-0000579D0000}"/>
    <cellStyle name="Separador de milhares 14 4 2 2 2 2 3" xfId="40275" xr:uid="{00000000-0005-0000-0000-0000589D0000}"/>
    <cellStyle name="Separador de milhares 14 4 2 2 2 3" xfId="40276" xr:uid="{00000000-0005-0000-0000-0000599D0000}"/>
    <cellStyle name="Separador de milhares 14 4 2 2 2 3 2" xfId="40277" xr:uid="{00000000-0005-0000-0000-00005A9D0000}"/>
    <cellStyle name="Separador de milhares 14 4 2 2 2 4" xfId="40278" xr:uid="{00000000-0005-0000-0000-00005B9D0000}"/>
    <cellStyle name="Separador de milhares 14 4 2 2 3" xfId="40279" xr:uid="{00000000-0005-0000-0000-00005C9D0000}"/>
    <cellStyle name="Separador de milhares 14 4 2 2 3 2" xfId="40280" xr:uid="{00000000-0005-0000-0000-00005D9D0000}"/>
    <cellStyle name="Separador de milhares 14 4 2 2 3 2 2" xfId="40281" xr:uid="{00000000-0005-0000-0000-00005E9D0000}"/>
    <cellStyle name="Separador de milhares 14 4 2 2 3 3" xfId="40282" xr:uid="{00000000-0005-0000-0000-00005F9D0000}"/>
    <cellStyle name="Separador de milhares 14 4 2 2 4" xfId="40283" xr:uid="{00000000-0005-0000-0000-0000609D0000}"/>
    <cellStyle name="Separador de milhares 14 4 2 2 4 2" xfId="40284" xr:uid="{00000000-0005-0000-0000-0000619D0000}"/>
    <cellStyle name="Separador de milhares 14 4 2 2 5" xfId="40285" xr:uid="{00000000-0005-0000-0000-0000629D0000}"/>
    <cellStyle name="Separador de milhares 14 4 2 3" xfId="40286" xr:uid="{00000000-0005-0000-0000-0000639D0000}"/>
    <cellStyle name="Separador de milhares 14 4 2 3 2" xfId="40287" xr:uid="{00000000-0005-0000-0000-0000649D0000}"/>
    <cellStyle name="Separador de milhares 14 4 2 3 2 2" xfId="40288" xr:uid="{00000000-0005-0000-0000-0000659D0000}"/>
    <cellStyle name="Separador de milhares 14 4 2 3 2 2 2" xfId="40289" xr:uid="{00000000-0005-0000-0000-0000669D0000}"/>
    <cellStyle name="Separador de milhares 14 4 2 3 2 3" xfId="40290" xr:uid="{00000000-0005-0000-0000-0000679D0000}"/>
    <cellStyle name="Separador de milhares 14 4 2 3 3" xfId="40291" xr:uid="{00000000-0005-0000-0000-0000689D0000}"/>
    <cellStyle name="Separador de milhares 14 4 2 3 3 2" xfId="40292" xr:uid="{00000000-0005-0000-0000-0000699D0000}"/>
    <cellStyle name="Separador de milhares 14 4 2 3 4" xfId="40293" xr:uid="{00000000-0005-0000-0000-00006A9D0000}"/>
    <cellStyle name="Separador de milhares 14 4 2 4" xfId="40294" xr:uid="{00000000-0005-0000-0000-00006B9D0000}"/>
    <cellStyle name="Separador de milhares 14 4 2 4 2" xfId="40295" xr:uid="{00000000-0005-0000-0000-00006C9D0000}"/>
    <cellStyle name="Separador de milhares 14 4 2 4 2 2" xfId="40296" xr:uid="{00000000-0005-0000-0000-00006D9D0000}"/>
    <cellStyle name="Separador de milhares 14 4 2 4 3" xfId="40297" xr:uid="{00000000-0005-0000-0000-00006E9D0000}"/>
    <cellStyle name="Separador de milhares 14 4 2 5" xfId="40298" xr:uid="{00000000-0005-0000-0000-00006F9D0000}"/>
    <cellStyle name="Separador de milhares 14 4 2 5 2" xfId="40299" xr:uid="{00000000-0005-0000-0000-0000709D0000}"/>
    <cellStyle name="Separador de milhares 14 4 2 6" xfId="40300" xr:uid="{00000000-0005-0000-0000-0000719D0000}"/>
    <cellStyle name="Separador de milhares 14 5" xfId="40301" xr:uid="{00000000-0005-0000-0000-0000729D0000}"/>
    <cellStyle name="Separador de milhares 14 5 2" xfId="40302" xr:uid="{00000000-0005-0000-0000-0000739D0000}"/>
    <cellStyle name="Separador de milhares 14 5 2 2" xfId="40303" xr:uid="{00000000-0005-0000-0000-0000749D0000}"/>
    <cellStyle name="Separador de milhares 14 5 2 2 2" xfId="40304" xr:uid="{00000000-0005-0000-0000-0000759D0000}"/>
    <cellStyle name="Separador de milhares 14 5 2 2 2 2" xfId="40305" xr:uid="{00000000-0005-0000-0000-0000769D0000}"/>
    <cellStyle name="Separador de milhares 14 5 2 2 2 2 2" xfId="40306" xr:uid="{00000000-0005-0000-0000-0000779D0000}"/>
    <cellStyle name="Separador de milhares 14 5 2 2 2 2 2 2" xfId="40307" xr:uid="{00000000-0005-0000-0000-0000789D0000}"/>
    <cellStyle name="Separador de milhares 14 5 2 2 2 2 3" xfId="40308" xr:uid="{00000000-0005-0000-0000-0000799D0000}"/>
    <cellStyle name="Separador de milhares 14 5 2 2 2 3" xfId="40309" xr:uid="{00000000-0005-0000-0000-00007A9D0000}"/>
    <cellStyle name="Separador de milhares 14 5 2 2 2 3 2" xfId="40310" xr:uid="{00000000-0005-0000-0000-00007B9D0000}"/>
    <cellStyle name="Separador de milhares 14 5 2 2 2 4" xfId="40311" xr:uid="{00000000-0005-0000-0000-00007C9D0000}"/>
    <cellStyle name="Separador de milhares 14 5 2 2 3" xfId="40312" xr:uid="{00000000-0005-0000-0000-00007D9D0000}"/>
    <cellStyle name="Separador de milhares 14 5 2 2 3 2" xfId="40313" xr:uid="{00000000-0005-0000-0000-00007E9D0000}"/>
    <cellStyle name="Separador de milhares 14 5 2 2 3 2 2" xfId="40314" xr:uid="{00000000-0005-0000-0000-00007F9D0000}"/>
    <cellStyle name="Separador de milhares 14 5 2 2 3 3" xfId="40315" xr:uid="{00000000-0005-0000-0000-0000809D0000}"/>
    <cellStyle name="Separador de milhares 14 5 2 2 4" xfId="40316" xr:uid="{00000000-0005-0000-0000-0000819D0000}"/>
    <cellStyle name="Separador de milhares 14 5 2 2 4 2" xfId="40317" xr:uid="{00000000-0005-0000-0000-0000829D0000}"/>
    <cellStyle name="Separador de milhares 14 5 2 2 5" xfId="40318" xr:uid="{00000000-0005-0000-0000-0000839D0000}"/>
    <cellStyle name="Separador de milhares 14 5 2 3" xfId="40319" xr:uid="{00000000-0005-0000-0000-0000849D0000}"/>
    <cellStyle name="Separador de milhares 14 5 2 3 2" xfId="40320" xr:uid="{00000000-0005-0000-0000-0000859D0000}"/>
    <cellStyle name="Separador de milhares 14 5 2 3 2 2" xfId="40321" xr:uid="{00000000-0005-0000-0000-0000869D0000}"/>
    <cellStyle name="Separador de milhares 14 5 2 3 2 2 2" xfId="40322" xr:uid="{00000000-0005-0000-0000-0000879D0000}"/>
    <cellStyle name="Separador de milhares 14 5 2 3 2 3" xfId="40323" xr:uid="{00000000-0005-0000-0000-0000889D0000}"/>
    <cellStyle name="Separador de milhares 14 5 2 3 3" xfId="40324" xr:uid="{00000000-0005-0000-0000-0000899D0000}"/>
    <cellStyle name="Separador de milhares 14 5 2 3 3 2" xfId="40325" xr:uid="{00000000-0005-0000-0000-00008A9D0000}"/>
    <cellStyle name="Separador de milhares 14 5 2 3 4" xfId="40326" xr:uid="{00000000-0005-0000-0000-00008B9D0000}"/>
    <cellStyle name="Separador de milhares 14 5 2 4" xfId="40327" xr:uid="{00000000-0005-0000-0000-00008C9D0000}"/>
    <cellStyle name="Separador de milhares 14 5 2 4 2" xfId="40328" xr:uid="{00000000-0005-0000-0000-00008D9D0000}"/>
    <cellStyle name="Separador de milhares 14 5 2 4 2 2" xfId="40329" xr:uid="{00000000-0005-0000-0000-00008E9D0000}"/>
    <cellStyle name="Separador de milhares 14 5 2 4 3" xfId="40330" xr:uid="{00000000-0005-0000-0000-00008F9D0000}"/>
    <cellStyle name="Separador de milhares 14 5 2 5" xfId="40331" xr:uid="{00000000-0005-0000-0000-0000909D0000}"/>
    <cellStyle name="Separador de milhares 14 5 2 5 2" xfId="40332" xr:uid="{00000000-0005-0000-0000-0000919D0000}"/>
    <cellStyle name="Separador de milhares 14 5 2 6" xfId="40333" xr:uid="{00000000-0005-0000-0000-0000929D0000}"/>
    <cellStyle name="Separador de milhares 14 6" xfId="40334" xr:uid="{00000000-0005-0000-0000-0000939D0000}"/>
    <cellStyle name="Separador de milhares 14 6 2" xfId="40335" xr:uid="{00000000-0005-0000-0000-0000949D0000}"/>
    <cellStyle name="Separador de milhares 14 6 2 2" xfId="40336" xr:uid="{00000000-0005-0000-0000-0000959D0000}"/>
    <cellStyle name="Separador de milhares 14 6 2 2 2" xfId="40337" xr:uid="{00000000-0005-0000-0000-0000969D0000}"/>
    <cellStyle name="Separador de milhares 14 6 2 2 2 2" xfId="40338" xr:uid="{00000000-0005-0000-0000-0000979D0000}"/>
    <cellStyle name="Separador de milhares 14 6 2 2 2 2 2" xfId="40339" xr:uid="{00000000-0005-0000-0000-0000989D0000}"/>
    <cellStyle name="Separador de milhares 14 6 2 2 2 2 2 2" xfId="40340" xr:uid="{00000000-0005-0000-0000-0000999D0000}"/>
    <cellStyle name="Separador de milhares 14 6 2 2 2 2 3" xfId="40341" xr:uid="{00000000-0005-0000-0000-00009A9D0000}"/>
    <cellStyle name="Separador de milhares 14 6 2 2 2 3" xfId="40342" xr:uid="{00000000-0005-0000-0000-00009B9D0000}"/>
    <cellStyle name="Separador de milhares 14 6 2 2 2 3 2" xfId="40343" xr:uid="{00000000-0005-0000-0000-00009C9D0000}"/>
    <cellStyle name="Separador de milhares 14 6 2 2 2 4" xfId="40344" xr:uid="{00000000-0005-0000-0000-00009D9D0000}"/>
    <cellStyle name="Separador de milhares 14 6 2 2 3" xfId="40345" xr:uid="{00000000-0005-0000-0000-00009E9D0000}"/>
    <cellStyle name="Separador de milhares 14 6 2 2 3 2" xfId="40346" xr:uid="{00000000-0005-0000-0000-00009F9D0000}"/>
    <cellStyle name="Separador de milhares 14 6 2 2 3 2 2" xfId="40347" xr:uid="{00000000-0005-0000-0000-0000A09D0000}"/>
    <cellStyle name="Separador de milhares 14 6 2 2 3 3" xfId="40348" xr:uid="{00000000-0005-0000-0000-0000A19D0000}"/>
    <cellStyle name="Separador de milhares 14 6 2 2 4" xfId="40349" xr:uid="{00000000-0005-0000-0000-0000A29D0000}"/>
    <cellStyle name="Separador de milhares 14 6 2 2 4 2" xfId="40350" xr:uid="{00000000-0005-0000-0000-0000A39D0000}"/>
    <cellStyle name="Separador de milhares 14 6 2 2 5" xfId="40351" xr:uid="{00000000-0005-0000-0000-0000A49D0000}"/>
    <cellStyle name="Separador de milhares 14 6 2 3" xfId="40352" xr:uid="{00000000-0005-0000-0000-0000A59D0000}"/>
    <cellStyle name="Separador de milhares 14 6 2 3 2" xfId="40353" xr:uid="{00000000-0005-0000-0000-0000A69D0000}"/>
    <cellStyle name="Separador de milhares 14 6 2 3 2 2" xfId="40354" xr:uid="{00000000-0005-0000-0000-0000A79D0000}"/>
    <cellStyle name="Separador de milhares 14 6 2 3 2 2 2" xfId="40355" xr:uid="{00000000-0005-0000-0000-0000A89D0000}"/>
    <cellStyle name="Separador de milhares 14 6 2 3 2 3" xfId="40356" xr:uid="{00000000-0005-0000-0000-0000A99D0000}"/>
    <cellStyle name="Separador de milhares 14 6 2 3 3" xfId="40357" xr:uid="{00000000-0005-0000-0000-0000AA9D0000}"/>
    <cellStyle name="Separador de milhares 14 6 2 3 3 2" xfId="40358" xr:uid="{00000000-0005-0000-0000-0000AB9D0000}"/>
    <cellStyle name="Separador de milhares 14 6 2 3 4" xfId="40359" xr:uid="{00000000-0005-0000-0000-0000AC9D0000}"/>
    <cellStyle name="Separador de milhares 14 6 2 4" xfId="40360" xr:uid="{00000000-0005-0000-0000-0000AD9D0000}"/>
    <cellStyle name="Separador de milhares 14 6 2 4 2" xfId="40361" xr:uid="{00000000-0005-0000-0000-0000AE9D0000}"/>
    <cellStyle name="Separador de milhares 14 6 2 4 2 2" xfId="40362" xr:uid="{00000000-0005-0000-0000-0000AF9D0000}"/>
    <cellStyle name="Separador de milhares 14 6 2 4 3" xfId="40363" xr:uid="{00000000-0005-0000-0000-0000B09D0000}"/>
    <cellStyle name="Separador de milhares 14 6 2 5" xfId="40364" xr:uid="{00000000-0005-0000-0000-0000B19D0000}"/>
    <cellStyle name="Separador de milhares 14 6 2 5 2" xfId="40365" xr:uid="{00000000-0005-0000-0000-0000B29D0000}"/>
    <cellStyle name="Separador de milhares 14 6 2 6" xfId="40366" xr:uid="{00000000-0005-0000-0000-0000B39D0000}"/>
    <cellStyle name="Separador de milhares 14 7" xfId="40367" xr:uid="{00000000-0005-0000-0000-0000B49D0000}"/>
    <cellStyle name="Separador de milhares 14 7 2" xfId="40368" xr:uid="{00000000-0005-0000-0000-0000B59D0000}"/>
    <cellStyle name="Separador de milhares 14 7 2 2" xfId="40369" xr:uid="{00000000-0005-0000-0000-0000B69D0000}"/>
    <cellStyle name="Separador de milhares 14 7 2 2 2" xfId="40370" xr:uid="{00000000-0005-0000-0000-0000B79D0000}"/>
    <cellStyle name="Separador de milhares 14 7 2 2 2 2" xfId="40371" xr:uid="{00000000-0005-0000-0000-0000B89D0000}"/>
    <cellStyle name="Separador de milhares 14 7 2 2 2 2 2" xfId="40372" xr:uid="{00000000-0005-0000-0000-0000B99D0000}"/>
    <cellStyle name="Separador de milhares 14 7 2 2 2 2 2 2" xfId="40373" xr:uid="{00000000-0005-0000-0000-0000BA9D0000}"/>
    <cellStyle name="Separador de milhares 14 7 2 2 2 2 3" xfId="40374" xr:uid="{00000000-0005-0000-0000-0000BB9D0000}"/>
    <cellStyle name="Separador de milhares 14 7 2 2 2 3" xfId="40375" xr:uid="{00000000-0005-0000-0000-0000BC9D0000}"/>
    <cellStyle name="Separador de milhares 14 7 2 2 2 3 2" xfId="40376" xr:uid="{00000000-0005-0000-0000-0000BD9D0000}"/>
    <cellStyle name="Separador de milhares 14 7 2 2 2 4" xfId="40377" xr:uid="{00000000-0005-0000-0000-0000BE9D0000}"/>
    <cellStyle name="Separador de milhares 14 7 2 2 3" xfId="40378" xr:uid="{00000000-0005-0000-0000-0000BF9D0000}"/>
    <cellStyle name="Separador de milhares 14 7 2 2 3 2" xfId="40379" xr:uid="{00000000-0005-0000-0000-0000C09D0000}"/>
    <cellStyle name="Separador de milhares 14 7 2 2 3 2 2" xfId="40380" xr:uid="{00000000-0005-0000-0000-0000C19D0000}"/>
    <cellStyle name="Separador de milhares 14 7 2 2 3 3" xfId="40381" xr:uid="{00000000-0005-0000-0000-0000C29D0000}"/>
    <cellStyle name="Separador de milhares 14 7 2 2 4" xfId="40382" xr:uid="{00000000-0005-0000-0000-0000C39D0000}"/>
    <cellStyle name="Separador de milhares 14 7 2 2 4 2" xfId="40383" xr:uid="{00000000-0005-0000-0000-0000C49D0000}"/>
    <cellStyle name="Separador de milhares 14 7 2 2 5" xfId="40384" xr:uid="{00000000-0005-0000-0000-0000C59D0000}"/>
    <cellStyle name="Separador de milhares 14 7 2 3" xfId="40385" xr:uid="{00000000-0005-0000-0000-0000C69D0000}"/>
    <cellStyle name="Separador de milhares 14 7 2 3 2" xfId="40386" xr:uid="{00000000-0005-0000-0000-0000C79D0000}"/>
    <cellStyle name="Separador de milhares 14 7 2 3 2 2" xfId="40387" xr:uid="{00000000-0005-0000-0000-0000C89D0000}"/>
    <cellStyle name="Separador de milhares 14 7 2 3 2 2 2" xfId="40388" xr:uid="{00000000-0005-0000-0000-0000C99D0000}"/>
    <cellStyle name="Separador de milhares 14 7 2 3 2 3" xfId="40389" xr:uid="{00000000-0005-0000-0000-0000CA9D0000}"/>
    <cellStyle name="Separador de milhares 14 7 2 3 3" xfId="40390" xr:uid="{00000000-0005-0000-0000-0000CB9D0000}"/>
    <cellStyle name="Separador de milhares 14 7 2 3 3 2" xfId="40391" xr:uid="{00000000-0005-0000-0000-0000CC9D0000}"/>
    <cellStyle name="Separador de milhares 14 7 2 3 4" xfId="40392" xr:uid="{00000000-0005-0000-0000-0000CD9D0000}"/>
    <cellStyle name="Separador de milhares 14 7 2 4" xfId="40393" xr:uid="{00000000-0005-0000-0000-0000CE9D0000}"/>
    <cellStyle name="Separador de milhares 14 7 2 4 2" xfId="40394" xr:uid="{00000000-0005-0000-0000-0000CF9D0000}"/>
    <cellStyle name="Separador de milhares 14 7 2 4 2 2" xfId="40395" xr:uid="{00000000-0005-0000-0000-0000D09D0000}"/>
    <cellStyle name="Separador de milhares 14 7 2 4 3" xfId="40396" xr:uid="{00000000-0005-0000-0000-0000D19D0000}"/>
    <cellStyle name="Separador de milhares 14 7 2 5" xfId="40397" xr:uid="{00000000-0005-0000-0000-0000D29D0000}"/>
    <cellStyle name="Separador de milhares 14 7 2 5 2" xfId="40398" xr:uid="{00000000-0005-0000-0000-0000D39D0000}"/>
    <cellStyle name="Separador de milhares 14 7 2 6" xfId="40399" xr:uid="{00000000-0005-0000-0000-0000D49D0000}"/>
    <cellStyle name="Separador de milhares 14 8" xfId="40400" xr:uid="{00000000-0005-0000-0000-0000D59D0000}"/>
    <cellStyle name="Separador de milhares 14 8 2" xfId="40401" xr:uid="{00000000-0005-0000-0000-0000D69D0000}"/>
    <cellStyle name="Separador de milhares 14 8 2 2" xfId="40402" xr:uid="{00000000-0005-0000-0000-0000D79D0000}"/>
    <cellStyle name="Separador de milhares 14 8 2 2 2" xfId="40403" xr:uid="{00000000-0005-0000-0000-0000D89D0000}"/>
    <cellStyle name="Separador de milhares 14 8 2 2 2 2" xfId="40404" xr:uid="{00000000-0005-0000-0000-0000D99D0000}"/>
    <cellStyle name="Separador de milhares 14 8 2 2 2 2 2" xfId="40405" xr:uid="{00000000-0005-0000-0000-0000DA9D0000}"/>
    <cellStyle name="Separador de milhares 14 8 2 2 2 2 2 2" xfId="40406" xr:uid="{00000000-0005-0000-0000-0000DB9D0000}"/>
    <cellStyle name="Separador de milhares 14 8 2 2 2 2 3" xfId="40407" xr:uid="{00000000-0005-0000-0000-0000DC9D0000}"/>
    <cellStyle name="Separador de milhares 14 8 2 2 2 3" xfId="40408" xr:uid="{00000000-0005-0000-0000-0000DD9D0000}"/>
    <cellStyle name="Separador de milhares 14 8 2 2 2 3 2" xfId="40409" xr:uid="{00000000-0005-0000-0000-0000DE9D0000}"/>
    <cellStyle name="Separador de milhares 14 8 2 2 2 4" xfId="40410" xr:uid="{00000000-0005-0000-0000-0000DF9D0000}"/>
    <cellStyle name="Separador de milhares 14 8 2 2 3" xfId="40411" xr:uid="{00000000-0005-0000-0000-0000E09D0000}"/>
    <cellStyle name="Separador de milhares 14 8 2 2 3 2" xfId="40412" xr:uid="{00000000-0005-0000-0000-0000E19D0000}"/>
    <cellStyle name="Separador de milhares 14 8 2 2 3 2 2" xfId="40413" xr:uid="{00000000-0005-0000-0000-0000E29D0000}"/>
    <cellStyle name="Separador de milhares 14 8 2 2 3 3" xfId="40414" xr:uid="{00000000-0005-0000-0000-0000E39D0000}"/>
    <cellStyle name="Separador de milhares 14 8 2 2 4" xfId="40415" xr:uid="{00000000-0005-0000-0000-0000E49D0000}"/>
    <cellStyle name="Separador de milhares 14 8 2 2 4 2" xfId="40416" xr:uid="{00000000-0005-0000-0000-0000E59D0000}"/>
    <cellStyle name="Separador de milhares 14 8 2 2 5" xfId="40417" xr:uid="{00000000-0005-0000-0000-0000E69D0000}"/>
    <cellStyle name="Separador de milhares 14 8 2 3" xfId="40418" xr:uid="{00000000-0005-0000-0000-0000E79D0000}"/>
    <cellStyle name="Separador de milhares 14 8 2 3 2" xfId="40419" xr:uid="{00000000-0005-0000-0000-0000E89D0000}"/>
    <cellStyle name="Separador de milhares 14 8 2 3 2 2" xfId="40420" xr:uid="{00000000-0005-0000-0000-0000E99D0000}"/>
    <cellStyle name="Separador de milhares 14 8 2 3 2 2 2" xfId="40421" xr:uid="{00000000-0005-0000-0000-0000EA9D0000}"/>
    <cellStyle name="Separador de milhares 14 8 2 3 2 3" xfId="40422" xr:uid="{00000000-0005-0000-0000-0000EB9D0000}"/>
    <cellStyle name="Separador de milhares 14 8 2 3 3" xfId="40423" xr:uid="{00000000-0005-0000-0000-0000EC9D0000}"/>
    <cellStyle name="Separador de milhares 14 8 2 3 3 2" xfId="40424" xr:uid="{00000000-0005-0000-0000-0000ED9D0000}"/>
    <cellStyle name="Separador de milhares 14 8 2 3 4" xfId="40425" xr:uid="{00000000-0005-0000-0000-0000EE9D0000}"/>
    <cellStyle name="Separador de milhares 14 8 2 4" xfId="40426" xr:uid="{00000000-0005-0000-0000-0000EF9D0000}"/>
    <cellStyle name="Separador de milhares 14 8 2 4 2" xfId="40427" xr:uid="{00000000-0005-0000-0000-0000F09D0000}"/>
    <cellStyle name="Separador de milhares 14 8 2 4 2 2" xfId="40428" xr:uid="{00000000-0005-0000-0000-0000F19D0000}"/>
    <cellStyle name="Separador de milhares 14 8 2 4 3" xfId="40429" xr:uid="{00000000-0005-0000-0000-0000F29D0000}"/>
    <cellStyle name="Separador de milhares 14 8 2 5" xfId="40430" xr:uid="{00000000-0005-0000-0000-0000F39D0000}"/>
    <cellStyle name="Separador de milhares 14 8 2 5 2" xfId="40431" xr:uid="{00000000-0005-0000-0000-0000F49D0000}"/>
    <cellStyle name="Separador de milhares 14 8 2 6" xfId="40432" xr:uid="{00000000-0005-0000-0000-0000F59D0000}"/>
    <cellStyle name="Separador de milhares 14 9" xfId="40433" xr:uid="{00000000-0005-0000-0000-0000F69D0000}"/>
    <cellStyle name="Separador de milhares 14 9 2" xfId="40434" xr:uid="{00000000-0005-0000-0000-0000F79D0000}"/>
    <cellStyle name="Separador de milhares 14 9 2 2" xfId="40435" xr:uid="{00000000-0005-0000-0000-0000F89D0000}"/>
    <cellStyle name="Separador de milhares 14 9 2 2 2" xfId="40436" xr:uid="{00000000-0005-0000-0000-0000F99D0000}"/>
    <cellStyle name="Separador de milhares 14 9 2 2 2 2" xfId="40437" xr:uid="{00000000-0005-0000-0000-0000FA9D0000}"/>
    <cellStyle name="Separador de milhares 14 9 2 2 2 2 2" xfId="40438" xr:uid="{00000000-0005-0000-0000-0000FB9D0000}"/>
    <cellStyle name="Separador de milhares 14 9 2 2 2 2 2 2" xfId="40439" xr:uid="{00000000-0005-0000-0000-0000FC9D0000}"/>
    <cellStyle name="Separador de milhares 14 9 2 2 2 2 3" xfId="40440" xr:uid="{00000000-0005-0000-0000-0000FD9D0000}"/>
    <cellStyle name="Separador de milhares 14 9 2 2 2 3" xfId="40441" xr:uid="{00000000-0005-0000-0000-0000FE9D0000}"/>
    <cellStyle name="Separador de milhares 14 9 2 2 2 3 2" xfId="40442" xr:uid="{00000000-0005-0000-0000-0000FF9D0000}"/>
    <cellStyle name="Separador de milhares 14 9 2 2 2 4" xfId="40443" xr:uid="{00000000-0005-0000-0000-0000009E0000}"/>
    <cellStyle name="Separador de milhares 14 9 2 2 3" xfId="40444" xr:uid="{00000000-0005-0000-0000-0000019E0000}"/>
    <cellStyle name="Separador de milhares 14 9 2 2 3 2" xfId="40445" xr:uid="{00000000-0005-0000-0000-0000029E0000}"/>
    <cellStyle name="Separador de milhares 14 9 2 2 3 2 2" xfId="40446" xr:uid="{00000000-0005-0000-0000-0000039E0000}"/>
    <cellStyle name="Separador de milhares 14 9 2 2 3 3" xfId="40447" xr:uid="{00000000-0005-0000-0000-0000049E0000}"/>
    <cellStyle name="Separador de milhares 14 9 2 2 4" xfId="40448" xr:uid="{00000000-0005-0000-0000-0000059E0000}"/>
    <cellStyle name="Separador de milhares 14 9 2 2 4 2" xfId="40449" xr:uid="{00000000-0005-0000-0000-0000069E0000}"/>
    <cellStyle name="Separador de milhares 14 9 2 2 5" xfId="40450" xr:uid="{00000000-0005-0000-0000-0000079E0000}"/>
    <cellStyle name="Separador de milhares 14 9 2 3" xfId="40451" xr:uid="{00000000-0005-0000-0000-0000089E0000}"/>
    <cellStyle name="Separador de milhares 14 9 2 3 2" xfId="40452" xr:uid="{00000000-0005-0000-0000-0000099E0000}"/>
    <cellStyle name="Separador de milhares 14 9 2 3 2 2" xfId="40453" xr:uid="{00000000-0005-0000-0000-00000A9E0000}"/>
    <cellStyle name="Separador de milhares 14 9 2 3 2 2 2" xfId="40454" xr:uid="{00000000-0005-0000-0000-00000B9E0000}"/>
    <cellStyle name="Separador de milhares 14 9 2 3 2 3" xfId="40455" xr:uid="{00000000-0005-0000-0000-00000C9E0000}"/>
    <cellStyle name="Separador de milhares 14 9 2 3 3" xfId="40456" xr:uid="{00000000-0005-0000-0000-00000D9E0000}"/>
    <cellStyle name="Separador de milhares 14 9 2 3 3 2" xfId="40457" xr:uid="{00000000-0005-0000-0000-00000E9E0000}"/>
    <cellStyle name="Separador de milhares 14 9 2 3 4" xfId="40458" xr:uid="{00000000-0005-0000-0000-00000F9E0000}"/>
    <cellStyle name="Separador de milhares 14 9 2 4" xfId="40459" xr:uid="{00000000-0005-0000-0000-0000109E0000}"/>
    <cellStyle name="Separador de milhares 14 9 2 4 2" xfId="40460" xr:uid="{00000000-0005-0000-0000-0000119E0000}"/>
    <cellStyle name="Separador de milhares 14 9 2 4 2 2" xfId="40461" xr:uid="{00000000-0005-0000-0000-0000129E0000}"/>
    <cellStyle name="Separador de milhares 14 9 2 4 3" xfId="40462" xr:uid="{00000000-0005-0000-0000-0000139E0000}"/>
    <cellStyle name="Separador de milhares 14 9 2 5" xfId="40463" xr:uid="{00000000-0005-0000-0000-0000149E0000}"/>
    <cellStyle name="Separador de milhares 14 9 2 5 2" xfId="40464" xr:uid="{00000000-0005-0000-0000-0000159E0000}"/>
    <cellStyle name="Separador de milhares 14 9 2 6" xfId="40465" xr:uid="{00000000-0005-0000-0000-0000169E0000}"/>
    <cellStyle name="Separador de milhares 15" xfId="40466" xr:uid="{00000000-0005-0000-0000-0000179E0000}"/>
    <cellStyle name="Separador de milhares 15 10" xfId="40467" xr:uid="{00000000-0005-0000-0000-0000189E0000}"/>
    <cellStyle name="Separador de milhares 15 11" xfId="40468" xr:uid="{00000000-0005-0000-0000-0000199E0000}"/>
    <cellStyle name="Separador de milhares 15 2" xfId="40469" xr:uid="{00000000-0005-0000-0000-00001A9E0000}"/>
    <cellStyle name="Separador de milhares 15 2 2" xfId="40470" xr:uid="{00000000-0005-0000-0000-00001B9E0000}"/>
    <cellStyle name="Separador de milhares 15 2 2 2" xfId="40471" xr:uid="{00000000-0005-0000-0000-00001C9E0000}"/>
    <cellStyle name="Separador de milhares 15 2 2 2 2" xfId="40472" xr:uid="{00000000-0005-0000-0000-00001D9E0000}"/>
    <cellStyle name="Separador de milhares 15 2 2 2 2 2" xfId="40473" xr:uid="{00000000-0005-0000-0000-00001E9E0000}"/>
    <cellStyle name="Separador de milhares 15 2 2 2 2 2 2" xfId="40474" xr:uid="{00000000-0005-0000-0000-00001F9E0000}"/>
    <cellStyle name="Separador de milhares 15 2 2 2 2 2 2 2" xfId="40475" xr:uid="{00000000-0005-0000-0000-0000209E0000}"/>
    <cellStyle name="Separador de milhares 15 2 2 2 2 2 3" xfId="40476" xr:uid="{00000000-0005-0000-0000-0000219E0000}"/>
    <cellStyle name="Separador de milhares 15 2 2 2 2 3" xfId="40477" xr:uid="{00000000-0005-0000-0000-0000229E0000}"/>
    <cellStyle name="Separador de milhares 15 2 2 2 2 3 2" xfId="40478" xr:uid="{00000000-0005-0000-0000-0000239E0000}"/>
    <cellStyle name="Separador de milhares 15 2 2 2 2 4" xfId="40479" xr:uid="{00000000-0005-0000-0000-0000249E0000}"/>
    <cellStyle name="Separador de milhares 15 2 2 2 3" xfId="40480" xr:uid="{00000000-0005-0000-0000-0000259E0000}"/>
    <cellStyle name="Separador de milhares 15 2 2 2 3 2" xfId="40481" xr:uid="{00000000-0005-0000-0000-0000269E0000}"/>
    <cellStyle name="Separador de milhares 15 2 2 2 3 2 2" xfId="40482" xr:uid="{00000000-0005-0000-0000-0000279E0000}"/>
    <cellStyle name="Separador de milhares 15 2 2 2 3 3" xfId="40483" xr:uid="{00000000-0005-0000-0000-0000289E0000}"/>
    <cellStyle name="Separador de milhares 15 2 2 2 4" xfId="40484" xr:uid="{00000000-0005-0000-0000-0000299E0000}"/>
    <cellStyle name="Separador de milhares 15 2 2 2 4 2" xfId="40485" xr:uid="{00000000-0005-0000-0000-00002A9E0000}"/>
    <cellStyle name="Separador de milhares 15 2 2 2 5" xfId="40486" xr:uid="{00000000-0005-0000-0000-00002B9E0000}"/>
    <cellStyle name="Separador de milhares 15 2 2 3" xfId="40487" xr:uid="{00000000-0005-0000-0000-00002C9E0000}"/>
    <cellStyle name="Separador de milhares 15 2 2 3 2" xfId="40488" xr:uid="{00000000-0005-0000-0000-00002D9E0000}"/>
    <cellStyle name="Separador de milhares 15 2 2 3 2 2" xfId="40489" xr:uid="{00000000-0005-0000-0000-00002E9E0000}"/>
    <cellStyle name="Separador de milhares 15 2 2 3 2 2 2" xfId="40490" xr:uid="{00000000-0005-0000-0000-00002F9E0000}"/>
    <cellStyle name="Separador de milhares 15 2 2 3 2 3" xfId="40491" xr:uid="{00000000-0005-0000-0000-0000309E0000}"/>
    <cellStyle name="Separador de milhares 15 2 2 3 3" xfId="40492" xr:uid="{00000000-0005-0000-0000-0000319E0000}"/>
    <cellStyle name="Separador de milhares 15 2 2 3 3 2" xfId="40493" xr:uid="{00000000-0005-0000-0000-0000329E0000}"/>
    <cellStyle name="Separador de milhares 15 2 2 3 4" xfId="40494" xr:uid="{00000000-0005-0000-0000-0000339E0000}"/>
    <cellStyle name="Separador de milhares 15 2 2 4" xfId="40495" xr:uid="{00000000-0005-0000-0000-0000349E0000}"/>
    <cellStyle name="Separador de milhares 15 2 2 4 2" xfId="40496" xr:uid="{00000000-0005-0000-0000-0000359E0000}"/>
    <cellStyle name="Separador de milhares 15 2 2 4 2 2" xfId="40497" xr:uid="{00000000-0005-0000-0000-0000369E0000}"/>
    <cellStyle name="Separador de milhares 15 2 2 4 3" xfId="40498" xr:uid="{00000000-0005-0000-0000-0000379E0000}"/>
    <cellStyle name="Separador de milhares 15 2 2 5" xfId="40499" xr:uid="{00000000-0005-0000-0000-0000389E0000}"/>
    <cellStyle name="Separador de milhares 15 2 2 5 2" xfId="40500" xr:uid="{00000000-0005-0000-0000-0000399E0000}"/>
    <cellStyle name="Separador de milhares 15 2 2 6" xfId="40501" xr:uid="{00000000-0005-0000-0000-00003A9E0000}"/>
    <cellStyle name="Separador de milhares 15 3" xfId="40502" xr:uid="{00000000-0005-0000-0000-00003B9E0000}"/>
    <cellStyle name="Separador de milhares 15 3 2" xfId="40503" xr:uid="{00000000-0005-0000-0000-00003C9E0000}"/>
    <cellStyle name="Separador de milhares 15 3 2 2" xfId="40504" xr:uid="{00000000-0005-0000-0000-00003D9E0000}"/>
    <cellStyle name="Separador de milhares 15 3 2 2 2" xfId="40505" xr:uid="{00000000-0005-0000-0000-00003E9E0000}"/>
    <cellStyle name="Separador de milhares 15 3 2 2 2 2" xfId="40506" xr:uid="{00000000-0005-0000-0000-00003F9E0000}"/>
    <cellStyle name="Separador de milhares 15 3 2 2 2 2 2" xfId="40507" xr:uid="{00000000-0005-0000-0000-0000409E0000}"/>
    <cellStyle name="Separador de milhares 15 3 2 2 2 3" xfId="40508" xr:uid="{00000000-0005-0000-0000-0000419E0000}"/>
    <cellStyle name="Separador de milhares 15 3 2 2 3" xfId="40509" xr:uid="{00000000-0005-0000-0000-0000429E0000}"/>
    <cellStyle name="Separador de milhares 15 3 2 2 3 2" xfId="40510" xr:uid="{00000000-0005-0000-0000-0000439E0000}"/>
    <cellStyle name="Separador de milhares 15 3 2 2 4" xfId="40511" xr:uid="{00000000-0005-0000-0000-0000449E0000}"/>
    <cellStyle name="Separador de milhares 15 3 2 3" xfId="40512" xr:uid="{00000000-0005-0000-0000-0000459E0000}"/>
    <cellStyle name="Separador de milhares 15 3 2 3 2" xfId="40513" xr:uid="{00000000-0005-0000-0000-0000469E0000}"/>
    <cellStyle name="Separador de milhares 15 3 2 3 2 2" xfId="40514" xr:uid="{00000000-0005-0000-0000-0000479E0000}"/>
    <cellStyle name="Separador de milhares 15 3 2 3 3" xfId="40515" xr:uid="{00000000-0005-0000-0000-0000489E0000}"/>
    <cellStyle name="Separador de milhares 15 3 2 4" xfId="40516" xr:uid="{00000000-0005-0000-0000-0000499E0000}"/>
    <cellStyle name="Separador de milhares 15 3 2 4 2" xfId="40517" xr:uid="{00000000-0005-0000-0000-00004A9E0000}"/>
    <cellStyle name="Separador de milhares 15 3 2 5" xfId="40518" xr:uid="{00000000-0005-0000-0000-00004B9E0000}"/>
    <cellStyle name="Separador de milhares 15 3 3" xfId="40519" xr:uid="{00000000-0005-0000-0000-00004C9E0000}"/>
    <cellStyle name="Separador de milhares 15 3 3 2" xfId="40520" xr:uid="{00000000-0005-0000-0000-00004D9E0000}"/>
    <cellStyle name="Separador de milhares 15 3 3 2 2" xfId="40521" xr:uid="{00000000-0005-0000-0000-00004E9E0000}"/>
    <cellStyle name="Separador de milhares 15 3 3 2 2 2" xfId="40522" xr:uid="{00000000-0005-0000-0000-00004F9E0000}"/>
    <cellStyle name="Separador de milhares 15 3 3 2 3" xfId="40523" xr:uid="{00000000-0005-0000-0000-0000509E0000}"/>
    <cellStyle name="Separador de milhares 15 3 3 3" xfId="40524" xr:uid="{00000000-0005-0000-0000-0000519E0000}"/>
    <cellStyle name="Separador de milhares 15 3 3 3 2" xfId="40525" xr:uid="{00000000-0005-0000-0000-0000529E0000}"/>
    <cellStyle name="Separador de milhares 15 3 3 4" xfId="40526" xr:uid="{00000000-0005-0000-0000-0000539E0000}"/>
    <cellStyle name="Separador de milhares 15 3 4" xfId="40527" xr:uid="{00000000-0005-0000-0000-0000549E0000}"/>
    <cellStyle name="Separador de milhares 15 3 4 2" xfId="40528" xr:uid="{00000000-0005-0000-0000-0000559E0000}"/>
    <cellStyle name="Separador de milhares 15 3 4 2 2" xfId="40529" xr:uid="{00000000-0005-0000-0000-0000569E0000}"/>
    <cellStyle name="Separador de milhares 15 3 4 3" xfId="40530" xr:uid="{00000000-0005-0000-0000-0000579E0000}"/>
    <cellStyle name="Separador de milhares 15 3 5" xfId="40531" xr:uid="{00000000-0005-0000-0000-0000589E0000}"/>
    <cellStyle name="Separador de milhares 15 3 5 2" xfId="40532" xr:uid="{00000000-0005-0000-0000-0000599E0000}"/>
    <cellStyle name="Separador de milhares 15 3 6" xfId="40533" xr:uid="{00000000-0005-0000-0000-00005A9E0000}"/>
    <cellStyle name="Separador de milhares 15 4" xfId="40534" xr:uid="{00000000-0005-0000-0000-00005B9E0000}"/>
    <cellStyle name="Separador de milhares 15 4 2" xfId="40535" xr:uid="{00000000-0005-0000-0000-00005C9E0000}"/>
    <cellStyle name="Separador de milhares 15 4 2 2" xfId="40536" xr:uid="{00000000-0005-0000-0000-00005D9E0000}"/>
    <cellStyle name="Separador de milhares 15 4 2 2 2" xfId="40537" xr:uid="{00000000-0005-0000-0000-00005E9E0000}"/>
    <cellStyle name="Separador de milhares 15 4 2 2 2 2" xfId="40538" xr:uid="{00000000-0005-0000-0000-00005F9E0000}"/>
    <cellStyle name="Separador de milhares 15 4 2 2 3" xfId="40539" xr:uid="{00000000-0005-0000-0000-0000609E0000}"/>
    <cellStyle name="Separador de milhares 15 4 2 3" xfId="40540" xr:uid="{00000000-0005-0000-0000-0000619E0000}"/>
    <cellStyle name="Separador de milhares 15 4 2 3 2" xfId="40541" xr:uid="{00000000-0005-0000-0000-0000629E0000}"/>
    <cellStyle name="Separador de milhares 15 4 2 4" xfId="40542" xr:uid="{00000000-0005-0000-0000-0000639E0000}"/>
    <cellStyle name="Separador de milhares 15 4 3" xfId="40543" xr:uid="{00000000-0005-0000-0000-0000649E0000}"/>
    <cellStyle name="Separador de milhares 15 4 3 2" xfId="40544" xr:uid="{00000000-0005-0000-0000-0000659E0000}"/>
    <cellStyle name="Separador de milhares 15 4 3 2 2" xfId="40545" xr:uid="{00000000-0005-0000-0000-0000669E0000}"/>
    <cellStyle name="Separador de milhares 15 4 3 3" xfId="40546" xr:uid="{00000000-0005-0000-0000-0000679E0000}"/>
    <cellStyle name="Separador de milhares 15 4 4" xfId="40547" xr:uid="{00000000-0005-0000-0000-0000689E0000}"/>
    <cellStyle name="Separador de milhares 15 4 4 2" xfId="40548" xr:uid="{00000000-0005-0000-0000-0000699E0000}"/>
    <cellStyle name="Separador de milhares 15 4 5" xfId="40549" xr:uid="{00000000-0005-0000-0000-00006A9E0000}"/>
    <cellStyle name="Separador de milhares 15 5" xfId="40550" xr:uid="{00000000-0005-0000-0000-00006B9E0000}"/>
    <cellStyle name="Separador de milhares 15 5 2" xfId="40551" xr:uid="{00000000-0005-0000-0000-00006C9E0000}"/>
    <cellStyle name="Separador de milhares 15 5 2 2" xfId="40552" xr:uid="{00000000-0005-0000-0000-00006D9E0000}"/>
    <cellStyle name="Separador de milhares 15 5 2 2 2" xfId="40553" xr:uid="{00000000-0005-0000-0000-00006E9E0000}"/>
    <cellStyle name="Separador de milhares 15 5 2 2 2 2" xfId="40554" xr:uid="{00000000-0005-0000-0000-00006F9E0000}"/>
    <cellStyle name="Separador de milhares 15 5 2 2 3" xfId="40555" xr:uid="{00000000-0005-0000-0000-0000709E0000}"/>
    <cellStyle name="Separador de milhares 15 5 2 3" xfId="40556" xr:uid="{00000000-0005-0000-0000-0000719E0000}"/>
    <cellStyle name="Separador de milhares 15 5 2 3 2" xfId="40557" xr:uid="{00000000-0005-0000-0000-0000729E0000}"/>
    <cellStyle name="Separador de milhares 15 5 2 4" xfId="40558" xr:uid="{00000000-0005-0000-0000-0000739E0000}"/>
    <cellStyle name="Separador de milhares 15 5 3" xfId="40559" xr:uid="{00000000-0005-0000-0000-0000749E0000}"/>
    <cellStyle name="Separador de milhares 15 5 3 2" xfId="40560" xr:uid="{00000000-0005-0000-0000-0000759E0000}"/>
    <cellStyle name="Separador de milhares 15 5 3 2 2" xfId="40561" xr:uid="{00000000-0005-0000-0000-0000769E0000}"/>
    <cellStyle name="Separador de milhares 15 5 3 3" xfId="40562" xr:uid="{00000000-0005-0000-0000-0000779E0000}"/>
    <cellStyle name="Separador de milhares 15 5 4" xfId="40563" xr:uid="{00000000-0005-0000-0000-0000789E0000}"/>
    <cellStyle name="Separador de milhares 15 5 4 2" xfId="40564" xr:uid="{00000000-0005-0000-0000-0000799E0000}"/>
    <cellStyle name="Separador de milhares 15 5 5" xfId="40565" xr:uid="{00000000-0005-0000-0000-00007A9E0000}"/>
    <cellStyle name="Separador de milhares 15 6" xfId="40566" xr:uid="{00000000-0005-0000-0000-00007B9E0000}"/>
    <cellStyle name="Separador de milhares 15 6 2" xfId="40567" xr:uid="{00000000-0005-0000-0000-00007C9E0000}"/>
    <cellStyle name="Separador de milhares 15 6 2 2" xfId="40568" xr:uid="{00000000-0005-0000-0000-00007D9E0000}"/>
    <cellStyle name="Separador de milhares 15 6 2 2 2" xfId="40569" xr:uid="{00000000-0005-0000-0000-00007E9E0000}"/>
    <cellStyle name="Separador de milhares 15 6 2 3" xfId="40570" xr:uid="{00000000-0005-0000-0000-00007F9E0000}"/>
    <cellStyle name="Separador de milhares 15 6 3" xfId="40571" xr:uid="{00000000-0005-0000-0000-0000809E0000}"/>
    <cellStyle name="Separador de milhares 15 6 3 2" xfId="40572" xr:uid="{00000000-0005-0000-0000-0000819E0000}"/>
    <cellStyle name="Separador de milhares 15 6 4" xfId="40573" xr:uid="{00000000-0005-0000-0000-0000829E0000}"/>
    <cellStyle name="Separador de milhares 15 7" xfId="40574" xr:uid="{00000000-0005-0000-0000-0000839E0000}"/>
    <cellStyle name="Separador de milhares 15 7 2" xfId="40575" xr:uid="{00000000-0005-0000-0000-0000849E0000}"/>
    <cellStyle name="Separador de milhares 15 7 2 2" xfId="40576" xr:uid="{00000000-0005-0000-0000-0000859E0000}"/>
    <cellStyle name="Separador de milhares 15 7 3" xfId="40577" xr:uid="{00000000-0005-0000-0000-0000869E0000}"/>
    <cellStyle name="Separador de milhares 15 8" xfId="40578" xr:uid="{00000000-0005-0000-0000-0000879E0000}"/>
    <cellStyle name="Separador de milhares 15 8 2" xfId="40579" xr:uid="{00000000-0005-0000-0000-0000889E0000}"/>
    <cellStyle name="Separador de milhares 15 9" xfId="40580" xr:uid="{00000000-0005-0000-0000-0000899E0000}"/>
    <cellStyle name="Separador de milhares 2" xfId="40581" xr:uid="{00000000-0005-0000-0000-00008A9E0000}"/>
    <cellStyle name="Separador de milhares 2 10" xfId="40582" xr:uid="{00000000-0005-0000-0000-00008B9E0000}"/>
    <cellStyle name="Separador de milhares 2 10 2" xfId="40583" xr:uid="{00000000-0005-0000-0000-00008C9E0000}"/>
    <cellStyle name="Separador de milhares 2 10 2 2" xfId="40584" xr:uid="{00000000-0005-0000-0000-00008D9E0000}"/>
    <cellStyle name="Separador de milhares 2 10 2 2 10" xfId="40585" xr:uid="{00000000-0005-0000-0000-00008E9E0000}"/>
    <cellStyle name="Separador de milhares 2 10 2 2 2" xfId="40586" xr:uid="{00000000-0005-0000-0000-00008F9E0000}"/>
    <cellStyle name="Separador de milhares 2 10 2 2 2 2" xfId="40587" xr:uid="{00000000-0005-0000-0000-0000909E0000}"/>
    <cellStyle name="Separador de milhares 2 10 2 2 2 2 2" xfId="40588" xr:uid="{00000000-0005-0000-0000-0000919E0000}"/>
    <cellStyle name="Separador de milhares 2 10 2 2 2 2 2 2" xfId="40589" xr:uid="{00000000-0005-0000-0000-0000929E0000}"/>
    <cellStyle name="Separador de milhares 2 10 2 2 2 2 2 2 2" xfId="40590" xr:uid="{00000000-0005-0000-0000-0000939E0000}"/>
    <cellStyle name="Separador de milhares 2 10 2 2 2 2 2 2 2 2" xfId="40591" xr:uid="{00000000-0005-0000-0000-0000949E0000}"/>
    <cellStyle name="Separador de milhares 2 10 2 2 2 2 2 2 3" xfId="40592" xr:uid="{00000000-0005-0000-0000-0000959E0000}"/>
    <cellStyle name="Separador de milhares 2 10 2 2 2 2 2 3" xfId="40593" xr:uid="{00000000-0005-0000-0000-0000969E0000}"/>
    <cellStyle name="Separador de milhares 2 10 2 2 2 2 2 3 2" xfId="40594" xr:uid="{00000000-0005-0000-0000-0000979E0000}"/>
    <cellStyle name="Separador de milhares 2 10 2 2 2 2 2 4" xfId="40595" xr:uid="{00000000-0005-0000-0000-0000989E0000}"/>
    <cellStyle name="Separador de milhares 2 10 2 2 2 2 3" xfId="40596" xr:uid="{00000000-0005-0000-0000-0000999E0000}"/>
    <cellStyle name="Separador de milhares 2 10 2 2 2 2 3 2" xfId="40597" xr:uid="{00000000-0005-0000-0000-00009A9E0000}"/>
    <cellStyle name="Separador de milhares 2 10 2 2 2 2 3 2 2" xfId="40598" xr:uid="{00000000-0005-0000-0000-00009B9E0000}"/>
    <cellStyle name="Separador de milhares 2 10 2 2 2 2 3 3" xfId="40599" xr:uid="{00000000-0005-0000-0000-00009C9E0000}"/>
    <cellStyle name="Separador de milhares 2 10 2 2 2 2 4" xfId="40600" xr:uid="{00000000-0005-0000-0000-00009D9E0000}"/>
    <cellStyle name="Separador de milhares 2 10 2 2 2 2 4 2" xfId="40601" xr:uid="{00000000-0005-0000-0000-00009E9E0000}"/>
    <cellStyle name="Separador de milhares 2 10 2 2 2 2 5" xfId="40602" xr:uid="{00000000-0005-0000-0000-00009F9E0000}"/>
    <cellStyle name="Separador de milhares 2 10 2 2 2 3" xfId="40603" xr:uid="{00000000-0005-0000-0000-0000A09E0000}"/>
    <cellStyle name="Separador de milhares 2 10 2 2 2 3 2" xfId="40604" xr:uid="{00000000-0005-0000-0000-0000A19E0000}"/>
    <cellStyle name="Separador de milhares 2 10 2 2 2 3 2 2" xfId="40605" xr:uid="{00000000-0005-0000-0000-0000A29E0000}"/>
    <cellStyle name="Separador de milhares 2 10 2 2 2 3 2 2 2" xfId="40606" xr:uid="{00000000-0005-0000-0000-0000A39E0000}"/>
    <cellStyle name="Separador de milhares 2 10 2 2 2 3 2 3" xfId="40607" xr:uid="{00000000-0005-0000-0000-0000A49E0000}"/>
    <cellStyle name="Separador de milhares 2 10 2 2 2 3 3" xfId="40608" xr:uid="{00000000-0005-0000-0000-0000A59E0000}"/>
    <cellStyle name="Separador de milhares 2 10 2 2 2 3 3 2" xfId="40609" xr:uid="{00000000-0005-0000-0000-0000A69E0000}"/>
    <cellStyle name="Separador de milhares 2 10 2 2 2 3 4" xfId="40610" xr:uid="{00000000-0005-0000-0000-0000A79E0000}"/>
    <cellStyle name="Separador de milhares 2 10 2 2 2 4" xfId="40611" xr:uid="{00000000-0005-0000-0000-0000A89E0000}"/>
    <cellStyle name="Separador de milhares 2 10 2 2 2 4 2" xfId="40612" xr:uid="{00000000-0005-0000-0000-0000A99E0000}"/>
    <cellStyle name="Separador de milhares 2 10 2 2 2 4 2 2" xfId="40613" xr:uid="{00000000-0005-0000-0000-0000AA9E0000}"/>
    <cellStyle name="Separador de milhares 2 10 2 2 2 4 3" xfId="40614" xr:uid="{00000000-0005-0000-0000-0000AB9E0000}"/>
    <cellStyle name="Separador de milhares 2 10 2 2 2 5" xfId="40615" xr:uid="{00000000-0005-0000-0000-0000AC9E0000}"/>
    <cellStyle name="Separador de milhares 2 10 2 2 2 5 2" xfId="40616" xr:uid="{00000000-0005-0000-0000-0000AD9E0000}"/>
    <cellStyle name="Separador de milhares 2 10 2 2 2 6" xfId="40617" xr:uid="{00000000-0005-0000-0000-0000AE9E0000}"/>
    <cellStyle name="Separador de milhares 2 10 2 2 3" xfId="40618" xr:uid="{00000000-0005-0000-0000-0000AF9E0000}"/>
    <cellStyle name="Separador de milhares 2 10 2 2 3 2" xfId="40619" xr:uid="{00000000-0005-0000-0000-0000B09E0000}"/>
    <cellStyle name="Separador de milhares 2 10 2 2 3 2 2" xfId="40620" xr:uid="{00000000-0005-0000-0000-0000B19E0000}"/>
    <cellStyle name="Separador de milhares 2 10 2 2 3 2 2 2" xfId="40621" xr:uid="{00000000-0005-0000-0000-0000B29E0000}"/>
    <cellStyle name="Separador de milhares 2 10 2 2 3 2 2 2 2" xfId="40622" xr:uid="{00000000-0005-0000-0000-0000B39E0000}"/>
    <cellStyle name="Separador de milhares 2 10 2 2 3 2 2 3" xfId="40623" xr:uid="{00000000-0005-0000-0000-0000B49E0000}"/>
    <cellStyle name="Separador de milhares 2 10 2 2 3 2 3" xfId="40624" xr:uid="{00000000-0005-0000-0000-0000B59E0000}"/>
    <cellStyle name="Separador de milhares 2 10 2 2 3 2 3 2" xfId="40625" xr:uid="{00000000-0005-0000-0000-0000B69E0000}"/>
    <cellStyle name="Separador de milhares 2 10 2 2 3 2 4" xfId="40626" xr:uid="{00000000-0005-0000-0000-0000B79E0000}"/>
    <cellStyle name="Separador de milhares 2 10 2 2 3 3" xfId="40627" xr:uid="{00000000-0005-0000-0000-0000B89E0000}"/>
    <cellStyle name="Separador de milhares 2 10 2 2 3 3 2" xfId="40628" xr:uid="{00000000-0005-0000-0000-0000B99E0000}"/>
    <cellStyle name="Separador de milhares 2 10 2 2 3 3 2 2" xfId="40629" xr:uid="{00000000-0005-0000-0000-0000BA9E0000}"/>
    <cellStyle name="Separador de milhares 2 10 2 2 3 3 3" xfId="40630" xr:uid="{00000000-0005-0000-0000-0000BB9E0000}"/>
    <cellStyle name="Separador de milhares 2 10 2 2 3 4" xfId="40631" xr:uid="{00000000-0005-0000-0000-0000BC9E0000}"/>
    <cellStyle name="Separador de milhares 2 10 2 2 3 4 2" xfId="40632" xr:uid="{00000000-0005-0000-0000-0000BD9E0000}"/>
    <cellStyle name="Separador de milhares 2 10 2 2 3 5" xfId="40633" xr:uid="{00000000-0005-0000-0000-0000BE9E0000}"/>
    <cellStyle name="Separador de milhares 2 10 2 2 4" xfId="40634" xr:uid="{00000000-0005-0000-0000-0000BF9E0000}"/>
    <cellStyle name="Separador de milhares 2 10 2 2 4 2" xfId="40635" xr:uid="{00000000-0005-0000-0000-0000C09E0000}"/>
    <cellStyle name="Separador de milhares 2 10 2 2 4 2 2" xfId="40636" xr:uid="{00000000-0005-0000-0000-0000C19E0000}"/>
    <cellStyle name="Separador de milhares 2 10 2 2 4 2 2 2" xfId="40637" xr:uid="{00000000-0005-0000-0000-0000C29E0000}"/>
    <cellStyle name="Separador de milhares 2 10 2 2 4 2 2 2 2" xfId="40638" xr:uid="{00000000-0005-0000-0000-0000C39E0000}"/>
    <cellStyle name="Separador de milhares 2 10 2 2 4 2 2 3" xfId="40639" xr:uid="{00000000-0005-0000-0000-0000C49E0000}"/>
    <cellStyle name="Separador de milhares 2 10 2 2 4 2 3" xfId="40640" xr:uid="{00000000-0005-0000-0000-0000C59E0000}"/>
    <cellStyle name="Separador de milhares 2 10 2 2 4 2 3 2" xfId="40641" xr:uid="{00000000-0005-0000-0000-0000C69E0000}"/>
    <cellStyle name="Separador de milhares 2 10 2 2 4 2 4" xfId="40642" xr:uid="{00000000-0005-0000-0000-0000C79E0000}"/>
    <cellStyle name="Separador de milhares 2 10 2 2 4 3" xfId="40643" xr:uid="{00000000-0005-0000-0000-0000C89E0000}"/>
    <cellStyle name="Separador de milhares 2 10 2 2 4 3 2" xfId="40644" xr:uid="{00000000-0005-0000-0000-0000C99E0000}"/>
    <cellStyle name="Separador de milhares 2 10 2 2 4 3 2 2" xfId="40645" xr:uid="{00000000-0005-0000-0000-0000CA9E0000}"/>
    <cellStyle name="Separador de milhares 2 10 2 2 4 3 3" xfId="40646" xr:uid="{00000000-0005-0000-0000-0000CB9E0000}"/>
    <cellStyle name="Separador de milhares 2 10 2 2 4 4" xfId="40647" xr:uid="{00000000-0005-0000-0000-0000CC9E0000}"/>
    <cellStyle name="Separador de milhares 2 10 2 2 4 4 2" xfId="40648" xr:uid="{00000000-0005-0000-0000-0000CD9E0000}"/>
    <cellStyle name="Separador de milhares 2 10 2 2 4 5" xfId="40649" xr:uid="{00000000-0005-0000-0000-0000CE9E0000}"/>
    <cellStyle name="Separador de milhares 2 10 2 2 5" xfId="40650" xr:uid="{00000000-0005-0000-0000-0000CF9E0000}"/>
    <cellStyle name="Separador de milhares 2 10 2 2 5 2" xfId="40651" xr:uid="{00000000-0005-0000-0000-0000D09E0000}"/>
    <cellStyle name="Separador de milhares 2 10 2 2 5 2 2" xfId="40652" xr:uid="{00000000-0005-0000-0000-0000D19E0000}"/>
    <cellStyle name="Separador de milhares 2 10 2 2 5 2 2 2" xfId="40653" xr:uid="{00000000-0005-0000-0000-0000D29E0000}"/>
    <cellStyle name="Separador de milhares 2 10 2 2 5 2 3" xfId="40654" xr:uid="{00000000-0005-0000-0000-0000D39E0000}"/>
    <cellStyle name="Separador de milhares 2 10 2 2 5 3" xfId="40655" xr:uid="{00000000-0005-0000-0000-0000D49E0000}"/>
    <cellStyle name="Separador de milhares 2 10 2 2 5 3 2" xfId="40656" xr:uid="{00000000-0005-0000-0000-0000D59E0000}"/>
    <cellStyle name="Separador de milhares 2 10 2 2 5 4" xfId="40657" xr:uid="{00000000-0005-0000-0000-0000D69E0000}"/>
    <cellStyle name="Separador de milhares 2 10 2 2 6" xfId="40658" xr:uid="{00000000-0005-0000-0000-0000D79E0000}"/>
    <cellStyle name="Separador de milhares 2 10 2 2 6 2" xfId="40659" xr:uid="{00000000-0005-0000-0000-0000D89E0000}"/>
    <cellStyle name="Separador de milhares 2 10 2 2 6 2 2" xfId="40660" xr:uid="{00000000-0005-0000-0000-0000D99E0000}"/>
    <cellStyle name="Separador de milhares 2 10 2 2 6 3" xfId="40661" xr:uid="{00000000-0005-0000-0000-0000DA9E0000}"/>
    <cellStyle name="Separador de milhares 2 10 2 2 7" xfId="40662" xr:uid="{00000000-0005-0000-0000-0000DB9E0000}"/>
    <cellStyle name="Separador de milhares 2 10 2 2 7 2" xfId="40663" xr:uid="{00000000-0005-0000-0000-0000DC9E0000}"/>
    <cellStyle name="Separador de milhares 2 10 2 2 8" xfId="40664" xr:uid="{00000000-0005-0000-0000-0000DD9E0000}"/>
    <cellStyle name="Separador de milhares 2 10 2 2 9" xfId="40665" xr:uid="{00000000-0005-0000-0000-0000DE9E0000}"/>
    <cellStyle name="Separador de milhares 2 10 3" xfId="40666" xr:uid="{00000000-0005-0000-0000-0000DF9E0000}"/>
    <cellStyle name="Separador de milhares 2 10 3 10" xfId="40667" xr:uid="{00000000-0005-0000-0000-0000E09E0000}"/>
    <cellStyle name="Separador de milhares 2 10 3 2" xfId="40668" xr:uid="{00000000-0005-0000-0000-0000E19E0000}"/>
    <cellStyle name="Separador de milhares 2 10 3 2 2" xfId="40669" xr:uid="{00000000-0005-0000-0000-0000E29E0000}"/>
    <cellStyle name="Separador de milhares 2 10 3 2 2 2" xfId="40670" xr:uid="{00000000-0005-0000-0000-0000E39E0000}"/>
    <cellStyle name="Separador de milhares 2 10 3 2 2 2 2" xfId="40671" xr:uid="{00000000-0005-0000-0000-0000E49E0000}"/>
    <cellStyle name="Separador de milhares 2 10 3 2 2 2 2 2" xfId="40672" xr:uid="{00000000-0005-0000-0000-0000E59E0000}"/>
    <cellStyle name="Separador de milhares 2 10 3 2 2 2 2 2 2" xfId="40673" xr:uid="{00000000-0005-0000-0000-0000E69E0000}"/>
    <cellStyle name="Separador de milhares 2 10 3 2 2 2 2 3" xfId="40674" xr:uid="{00000000-0005-0000-0000-0000E79E0000}"/>
    <cellStyle name="Separador de milhares 2 10 3 2 2 2 3" xfId="40675" xr:uid="{00000000-0005-0000-0000-0000E89E0000}"/>
    <cellStyle name="Separador de milhares 2 10 3 2 2 2 3 2" xfId="40676" xr:uid="{00000000-0005-0000-0000-0000E99E0000}"/>
    <cellStyle name="Separador de milhares 2 10 3 2 2 2 4" xfId="40677" xr:uid="{00000000-0005-0000-0000-0000EA9E0000}"/>
    <cellStyle name="Separador de milhares 2 10 3 2 2 3" xfId="40678" xr:uid="{00000000-0005-0000-0000-0000EB9E0000}"/>
    <cellStyle name="Separador de milhares 2 10 3 2 2 3 2" xfId="40679" xr:uid="{00000000-0005-0000-0000-0000EC9E0000}"/>
    <cellStyle name="Separador de milhares 2 10 3 2 2 3 2 2" xfId="40680" xr:uid="{00000000-0005-0000-0000-0000ED9E0000}"/>
    <cellStyle name="Separador de milhares 2 10 3 2 2 3 3" xfId="40681" xr:uid="{00000000-0005-0000-0000-0000EE9E0000}"/>
    <cellStyle name="Separador de milhares 2 10 3 2 2 4" xfId="40682" xr:uid="{00000000-0005-0000-0000-0000EF9E0000}"/>
    <cellStyle name="Separador de milhares 2 10 3 2 2 4 2" xfId="40683" xr:uid="{00000000-0005-0000-0000-0000F09E0000}"/>
    <cellStyle name="Separador de milhares 2 10 3 2 2 5" xfId="40684" xr:uid="{00000000-0005-0000-0000-0000F19E0000}"/>
    <cellStyle name="Separador de milhares 2 10 3 2 3" xfId="40685" xr:uid="{00000000-0005-0000-0000-0000F29E0000}"/>
    <cellStyle name="Separador de milhares 2 10 3 2 3 2" xfId="40686" xr:uid="{00000000-0005-0000-0000-0000F39E0000}"/>
    <cellStyle name="Separador de milhares 2 10 3 2 3 2 2" xfId="40687" xr:uid="{00000000-0005-0000-0000-0000F49E0000}"/>
    <cellStyle name="Separador de milhares 2 10 3 2 3 2 2 2" xfId="40688" xr:uid="{00000000-0005-0000-0000-0000F59E0000}"/>
    <cellStyle name="Separador de milhares 2 10 3 2 3 2 3" xfId="40689" xr:uid="{00000000-0005-0000-0000-0000F69E0000}"/>
    <cellStyle name="Separador de milhares 2 10 3 2 3 3" xfId="40690" xr:uid="{00000000-0005-0000-0000-0000F79E0000}"/>
    <cellStyle name="Separador de milhares 2 10 3 2 3 3 2" xfId="40691" xr:uid="{00000000-0005-0000-0000-0000F89E0000}"/>
    <cellStyle name="Separador de milhares 2 10 3 2 3 4" xfId="40692" xr:uid="{00000000-0005-0000-0000-0000F99E0000}"/>
    <cellStyle name="Separador de milhares 2 10 3 2 4" xfId="40693" xr:uid="{00000000-0005-0000-0000-0000FA9E0000}"/>
    <cellStyle name="Separador de milhares 2 10 3 2 4 2" xfId="40694" xr:uid="{00000000-0005-0000-0000-0000FB9E0000}"/>
    <cellStyle name="Separador de milhares 2 10 3 2 4 2 2" xfId="40695" xr:uid="{00000000-0005-0000-0000-0000FC9E0000}"/>
    <cellStyle name="Separador de milhares 2 10 3 2 4 3" xfId="40696" xr:uid="{00000000-0005-0000-0000-0000FD9E0000}"/>
    <cellStyle name="Separador de milhares 2 10 3 2 5" xfId="40697" xr:uid="{00000000-0005-0000-0000-0000FE9E0000}"/>
    <cellStyle name="Separador de milhares 2 10 3 2 5 2" xfId="40698" xr:uid="{00000000-0005-0000-0000-0000FF9E0000}"/>
    <cellStyle name="Separador de milhares 2 10 3 2 6" xfId="40699" xr:uid="{00000000-0005-0000-0000-0000009F0000}"/>
    <cellStyle name="Separador de milhares 2 10 3 3" xfId="40700" xr:uid="{00000000-0005-0000-0000-0000019F0000}"/>
    <cellStyle name="Separador de milhares 2 10 3 3 2" xfId="40701" xr:uid="{00000000-0005-0000-0000-0000029F0000}"/>
    <cellStyle name="Separador de milhares 2 10 3 3 2 2" xfId="40702" xr:uid="{00000000-0005-0000-0000-0000039F0000}"/>
    <cellStyle name="Separador de milhares 2 10 3 3 2 2 2" xfId="40703" xr:uid="{00000000-0005-0000-0000-0000049F0000}"/>
    <cellStyle name="Separador de milhares 2 10 3 3 2 2 2 2" xfId="40704" xr:uid="{00000000-0005-0000-0000-0000059F0000}"/>
    <cellStyle name="Separador de milhares 2 10 3 3 2 2 3" xfId="40705" xr:uid="{00000000-0005-0000-0000-0000069F0000}"/>
    <cellStyle name="Separador de milhares 2 10 3 3 2 3" xfId="40706" xr:uid="{00000000-0005-0000-0000-0000079F0000}"/>
    <cellStyle name="Separador de milhares 2 10 3 3 2 3 2" xfId="40707" xr:uid="{00000000-0005-0000-0000-0000089F0000}"/>
    <cellStyle name="Separador de milhares 2 10 3 3 2 4" xfId="40708" xr:uid="{00000000-0005-0000-0000-0000099F0000}"/>
    <cellStyle name="Separador de milhares 2 10 3 3 3" xfId="40709" xr:uid="{00000000-0005-0000-0000-00000A9F0000}"/>
    <cellStyle name="Separador de milhares 2 10 3 3 3 2" xfId="40710" xr:uid="{00000000-0005-0000-0000-00000B9F0000}"/>
    <cellStyle name="Separador de milhares 2 10 3 3 3 2 2" xfId="40711" xr:uid="{00000000-0005-0000-0000-00000C9F0000}"/>
    <cellStyle name="Separador de milhares 2 10 3 3 3 3" xfId="40712" xr:uid="{00000000-0005-0000-0000-00000D9F0000}"/>
    <cellStyle name="Separador de milhares 2 10 3 3 4" xfId="40713" xr:uid="{00000000-0005-0000-0000-00000E9F0000}"/>
    <cellStyle name="Separador de milhares 2 10 3 3 4 2" xfId="40714" xr:uid="{00000000-0005-0000-0000-00000F9F0000}"/>
    <cellStyle name="Separador de milhares 2 10 3 3 5" xfId="40715" xr:uid="{00000000-0005-0000-0000-0000109F0000}"/>
    <cellStyle name="Separador de milhares 2 10 3 4" xfId="40716" xr:uid="{00000000-0005-0000-0000-0000119F0000}"/>
    <cellStyle name="Separador de milhares 2 10 3 4 2" xfId="40717" xr:uid="{00000000-0005-0000-0000-0000129F0000}"/>
    <cellStyle name="Separador de milhares 2 10 3 4 2 2" xfId="40718" xr:uid="{00000000-0005-0000-0000-0000139F0000}"/>
    <cellStyle name="Separador de milhares 2 10 3 4 2 2 2" xfId="40719" xr:uid="{00000000-0005-0000-0000-0000149F0000}"/>
    <cellStyle name="Separador de milhares 2 10 3 4 2 2 2 2" xfId="40720" xr:uid="{00000000-0005-0000-0000-0000159F0000}"/>
    <cellStyle name="Separador de milhares 2 10 3 4 2 2 3" xfId="40721" xr:uid="{00000000-0005-0000-0000-0000169F0000}"/>
    <cellStyle name="Separador de milhares 2 10 3 4 2 3" xfId="40722" xr:uid="{00000000-0005-0000-0000-0000179F0000}"/>
    <cellStyle name="Separador de milhares 2 10 3 4 2 3 2" xfId="40723" xr:uid="{00000000-0005-0000-0000-0000189F0000}"/>
    <cellStyle name="Separador de milhares 2 10 3 4 2 4" xfId="40724" xr:uid="{00000000-0005-0000-0000-0000199F0000}"/>
    <cellStyle name="Separador de milhares 2 10 3 4 3" xfId="40725" xr:uid="{00000000-0005-0000-0000-00001A9F0000}"/>
    <cellStyle name="Separador de milhares 2 10 3 4 3 2" xfId="40726" xr:uid="{00000000-0005-0000-0000-00001B9F0000}"/>
    <cellStyle name="Separador de milhares 2 10 3 4 3 2 2" xfId="40727" xr:uid="{00000000-0005-0000-0000-00001C9F0000}"/>
    <cellStyle name="Separador de milhares 2 10 3 4 3 3" xfId="40728" xr:uid="{00000000-0005-0000-0000-00001D9F0000}"/>
    <cellStyle name="Separador de milhares 2 10 3 4 4" xfId="40729" xr:uid="{00000000-0005-0000-0000-00001E9F0000}"/>
    <cellStyle name="Separador de milhares 2 10 3 4 4 2" xfId="40730" xr:uid="{00000000-0005-0000-0000-00001F9F0000}"/>
    <cellStyle name="Separador de milhares 2 10 3 4 5" xfId="40731" xr:uid="{00000000-0005-0000-0000-0000209F0000}"/>
    <cellStyle name="Separador de milhares 2 10 3 5" xfId="40732" xr:uid="{00000000-0005-0000-0000-0000219F0000}"/>
    <cellStyle name="Separador de milhares 2 10 3 5 2" xfId="40733" xr:uid="{00000000-0005-0000-0000-0000229F0000}"/>
    <cellStyle name="Separador de milhares 2 10 3 5 2 2" xfId="40734" xr:uid="{00000000-0005-0000-0000-0000239F0000}"/>
    <cellStyle name="Separador de milhares 2 10 3 5 2 2 2" xfId="40735" xr:uid="{00000000-0005-0000-0000-0000249F0000}"/>
    <cellStyle name="Separador de milhares 2 10 3 5 2 3" xfId="40736" xr:uid="{00000000-0005-0000-0000-0000259F0000}"/>
    <cellStyle name="Separador de milhares 2 10 3 5 3" xfId="40737" xr:uid="{00000000-0005-0000-0000-0000269F0000}"/>
    <cellStyle name="Separador de milhares 2 10 3 5 3 2" xfId="40738" xr:uid="{00000000-0005-0000-0000-0000279F0000}"/>
    <cellStyle name="Separador de milhares 2 10 3 5 4" xfId="40739" xr:uid="{00000000-0005-0000-0000-0000289F0000}"/>
    <cellStyle name="Separador de milhares 2 10 3 6" xfId="40740" xr:uid="{00000000-0005-0000-0000-0000299F0000}"/>
    <cellStyle name="Separador de milhares 2 10 3 6 2" xfId="40741" xr:uid="{00000000-0005-0000-0000-00002A9F0000}"/>
    <cellStyle name="Separador de milhares 2 10 3 6 2 2" xfId="40742" xr:uid="{00000000-0005-0000-0000-00002B9F0000}"/>
    <cellStyle name="Separador de milhares 2 10 3 6 3" xfId="40743" xr:uid="{00000000-0005-0000-0000-00002C9F0000}"/>
    <cellStyle name="Separador de milhares 2 10 3 7" xfId="40744" xr:uid="{00000000-0005-0000-0000-00002D9F0000}"/>
    <cellStyle name="Separador de milhares 2 10 3 7 2" xfId="40745" xr:uid="{00000000-0005-0000-0000-00002E9F0000}"/>
    <cellStyle name="Separador de milhares 2 10 3 8" xfId="40746" xr:uid="{00000000-0005-0000-0000-00002F9F0000}"/>
    <cellStyle name="Separador de milhares 2 10 3 9" xfId="40747" xr:uid="{00000000-0005-0000-0000-0000309F0000}"/>
    <cellStyle name="Separador de milhares 2 11" xfId="40748" xr:uid="{00000000-0005-0000-0000-0000319F0000}"/>
    <cellStyle name="Separador de milhares 2 11 2" xfId="40749" xr:uid="{00000000-0005-0000-0000-0000329F0000}"/>
    <cellStyle name="Separador de milhares 2 11 2 2" xfId="40750" xr:uid="{00000000-0005-0000-0000-0000339F0000}"/>
    <cellStyle name="Separador de milhares 2 11 2 2 10" xfId="40751" xr:uid="{00000000-0005-0000-0000-0000349F0000}"/>
    <cellStyle name="Separador de milhares 2 11 2 2 2" xfId="40752" xr:uid="{00000000-0005-0000-0000-0000359F0000}"/>
    <cellStyle name="Separador de milhares 2 11 2 2 2 2" xfId="40753" xr:uid="{00000000-0005-0000-0000-0000369F0000}"/>
    <cellStyle name="Separador de milhares 2 11 2 2 2 2 2" xfId="40754" xr:uid="{00000000-0005-0000-0000-0000379F0000}"/>
    <cellStyle name="Separador de milhares 2 11 2 2 2 2 2 2" xfId="40755" xr:uid="{00000000-0005-0000-0000-0000389F0000}"/>
    <cellStyle name="Separador de milhares 2 11 2 2 2 2 2 2 2" xfId="40756" xr:uid="{00000000-0005-0000-0000-0000399F0000}"/>
    <cellStyle name="Separador de milhares 2 11 2 2 2 2 2 2 2 2" xfId="40757" xr:uid="{00000000-0005-0000-0000-00003A9F0000}"/>
    <cellStyle name="Separador de milhares 2 11 2 2 2 2 2 2 3" xfId="40758" xr:uid="{00000000-0005-0000-0000-00003B9F0000}"/>
    <cellStyle name="Separador de milhares 2 11 2 2 2 2 2 3" xfId="40759" xr:uid="{00000000-0005-0000-0000-00003C9F0000}"/>
    <cellStyle name="Separador de milhares 2 11 2 2 2 2 2 3 2" xfId="40760" xr:uid="{00000000-0005-0000-0000-00003D9F0000}"/>
    <cellStyle name="Separador de milhares 2 11 2 2 2 2 2 4" xfId="40761" xr:uid="{00000000-0005-0000-0000-00003E9F0000}"/>
    <cellStyle name="Separador de milhares 2 11 2 2 2 2 3" xfId="40762" xr:uid="{00000000-0005-0000-0000-00003F9F0000}"/>
    <cellStyle name="Separador de milhares 2 11 2 2 2 2 3 2" xfId="40763" xr:uid="{00000000-0005-0000-0000-0000409F0000}"/>
    <cellStyle name="Separador de milhares 2 11 2 2 2 2 3 2 2" xfId="40764" xr:uid="{00000000-0005-0000-0000-0000419F0000}"/>
    <cellStyle name="Separador de milhares 2 11 2 2 2 2 3 3" xfId="40765" xr:uid="{00000000-0005-0000-0000-0000429F0000}"/>
    <cellStyle name="Separador de milhares 2 11 2 2 2 2 4" xfId="40766" xr:uid="{00000000-0005-0000-0000-0000439F0000}"/>
    <cellStyle name="Separador de milhares 2 11 2 2 2 2 4 2" xfId="40767" xr:uid="{00000000-0005-0000-0000-0000449F0000}"/>
    <cellStyle name="Separador de milhares 2 11 2 2 2 2 5" xfId="40768" xr:uid="{00000000-0005-0000-0000-0000459F0000}"/>
    <cellStyle name="Separador de milhares 2 11 2 2 2 3" xfId="40769" xr:uid="{00000000-0005-0000-0000-0000469F0000}"/>
    <cellStyle name="Separador de milhares 2 11 2 2 2 3 2" xfId="40770" xr:uid="{00000000-0005-0000-0000-0000479F0000}"/>
    <cellStyle name="Separador de milhares 2 11 2 2 2 3 2 2" xfId="40771" xr:uid="{00000000-0005-0000-0000-0000489F0000}"/>
    <cellStyle name="Separador de milhares 2 11 2 2 2 3 2 2 2" xfId="40772" xr:uid="{00000000-0005-0000-0000-0000499F0000}"/>
    <cellStyle name="Separador de milhares 2 11 2 2 2 3 2 3" xfId="40773" xr:uid="{00000000-0005-0000-0000-00004A9F0000}"/>
    <cellStyle name="Separador de milhares 2 11 2 2 2 3 3" xfId="40774" xr:uid="{00000000-0005-0000-0000-00004B9F0000}"/>
    <cellStyle name="Separador de milhares 2 11 2 2 2 3 3 2" xfId="40775" xr:uid="{00000000-0005-0000-0000-00004C9F0000}"/>
    <cellStyle name="Separador de milhares 2 11 2 2 2 3 4" xfId="40776" xr:uid="{00000000-0005-0000-0000-00004D9F0000}"/>
    <cellStyle name="Separador de milhares 2 11 2 2 2 4" xfId="40777" xr:uid="{00000000-0005-0000-0000-00004E9F0000}"/>
    <cellStyle name="Separador de milhares 2 11 2 2 2 4 2" xfId="40778" xr:uid="{00000000-0005-0000-0000-00004F9F0000}"/>
    <cellStyle name="Separador de milhares 2 11 2 2 2 4 2 2" xfId="40779" xr:uid="{00000000-0005-0000-0000-0000509F0000}"/>
    <cellStyle name="Separador de milhares 2 11 2 2 2 4 3" xfId="40780" xr:uid="{00000000-0005-0000-0000-0000519F0000}"/>
    <cellStyle name="Separador de milhares 2 11 2 2 2 5" xfId="40781" xr:uid="{00000000-0005-0000-0000-0000529F0000}"/>
    <cellStyle name="Separador de milhares 2 11 2 2 2 5 2" xfId="40782" xr:uid="{00000000-0005-0000-0000-0000539F0000}"/>
    <cellStyle name="Separador de milhares 2 11 2 2 2 6" xfId="40783" xr:uid="{00000000-0005-0000-0000-0000549F0000}"/>
    <cellStyle name="Separador de milhares 2 11 2 2 3" xfId="40784" xr:uid="{00000000-0005-0000-0000-0000559F0000}"/>
    <cellStyle name="Separador de milhares 2 11 2 2 3 2" xfId="40785" xr:uid="{00000000-0005-0000-0000-0000569F0000}"/>
    <cellStyle name="Separador de milhares 2 11 2 2 3 2 2" xfId="40786" xr:uid="{00000000-0005-0000-0000-0000579F0000}"/>
    <cellStyle name="Separador de milhares 2 11 2 2 3 2 2 2" xfId="40787" xr:uid="{00000000-0005-0000-0000-0000589F0000}"/>
    <cellStyle name="Separador de milhares 2 11 2 2 3 2 2 2 2" xfId="40788" xr:uid="{00000000-0005-0000-0000-0000599F0000}"/>
    <cellStyle name="Separador de milhares 2 11 2 2 3 2 2 3" xfId="40789" xr:uid="{00000000-0005-0000-0000-00005A9F0000}"/>
    <cellStyle name="Separador de milhares 2 11 2 2 3 2 3" xfId="40790" xr:uid="{00000000-0005-0000-0000-00005B9F0000}"/>
    <cellStyle name="Separador de milhares 2 11 2 2 3 2 3 2" xfId="40791" xr:uid="{00000000-0005-0000-0000-00005C9F0000}"/>
    <cellStyle name="Separador de milhares 2 11 2 2 3 2 4" xfId="40792" xr:uid="{00000000-0005-0000-0000-00005D9F0000}"/>
    <cellStyle name="Separador de milhares 2 11 2 2 3 3" xfId="40793" xr:uid="{00000000-0005-0000-0000-00005E9F0000}"/>
    <cellStyle name="Separador de milhares 2 11 2 2 3 3 2" xfId="40794" xr:uid="{00000000-0005-0000-0000-00005F9F0000}"/>
    <cellStyle name="Separador de milhares 2 11 2 2 3 3 2 2" xfId="40795" xr:uid="{00000000-0005-0000-0000-0000609F0000}"/>
    <cellStyle name="Separador de milhares 2 11 2 2 3 3 3" xfId="40796" xr:uid="{00000000-0005-0000-0000-0000619F0000}"/>
    <cellStyle name="Separador de milhares 2 11 2 2 3 4" xfId="40797" xr:uid="{00000000-0005-0000-0000-0000629F0000}"/>
    <cellStyle name="Separador de milhares 2 11 2 2 3 4 2" xfId="40798" xr:uid="{00000000-0005-0000-0000-0000639F0000}"/>
    <cellStyle name="Separador de milhares 2 11 2 2 3 5" xfId="40799" xr:uid="{00000000-0005-0000-0000-0000649F0000}"/>
    <cellStyle name="Separador de milhares 2 11 2 2 4" xfId="40800" xr:uid="{00000000-0005-0000-0000-0000659F0000}"/>
    <cellStyle name="Separador de milhares 2 11 2 2 4 2" xfId="40801" xr:uid="{00000000-0005-0000-0000-0000669F0000}"/>
    <cellStyle name="Separador de milhares 2 11 2 2 4 2 2" xfId="40802" xr:uid="{00000000-0005-0000-0000-0000679F0000}"/>
    <cellStyle name="Separador de milhares 2 11 2 2 4 2 2 2" xfId="40803" xr:uid="{00000000-0005-0000-0000-0000689F0000}"/>
    <cellStyle name="Separador de milhares 2 11 2 2 4 2 2 2 2" xfId="40804" xr:uid="{00000000-0005-0000-0000-0000699F0000}"/>
    <cellStyle name="Separador de milhares 2 11 2 2 4 2 2 3" xfId="40805" xr:uid="{00000000-0005-0000-0000-00006A9F0000}"/>
    <cellStyle name="Separador de milhares 2 11 2 2 4 2 3" xfId="40806" xr:uid="{00000000-0005-0000-0000-00006B9F0000}"/>
    <cellStyle name="Separador de milhares 2 11 2 2 4 2 3 2" xfId="40807" xr:uid="{00000000-0005-0000-0000-00006C9F0000}"/>
    <cellStyle name="Separador de milhares 2 11 2 2 4 2 4" xfId="40808" xr:uid="{00000000-0005-0000-0000-00006D9F0000}"/>
    <cellStyle name="Separador de milhares 2 11 2 2 4 3" xfId="40809" xr:uid="{00000000-0005-0000-0000-00006E9F0000}"/>
    <cellStyle name="Separador de milhares 2 11 2 2 4 3 2" xfId="40810" xr:uid="{00000000-0005-0000-0000-00006F9F0000}"/>
    <cellStyle name="Separador de milhares 2 11 2 2 4 3 2 2" xfId="40811" xr:uid="{00000000-0005-0000-0000-0000709F0000}"/>
    <cellStyle name="Separador de milhares 2 11 2 2 4 3 3" xfId="40812" xr:uid="{00000000-0005-0000-0000-0000719F0000}"/>
    <cellStyle name="Separador de milhares 2 11 2 2 4 4" xfId="40813" xr:uid="{00000000-0005-0000-0000-0000729F0000}"/>
    <cellStyle name="Separador de milhares 2 11 2 2 4 4 2" xfId="40814" xr:uid="{00000000-0005-0000-0000-0000739F0000}"/>
    <cellStyle name="Separador de milhares 2 11 2 2 4 5" xfId="40815" xr:uid="{00000000-0005-0000-0000-0000749F0000}"/>
    <cellStyle name="Separador de milhares 2 11 2 2 5" xfId="40816" xr:uid="{00000000-0005-0000-0000-0000759F0000}"/>
    <cellStyle name="Separador de milhares 2 11 2 2 5 2" xfId="40817" xr:uid="{00000000-0005-0000-0000-0000769F0000}"/>
    <cellStyle name="Separador de milhares 2 11 2 2 5 2 2" xfId="40818" xr:uid="{00000000-0005-0000-0000-0000779F0000}"/>
    <cellStyle name="Separador de milhares 2 11 2 2 5 2 2 2" xfId="40819" xr:uid="{00000000-0005-0000-0000-0000789F0000}"/>
    <cellStyle name="Separador de milhares 2 11 2 2 5 2 3" xfId="40820" xr:uid="{00000000-0005-0000-0000-0000799F0000}"/>
    <cellStyle name="Separador de milhares 2 11 2 2 5 3" xfId="40821" xr:uid="{00000000-0005-0000-0000-00007A9F0000}"/>
    <cellStyle name="Separador de milhares 2 11 2 2 5 3 2" xfId="40822" xr:uid="{00000000-0005-0000-0000-00007B9F0000}"/>
    <cellStyle name="Separador de milhares 2 11 2 2 5 4" xfId="40823" xr:uid="{00000000-0005-0000-0000-00007C9F0000}"/>
    <cellStyle name="Separador de milhares 2 11 2 2 6" xfId="40824" xr:uid="{00000000-0005-0000-0000-00007D9F0000}"/>
    <cellStyle name="Separador de milhares 2 11 2 2 6 2" xfId="40825" xr:uid="{00000000-0005-0000-0000-00007E9F0000}"/>
    <cellStyle name="Separador de milhares 2 11 2 2 6 2 2" xfId="40826" xr:uid="{00000000-0005-0000-0000-00007F9F0000}"/>
    <cellStyle name="Separador de milhares 2 11 2 2 6 3" xfId="40827" xr:uid="{00000000-0005-0000-0000-0000809F0000}"/>
    <cellStyle name="Separador de milhares 2 11 2 2 7" xfId="40828" xr:uid="{00000000-0005-0000-0000-0000819F0000}"/>
    <cellStyle name="Separador de milhares 2 11 2 2 7 2" xfId="40829" xr:uid="{00000000-0005-0000-0000-0000829F0000}"/>
    <cellStyle name="Separador de milhares 2 11 2 2 8" xfId="40830" xr:uid="{00000000-0005-0000-0000-0000839F0000}"/>
    <cellStyle name="Separador de milhares 2 11 2 2 9" xfId="40831" xr:uid="{00000000-0005-0000-0000-0000849F0000}"/>
    <cellStyle name="Separador de milhares 2 11 3" xfId="40832" xr:uid="{00000000-0005-0000-0000-0000859F0000}"/>
    <cellStyle name="Separador de milhares 2 11 3 10" xfId="40833" xr:uid="{00000000-0005-0000-0000-0000869F0000}"/>
    <cellStyle name="Separador de milhares 2 11 3 2" xfId="40834" xr:uid="{00000000-0005-0000-0000-0000879F0000}"/>
    <cellStyle name="Separador de milhares 2 11 3 2 2" xfId="40835" xr:uid="{00000000-0005-0000-0000-0000889F0000}"/>
    <cellStyle name="Separador de milhares 2 11 3 2 2 2" xfId="40836" xr:uid="{00000000-0005-0000-0000-0000899F0000}"/>
    <cellStyle name="Separador de milhares 2 11 3 2 2 2 2" xfId="40837" xr:uid="{00000000-0005-0000-0000-00008A9F0000}"/>
    <cellStyle name="Separador de milhares 2 11 3 2 2 2 2 2" xfId="40838" xr:uid="{00000000-0005-0000-0000-00008B9F0000}"/>
    <cellStyle name="Separador de milhares 2 11 3 2 2 2 2 2 2" xfId="40839" xr:uid="{00000000-0005-0000-0000-00008C9F0000}"/>
    <cellStyle name="Separador de milhares 2 11 3 2 2 2 2 3" xfId="40840" xr:uid="{00000000-0005-0000-0000-00008D9F0000}"/>
    <cellStyle name="Separador de milhares 2 11 3 2 2 2 3" xfId="40841" xr:uid="{00000000-0005-0000-0000-00008E9F0000}"/>
    <cellStyle name="Separador de milhares 2 11 3 2 2 2 3 2" xfId="40842" xr:uid="{00000000-0005-0000-0000-00008F9F0000}"/>
    <cellStyle name="Separador de milhares 2 11 3 2 2 2 4" xfId="40843" xr:uid="{00000000-0005-0000-0000-0000909F0000}"/>
    <cellStyle name="Separador de milhares 2 11 3 2 2 3" xfId="40844" xr:uid="{00000000-0005-0000-0000-0000919F0000}"/>
    <cellStyle name="Separador de milhares 2 11 3 2 2 3 2" xfId="40845" xr:uid="{00000000-0005-0000-0000-0000929F0000}"/>
    <cellStyle name="Separador de milhares 2 11 3 2 2 3 2 2" xfId="40846" xr:uid="{00000000-0005-0000-0000-0000939F0000}"/>
    <cellStyle name="Separador de milhares 2 11 3 2 2 3 3" xfId="40847" xr:uid="{00000000-0005-0000-0000-0000949F0000}"/>
    <cellStyle name="Separador de milhares 2 11 3 2 2 4" xfId="40848" xr:uid="{00000000-0005-0000-0000-0000959F0000}"/>
    <cellStyle name="Separador de milhares 2 11 3 2 2 4 2" xfId="40849" xr:uid="{00000000-0005-0000-0000-0000969F0000}"/>
    <cellStyle name="Separador de milhares 2 11 3 2 2 5" xfId="40850" xr:uid="{00000000-0005-0000-0000-0000979F0000}"/>
    <cellStyle name="Separador de milhares 2 11 3 2 3" xfId="40851" xr:uid="{00000000-0005-0000-0000-0000989F0000}"/>
    <cellStyle name="Separador de milhares 2 11 3 2 3 2" xfId="40852" xr:uid="{00000000-0005-0000-0000-0000999F0000}"/>
    <cellStyle name="Separador de milhares 2 11 3 2 3 2 2" xfId="40853" xr:uid="{00000000-0005-0000-0000-00009A9F0000}"/>
    <cellStyle name="Separador de milhares 2 11 3 2 3 2 2 2" xfId="40854" xr:uid="{00000000-0005-0000-0000-00009B9F0000}"/>
    <cellStyle name="Separador de milhares 2 11 3 2 3 2 3" xfId="40855" xr:uid="{00000000-0005-0000-0000-00009C9F0000}"/>
    <cellStyle name="Separador de milhares 2 11 3 2 3 3" xfId="40856" xr:uid="{00000000-0005-0000-0000-00009D9F0000}"/>
    <cellStyle name="Separador de milhares 2 11 3 2 3 3 2" xfId="40857" xr:uid="{00000000-0005-0000-0000-00009E9F0000}"/>
    <cellStyle name="Separador de milhares 2 11 3 2 3 4" xfId="40858" xr:uid="{00000000-0005-0000-0000-00009F9F0000}"/>
    <cellStyle name="Separador de milhares 2 11 3 2 4" xfId="40859" xr:uid="{00000000-0005-0000-0000-0000A09F0000}"/>
    <cellStyle name="Separador de milhares 2 11 3 2 4 2" xfId="40860" xr:uid="{00000000-0005-0000-0000-0000A19F0000}"/>
    <cellStyle name="Separador de milhares 2 11 3 2 4 2 2" xfId="40861" xr:uid="{00000000-0005-0000-0000-0000A29F0000}"/>
    <cellStyle name="Separador de milhares 2 11 3 2 4 3" xfId="40862" xr:uid="{00000000-0005-0000-0000-0000A39F0000}"/>
    <cellStyle name="Separador de milhares 2 11 3 2 5" xfId="40863" xr:uid="{00000000-0005-0000-0000-0000A49F0000}"/>
    <cellStyle name="Separador de milhares 2 11 3 2 5 2" xfId="40864" xr:uid="{00000000-0005-0000-0000-0000A59F0000}"/>
    <cellStyle name="Separador de milhares 2 11 3 2 6" xfId="40865" xr:uid="{00000000-0005-0000-0000-0000A69F0000}"/>
    <cellStyle name="Separador de milhares 2 11 3 3" xfId="40866" xr:uid="{00000000-0005-0000-0000-0000A79F0000}"/>
    <cellStyle name="Separador de milhares 2 11 3 3 2" xfId="40867" xr:uid="{00000000-0005-0000-0000-0000A89F0000}"/>
    <cellStyle name="Separador de milhares 2 11 3 3 2 2" xfId="40868" xr:uid="{00000000-0005-0000-0000-0000A99F0000}"/>
    <cellStyle name="Separador de milhares 2 11 3 3 2 2 2" xfId="40869" xr:uid="{00000000-0005-0000-0000-0000AA9F0000}"/>
    <cellStyle name="Separador de milhares 2 11 3 3 2 2 2 2" xfId="40870" xr:uid="{00000000-0005-0000-0000-0000AB9F0000}"/>
    <cellStyle name="Separador de milhares 2 11 3 3 2 2 3" xfId="40871" xr:uid="{00000000-0005-0000-0000-0000AC9F0000}"/>
    <cellStyle name="Separador de milhares 2 11 3 3 2 3" xfId="40872" xr:uid="{00000000-0005-0000-0000-0000AD9F0000}"/>
    <cellStyle name="Separador de milhares 2 11 3 3 2 3 2" xfId="40873" xr:uid="{00000000-0005-0000-0000-0000AE9F0000}"/>
    <cellStyle name="Separador de milhares 2 11 3 3 2 4" xfId="40874" xr:uid="{00000000-0005-0000-0000-0000AF9F0000}"/>
    <cellStyle name="Separador de milhares 2 11 3 3 3" xfId="40875" xr:uid="{00000000-0005-0000-0000-0000B09F0000}"/>
    <cellStyle name="Separador de milhares 2 11 3 3 3 2" xfId="40876" xr:uid="{00000000-0005-0000-0000-0000B19F0000}"/>
    <cellStyle name="Separador de milhares 2 11 3 3 3 2 2" xfId="40877" xr:uid="{00000000-0005-0000-0000-0000B29F0000}"/>
    <cellStyle name="Separador de milhares 2 11 3 3 3 3" xfId="40878" xr:uid="{00000000-0005-0000-0000-0000B39F0000}"/>
    <cellStyle name="Separador de milhares 2 11 3 3 4" xfId="40879" xr:uid="{00000000-0005-0000-0000-0000B49F0000}"/>
    <cellStyle name="Separador de milhares 2 11 3 3 4 2" xfId="40880" xr:uid="{00000000-0005-0000-0000-0000B59F0000}"/>
    <cellStyle name="Separador de milhares 2 11 3 3 5" xfId="40881" xr:uid="{00000000-0005-0000-0000-0000B69F0000}"/>
    <cellStyle name="Separador de milhares 2 11 3 4" xfId="40882" xr:uid="{00000000-0005-0000-0000-0000B79F0000}"/>
    <cellStyle name="Separador de milhares 2 11 3 4 2" xfId="40883" xr:uid="{00000000-0005-0000-0000-0000B89F0000}"/>
    <cellStyle name="Separador de milhares 2 11 3 4 2 2" xfId="40884" xr:uid="{00000000-0005-0000-0000-0000B99F0000}"/>
    <cellStyle name="Separador de milhares 2 11 3 4 2 2 2" xfId="40885" xr:uid="{00000000-0005-0000-0000-0000BA9F0000}"/>
    <cellStyle name="Separador de milhares 2 11 3 4 2 2 2 2" xfId="40886" xr:uid="{00000000-0005-0000-0000-0000BB9F0000}"/>
    <cellStyle name="Separador de milhares 2 11 3 4 2 2 3" xfId="40887" xr:uid="{00000000-0005-0000-0000-0000BC9F0000}"/>
    <cellStyle name="Separador de milhares 2 11 3 4 2 3" xfId="40888" xr:uid="{00000000-0005-0000-0000-0000BD9F0000}"/>
    <cellStyle name="Separador de milhares 2 11 3 4 2 3 2" xfId="40889" xr:uid="{00000000-0005-0000-0000-0000BE9F0000}"/>
    <cellStyle name="Separador de milhares 2 11 3 4 2 4" xfId="40890" xr:uid="{00000000-0005-0000-0000-0000BF9F0000}"/>
    <cellStyle name="Separador de milhares 2 11 3 4 3" xfId="40891" xr:uid="{00000000-0005-0000-0000-0000C09F0000}"/>
    <cellStyle name="Separador de milhares 2 11 3 4 3 2" xfId="40892" xr:uid="{00000000-0005-0000-0000-0000C19F0000}"/>
    <cellStyle name="Separador de milhares 2 11 3 4 3 2 2" xfId="40893" xr:uid="{00000000-0005-0000-0000-0000C29F0000}"/>
    <cellStyle name="Separador de milhares 2 11 3 4 3 3" xfId="40894" xr:uid="{00000000-0005-0000-0000-0000C39F0000}"/>
    <cellStyle name="Separador de milhares 2 11 3 4 4" xfId="40895" xr:uid="{00000000-0005-0000-0000-0000C49F0000}"/>
    <cellStyle name="Separador de milhares 2 11 3 4 4 2" xfId="40896" xr:uid="{00000000-0005-0000-0000-0000C59F0000}"/>
    <cellStyle name="Separador de milhares 2 11 3 4 5" xfId="40897" xr:uid="{00000000-0005-0000-0000-0000C69F0000}"/>
    <cellStyle name="Separador de milhares 2 11 3 5" xfId="40898" xr:uid="{00000000-0005-0000-0000-0000C79F0000}"/>
    <cellStyle name="Separador de milhares 2 11 3 5 2" xfId="40899" xr:uid="{00000000-0005-0000-0000-0000C89F0000}"/>
    <cellStyle name="Separador de milhares 2 11 3 5 2 2" xfId="40900" xr:uid="{00000000-0005-0000-0000-0000C99F0000}"/>
    <cellStyle name="Separador de milhares 2 11 3 5 2 2 2" xfId="40901" xr:uid="{00000000-0005-0000-0000-0000CA9F0000}"/>
    <cellStyle name="Separador de milhares 2 11 3 5 2 3" xfId="40902" xr:uid="{00000000-0005-0000-0000-0000CB9F0000}"/>
    <cellStyle name="Separador de milhares 2 11 3 5 3" xfId="40903" xr:uid="{00000000-0005-0000-0000-0000CC9F0000}"/>
    <cellStyle name="Separador de milhares 2 11 3 5 3 2" xfId="40904" xr:uid="{00000000-0005-0000-0000-0000CD9F0000}"/>
    <cellStyle name="Separador de milhares 2 11 3 5 4" xfId="40905" xr:uid="{00000000-0005-0000-0000-0000CE9F0000}"/>
    <cellStyle name="Separador de milhares 2 11 3 6" xfId="40906" xr:uid="{00000000-0005-0000-0000-0000CF9F0000}"/>
    <cellStyle name="Separador de milhares 2 11 3 6 2" xfId="40907" xr:uid="{00000000-0005-0000-0000-0000D09F0000}"/>
    <cellStyle name="Separador de milhares 2 11 3 6 2 2" xfId="40908" xr:uid="{00000000-0005-0000-0000-0000D19F0000}"/>
    <cellStyle name="Separador de milhares 2 11 3 6 3" xfId="40909" xr:uid="{00000000-0005-0000-0000-0000D29F0000}"/>
    <cellStyle name="Separador de milhares 2 11 3 7" xfId="40910" xr:uid="{00000000-0005-0000-0000-0000D39F0000}"/>
    <cellStyle name="Separador de milhares 2 11 3 7 2" xfId="40911" xr:uid="{00000000-0005-0000-0000-0000D49F0000}"/>
    <cellStyle name="Separador de milhares 2 11 3 8" xfId="40912" xr:uid="{00000000-0005-0000-0000-0000D59F0000}"/>
    <cellStyle name="Separador de milhares 2 11 3 9" xfId="40913" xr:uid="{00000000-0005-0000-0000-0000D69F0000}"/>
    <cellStyle name="Separador de milhares 2 12" xfId="40914" xr:uid="{00000000-0005-0000-0000-0000D79F0000}"/>
    <cellStyle name="Separador de milhares 2 12 2" xfId="40915" xr:uid="{00000000-0005-0000-0000-0000D89F0000}"/>
    <cellStyle name="Separador de milhares 2 12 2 2" xfId="40916" xr:uid="{00000000-0005-0000-0000-0000D99F0000}"/>
    <cellStyle name="Separador de milhares 2 12 2 2 10" xfId="40917" xr:uid="{00000000-0005-0000-0000-0000DA9F0000}"/>
    <cellStyle name="Separador de milhares 2 12 2 2 2" xfId="40918" xr:uid="{00000000-0005-0000-0000-0000DB9F0000}"/>
    <cellStyle name="Separador de milhares 2 12 2 2 2 2" xfId="40919" xr:uid="{00000000-0005-0000-0000-0000DC9F0000}"/>
    <cellStyle name="Separador de milhares 2 12 2 2 2 2 2" xfId="40920" xr:uid="{00000000-0005-0000-0000-0000DD9F0000}"/>
    <cellStyle name="Separador de milhares 2 12 2 2 2 2 2 2" xfId="40921" xr:uid="{00000000-0005-0000-0000-0000DE9F0000}"/>
    <cellStyle name="Separador de milhares 2 12 2 2 2 2 2 2 2" xfId="40922" xr:uid="{00000000-0005-0000-0000-0000DF9F0000}"/>
    <cellStyle name="Separador de milhares 2 12 2 2 2 2 2 2 2 2" xfId="40923" xr:uid="{00000000-0005-0000-0000-0000E09F0000}"/>
    <cellStyle name="Separador de milhares 2 12 2 2 2 2 2 2 3" xfId="40924" xr:uid="{00000000-0005-0000-0000-0000E19F0000}"/>
    <cellStyle name="Separador de milhares 2 12 2 2 2 2 2 3" xfId="40925" xr:uid="{00000000-0005-0000-0000-0000E29F0000}"/>
    <cellStyle name="Separador de milhares 2 12 2 2 2 2 2 3 2" xfId="40926" xr:uid="{00000000-0005-0000-0000-0000E39F0000}"/>
    <cellStyle name="Separador de milhares 2 12 2 2 2 2 2 4" xfId="40927" xr:uid="{00000000-0005-0000-0000-0000E49F0000}"/>
    <cellStyle name="Separador de milhares 2 12 2 2 2 2 3" xfId="40928" xr:uid="{00000000-0005-0000-0000-0000E59F0000}"/>
    <cellStyle name="Separador de milhares 2 12 2 2 2 2 3 2" xfId="40929" xr:uid="{00000000-0005-0000-0000-0000E69F0000}"/>
    <cellStyle name="Separador de milhares 2 12 2 2 2 2 3 2 2" xfId="40930" xr:uid="{00000000-0005-0000-0000-0000E79F0000}"/>
    <cellStyle name="Separador de milhares 2 12 2 2 2 2 3 3" xfId="40931" xr:uid="{00000000-0005-0000-0000-0000E89F0000}"/>
    <cellStyle name="Separador de milhares 2 12 2 2 2 2 4" xfId="40932" xr:uid="{00000000-0005-0000-0000-0000E99F0000}"/>
    <cellStyle name="Separador de milhares 2 12 2 2 2 2 4 2" xfId="40933" xr:uid="{00000000-0005-0000-0000-0000EA9F0000}"/>
    <cellStyle name="Separador de milhares 2 12 2 2 2 2 5" xfId="40934" xr:uid="{00000000-0005-0000-0000-0000EB9F0000}"/>
    <cellStyle name="Separador de milhares 2 12 2 2 2 3" xfId="40935" xr:uid="{00000000-0005-0000-0000-0000EC9F0000}"/>
    <cellStyle name="Separador de milhares 2 12 2 2 2 3 2" xfId="40936" xr:uid="{00000000-0005-0000-0000-0000ED9F0000}"/>
    <cellStyle name="Separador de milhares 2 12 2 2 2 3 2 2" xfId="40937" xr:uid="{00000000-0005-0000-0000-0000EE9F0000}"/>
    <cellStyle name="Separador de milhares 2 12 2 2 2 3 2 2 2" xfId="40938" xr:uid="{00000000-0005-0000-0000-0000EF9F0000}"/>
    <cellStyle name="Separador de milhares 2 12 2 2 2 3 2 3" xfId="40939" xr:uid="{00000000-0005-0000-0000-0000F09F0000}"/>
    <cellStyle name="Separador de milhares 2 12 2 2 2 3 3" xfId="40940" xr:uid="{00000000-0005-0000-0000-0000F19F0000}"/>
    <cellStyle name="Separador de milhares 2 12 2 2 2 3 3 2" xfId="40941" xr:uid="{00000000-0005-0000-0000-0000F29F0000}"/>
    <cellStyle name="Separador de milhares 2 12 2 2 2 3 4" xfId="40942" xr:uid="{00000000-0005-0000-0000-0000F39F0000}"/>
    <cellStyle name="Separador de milhares 2 12 2 2 2 4" xfId="40943" xr:uid="{00000000-0005-0000-0000-0000F49F0000}"/>
    <cellStyle name="Separador de milhares 2 12 2 2 2 4 2" xfId="40944" xr:uid="{00000000-0005-0000-0000-0000F59F0000}"/>
    <cellStyle name="Separador de milhares 2 12 2 2 2 4 2 2" xfId="40945" xr:uid="{00000000-0005-0000-0000-0000F69F0000}"/>
    <cellStyle name="Separador de milhares 2 12 2 2 2 4 3" xfId="40946" xr:uid="{00000000-0005-0000-0000-0000F79F0000}"/>
    <cellStyle name="Separador de milhares 2 12 2 2 2 5" xfId="40947" xr:uid="{00000000-0005-0000-0000-0000F89F0000}"/>
    <cellStyle name="Separador de milhares 2 12 2 2 2 5 2" xfId="40948" xr:uid="{00000000-0005-0000-0000-0000F99F0000}"/>
    <cellStyle name="Separador de milhares 2 12 2 2 2 6" xfId="40949" xr:uid="{00000000-0005-0000-0000-0000FA9F0000}"/>
    <cellStyle name="Separador de milhares 2 12 2 2 3" xfId="40950" xr:uid="{00000000-0005-0000-0000-0000FB9F0000}"/>
    <cellStyle name="Separador de milhares 2 12 2 2 3 2" xfId="40951" xr:uid="{00000000-0005-0000-0000-0000FC9F0000}"/>
    <cellStyle name="Separador de milhares 2 12 2 2 3 2 2" xfId="40952" xr:uid="{00000000-0005-0000-0000-0000FD9F0000}"/>
    <cellStyle name="Separador de milhares 2 12 2 2 3 2 2 2" xfId="40953" xr:uid="{00000000-0005-0000-0000-0000FE9F0000}"/>
    <cellStyle name="Separador de milhares 2 12 2 2 3 2 2 2 2" xfId="40954" xr:uid="{00000000-0005-0000-0000-0000FF9F0000}"/>
    <cellStyle name="Separador de milhares 2 12 2 2 3 2 2 3" xfId="40955" xr:uid="{00000000-0005-0000-0000-000000A00000}"/>
    <cellStyle name="Separador de milhares 2 12 2 2 3 2 3" xfId="40956" xr:uid="{00000000-0005-0000-0000-000001A00000}"/>
    <cellStyle name="Separador de milhares 2 12 2 2 3 2 3 2" xfId="40957" xr:uid="{00000000-0005-0000-0000-000002A00000}"/>
    <cellStyle name="Separador de milhares 2 12 2 2 3 2 4" xfId="40958" xr:uid="{00000000-0005-0000-0000-000003A00000}"/>
    <cellStyle name="Separador de milhares 2 12 2 2 3 3" xfId="40959" xr:uid="{00000000-0005-0000-0000-000004A00000}"/>
    <cellStyle name="Separador de milhares 2 12 2 2 3 3 2" xfId="40960" xr:uid="{00000000-0005-0000-0000-000005A00000}"/>
    <cellStyle name="Separador de milhares 2 12 2 2 3 3 2 2" xfId="40961" xr:uid="{00000000-0005-0000-0000-000006A00000}"/>
    <cellStyle name="Separador de milhares 2 12 2 2 3 3 3" xfId="40962" xr:uid="{00000000-0005-0000-0000-000007A00000}"/>
    <cellStyle name="Separador de milhares 2 12 2 2 3 4" xfId="40963" xr:uid="{00000000-0005-0000-0000-000008A00000}"/>
    <cellStyle name="Separador de milhares 2 12 2 2 3 4 2" xfId="40964" xr:uid="{00000000-0005-0000-0000-000009A00000}"/>
    <cellStyle name="Separador de milhares 2 12 2 2 3 5" xfId="40965" xr:uid="{00000000-0005-0000-0000-00000AA00000}"/>
    <cellStyle name="Separador de milhares 2 12 2 2 4" xfId="40966" xr:uid="{00000000-0005-0000-0000-00000BA00000}"/>
    <cellStyle name="Separador de milhares 2 12 2 2 4 2" xfId="40967" xr:uid="{00000000-0005-0000-0000-00000CA00000}"/>
    <cellStyle name="Separador de milhares 2 12 2 2 4 2 2" xfId="40968" xr:uid="{00000000-0005-0000-0000-00000DA00000}"/>
    <cellStyle name="Separador de milhares 2 12 2 2 4 2 2 2" xfId="40969" xr:uid="{00000000-0005-0000-0000-00000EA00000}"/>
    <cellStyle name="Separador de milhares 2 12 2 2 4 2 2 2 2" xfId="40970" xr:uid="{00000000-0005-0000-0000-00000FA00000}"/>
    <cellStyle name="Separador de milhares 2 12 2 2 4 2 2 3" xfId="40971" xr:uid="{00000000-0005-0000-0000-000010A00000}"/>
    <cellStyle name="Separador de milhares 2 12 2 2 4 2 3" xfId="40972" xr:uid="{00000000-0005-0000-0000-000011A00000}"/>
    <cellStyle name="Separador de milhares 2 12 2 2 4 2 3 2" xfId="40973" xr:uid="{00000000-0005-0000-0000-000012A00000}"/>
    <cellStyle name="Separador de milhares 2 12 2 2 4 2 4" xfId="40974" xr:uid="{00000000-0005-0000-0000-000013A00000}"/>
    <cellStyle name="Separador de milhares 2 12 2 2 4 3" xfId="40975" xr:uid="{00000000-0005-0000-0000-000014A00000}"/>
    <cellStyle name="Separador de milhares 2 12 2 2 4 3 2" xfId="40976" xr:uid="{00000000-0005-0000-0000-000015A00000}"/>
    <cellStyle name="Separador de milhares 2 12 2 2 4 3 2 2" xfId="40977" xr:uid="{00000000-0005-0000-0000-000016A00000}"/>
    <cellStyle name="Separador de milhares 2 12 2 2 4 3 3" xfId="40978" xr:uid="{00000000-0005-0000-0000-000017A00000}"/>
    <cellStyle name="Separador de milhares 2 12 2 2 4 4" xfId="40979" xr:uid="{00000000-0005-0000-0000-000018A00000}"/>
    <cellStyle name="Separador de milhares 2 12 2 2 4 4 2" xfId="40980" xr:uid="{00000000-0005-0000-0000-000019A00000}"/>
    <cellStyle name="Separador de milhares 2 12 2 2 4 5" xfId="40981" xr:uid="{00000000-0005-0000-0000-00001AA00000}"/>
    <cellStyle name="Separador de milhares 2 12 2 2 5" xfId="40982" xr:uid="{00000000-0005-0000-0000-00001BA00000}"/>
    <cellStyle name="Separador de milhares 2 12 2 2 5 2" xfId="40983" xr:uid="{00000000-0005-0000-0000-00001CA00000}"/>
    <cellStyle name="Separador de milhares 2 12 2 2 5 2 2" xfId="40984" xr:uid="{00000000-0005-0000-0000-00001DA00000}"/>
    <cellStyle name="Separador de milhares 2 12 2 2 5 2 2 2" xfId="40985" xr:uid="{00000000-0005-0000-0000-00001EA00000}"/>
    <cellStyle name="Separador de milhares 2 12 2 2 5 2 3" xfId="40986" xr:uid="{00000000-0005-0000-0000-00001FA00000}"/>
    <cellStyle name="Separador de milhares 2 12 2 2 5 3" xfId="40987" xr:uid="{00000000-0005-0000-0000-000020A00000}"/>
    <cellStyle name="Separador de milhares 2 12 2 2 5 3 2" xfId="40988" xr:uid="{00000000-0005-0000-0000-000021A00000}"/>
    <cellStyle name="Separador de milhares 2 12 2 2 5 4" xfId="40989" xr:uid="{00000000-0005-0000-0000-000022A00000}"/>
    <cellStyle name="Separador de milhares 2 12 2 2 6" xfId="40990" xr:uid="{00000000-0005-0000-0000-000023A00000}"/>
    <cellStyle name="Separador de milhares 2 12 2 2 6 2" xfId="40991" xr:uid="{00000000-0005-0000-0000-000024A00000}"/>
    <cellStyle name="Separador de milhares 2 12 2 2 6 2 2" xfId="40992" xr:uid="{00000000-0005-0000-0000-000025A00000}"/>
    <cellStyle name="Separador de milhares 2 12 2 2 6 3" xfId="40993" xr:uid="{00000000-0005-0000-0000-000026A00000}"/>
    <cellStyle name="Separador de milhares 2 12 2 2 7" xfId="40994" xr:uid="{00000000-0005-0000-0000-000027A00000}"/>
    <cellStyle name="Separador de milhares 2 12 2 2 7 2" xfId="40995" xr:uid="{00000000-0005-0000-0000-000028A00000}"/>
    <cellStyle name="Separador de milhares 2 12 2 2 8" xfId="40996" xr:uid="{00000000-0005-0000-0000-000029A00000}"/>
    <cellStyle name="Separador de milhares 2 12 2 2 9" xfId="40997" xr:uid="{00000000-0005-0000-0000-00002AA00000}"/>
    <cellStyle name="Separador de milhares 2 12 3" xfId="40998" xr:uid="{00000000-0005-0000-0000-00002BA00000}"/>
    <cellStyle name="Separador de milhares 2 12 3 10" xfId="40999" xr:uid="{00000000-0005-0000-0000-00002CA00000}"/>
    <cellStyle name="Separador de milhares 2 12 3 2" xfId="41000" xr:uid="{00000000-0005-0000-0000-00002DA00000}"/>
    <cellStyle name="Separador de milhares 2 12 3 2 2" xfId="41001" xr:uid="{00000000-0005-0000-0000-00002EA00000}"/>
    <cellStyle name="Separador de milhares 2 12 3 2 2 2" xfId="41002" xr:uid="{00000000-0005-0000-0000-00002FA00000}"/>
    <cellStyle name="Separador de milhares 2 12 3 2 2 2 2" xfId="41003" xr:uid="{00000000-0005-0000-0000-000030A00000}"/>
    <cellStyle name="Separador de milhares 2 12 3 2 2 2 2 2" xfId="41004" xr:uid="{00000000-0005-0000-0000-000031A00000}"/>
    <cellStyle name="Separador de milhares 2 12 3 2 2 2 2 2 2" xfId="41005" xr:uid="{00000000-0005-0000-0000-000032A00000}"/>
    <cellStyle name="Separador de milhares 2 12 3 2 2 2 2 3" xfId="41006" xr:uid="{00000000-0005-0000-0000-000033A00000}"/>
    <cellStyle name="Separador de milhares 2 12 3 2 2 2 3" xfId="41007" xr:uid="{00000000-0005-0000-0000-000034A00000}"/>
    <cellStyle name="Separador de milhares 2 12 3 2 2 2 3 2" xfId="41008" xr:uid="{00000000-0005-0000-0000-000035A00000}"/>
    <cellStyle name="Separador de milhares 2 12 3 2 2 2 4" xfId="41009" xr:uid="{00000000-0005-0000-0000-000036A00000}"/>
    <cellStyle name="Separador de milhares 2 12 3 2 2 3" xfId="41010" xr:uid="{00000000-0005-0000-0000-000037A00000}"/>
    <cellStyle name="Separador de milhares 2 12 3 2 2 3 2" xfId="41011" xr:uid="{00000000-0005-0000-0000-000038A00000}"/>
    <cellStyle name="Separador de milhares 2 12 3 2 2 3 2 2" xfId="41012" xr:uid="{00000000-0005-0000-0000-000039A00000}"/>
    <cellStyle name="Separador de milhares 2 12 3 2 2 3 3" xfId="41013" xr:uid="{00000000-0005-0000-0000-00003AA00000}"/>
    <cellStyle name="Separador de milhares 2 12 3 2 2 4" xfId="41014" xr:uid="{00000000-0005-0000-0000-00003BA00000}"/>
    <cellStyle name="Separador de milhares 2 12 3 2 2 4 2" xfId="41015" xr:uid="{00000000-0005-0000-0000-00003CA00000}"/>
    <cellStyle name="Separador de milhares 2 12 3 2 2 5" xfId="41016" xr:uid="{00000000-0005-0000-0000-00003DA00000}"/>
    <cellStyle name="Separador de milhares 2 12 3 2 3" xfId="41017" xr:uid="{00000000-0005-0000-0000-00003EA00000}"/>
    <cellStyle name="Separador de milhares 2 12 3 2 3 2" xfId="41018" xr:uid="{00000000-0005-0000-0000-00003FA00000}"/>
    <cellStyle name="Separador de milhares 2 12 3 2 3 2 2" xfId="41019" xr:uid="{00000000-0005-0000-0000-000040A00000}"/>
    <cellStyle name="Separador de milhares 2 12 3 2 3 2 2 2" xfId="41020" xr:uid="{00000000-0005-0000-0000-000041A00000}"/>
    <cellStyle name="Separador de milhares 2 12 3 2 3 2 3" xfId="41021" xr:uid="{00000000-0005-0000-0000-000042A00000}"/>
    <cellStyle name="Separador de milhares 2 12 3 2 3 3" xfId="41022" xr:uid="{00000000-0005-0000-0000-000043A00000}"/>
    <cellStyle name="Separador de milhares 2 12 3 2 3 3 2" xfId="41023" xr:uid="{00000000-0005-0000-0000-000044A00000}"/>
    <cellStyle name="Separador de milhares 2 12 3 2 3 4" xfId="41024" xr:uid="{00000000-0005-0000-0000-000045A00000}"/>
    <cellStyle name="Separador de milhares 2 12 3 2 4" xfId="41025" xr:uid="{00000000-0005-0000-0000-000046A00000}"/>
    <cellStyle name="Separador de milhares 2 12 3 2 4 2" xfId="41026" xr:uid="{00000000-0005-0000-0000-000047A00000}"/>
    <cellStyle name="Separador de milhares 2 12 3 2 4 2 2" xfId="41027" xr:uid="{00000000-0005-0000-0000-000048A00000}"/>
    <cellStyle name="Separador de milhares 2 12 3 2 4 3" xfId="41028" xr:uid="{00000000-0005-0000-0000-000049A00000}"/>
    <cellStyle name="Separador de milhares 2 12 3 2 5" xfId="41029" xr:uid="{00000000-0005-0000-0000-00004AA00000}"/>
    <cellStyle name="Separador de milhares 2 12 3 2 5 2" xfId="41030" xr:uid="{00000000-0005-0000-0000-00004BA00000}"/>
    <cellStyle name="Separador de milhares 2 12 3 2 6" xfId="41031" xr:uid="{00000000-0005-0000-0000-00004CA00000}"/>
    <cellStyle name="Separador de milhares 2 12 3 3" xfId="41032" xr:uid="{00000000-0005-0000-0000-00004DA00000}"/>
    <cellStyle name="Separador de milhares 2 12 3 3 2" xfId="41033" xr:uid="{00000000-0005-0000-0000-00004EA00000}"/>
    <cellStyle name="Separador de milhares 2 12 3 3 2 2" xfId="41034" xr:uid="{00000000-0005-0000-0000-00004FA00000}"/>
    <cellStyle name="Separador de milhares 2 12 3 3 2 2 2" xfId="41035" xr:uid="{00000000-0005-0000-0000-000050A00000}"/>
    <cellStyle name="Separador de milhares 2 12 3 3 2 2 2 2" xfId="41036" xr:uid="{00000000-0005-0000-0000-000051A00000}"/>
    <cellStyle name="Separador de milhares 2 12 3 3 2 2 3" xfId="41037" xr:uid="{00000000-0005-0000-0000-000052A00000}"/>
    <cellStyle name="Separador de milhares 2 12 3 3 2 3" xfId="41038" xr:uid="{00000000-0005-0000-0000-000053A00000}"/>
    <cellStyle name="Separador de milhares 2 12 3 3 2 3 2" xfId="41039" xr:uid="{00000000-0005-0000-0000-000054A00000}"/>
    <cellStyle name="Separador de milhares 2 12 3 3 2 4" xfId="41040" xr:uid="{00000000-0005-0000-0000-000055A00000}"/>
    <cellStyle name="Separador de milhares 2 12 3 3 3" xfId="41041" xr:uid="{00000000-0005-0000-0000-000056A00000}"/>
    <cellStyle name="Separador de milhares 2 12 3 3 3 2" xfId="41042" xr:uid="{00000000-0005-0000-0000-000057A00000}"/>
    <cellStyle name="Separador de milhares 2 12 3 3 3 2 2" xfId="41043" xr:uid="{00000000-0005-0000-0000-000058A00000}"/>
    <cellStyle name="Separador de milhares 2 12 3 3 3 3" xfId="41044" xr:uid="{00000000-0005-0000-0000-000059A00000}"/>
    <cellStyle name="Separador de milhares 2 12 3 3 4" xfId="41045" xr:uid="{00000000-0005-0000-0000-00005AA00000}"/>
    <cellStyle name="Separador de milhares 2 12 3 3 4 2" xfId="41046" xr:uid="{00000000-0005-0000-0000-00005BA00000}"/>
    <cellStyle name="Separador de milhares 2 12 3 3 5" xfId="41047" xr:uid="{00000000-0005-0000-0000-00005CA00000}"/>
    <cellStyle name="Separador de milhares 2 12 3 4" xfId="41048" xr:uid="{00000000-0005-0000-0000-00005DA00000}"/>
    <cellStyle name="Separador de milhares 2 12 3 4 2" xfId="41049" xr:uid="{00000000-0005-0000-0000-00005EA00000}"/>
    <cellStyle name="Separador de milhares 2 12 3 4 2 2" xfId="41050" xr:uid="{00000000-0005-0000-0000-00005FA00000}"/>
    <cellStyle name="Separador de milhares 2 12 3 4 2 2 2" xfId="41051" xr:uid="{00000000-0005-0000-0000-000060A00000}"/>
    <cellStyle name="Separador de milhares 2 12 3 4 2 2 2 2" xfId="41052" xr:uid="{00000000-0005-0000-0000-000061A00000}"/>
    <cellStyle name="Separador de milhares 2 12 3 4 2 2 3" xfId="41053" xr:uid="{00000000-0005-0000-0000-000062A00000}"/>
    <cellStyle name="Separador de milhares 2 12 3 4 2 3" xfId="41054" xr:uid="{00000000-0005-0000-0000-000063A00000}"/>
    <cellStyle name="Separador de milhares 2 12 3 4 2 3 2" xfId="41055" xr:uid="{00000000-0005-0000-0000-000064A00000}"/>
    <cellStyle name="Separador de milhares 2 12 3 4 2 4" xfId="41056" xr:uid="{00000000-0005-0000-0000-000065A00000}"/>
    <cellStyle name="Separador de milhares 2 12 3 4 3" xfId="41057" xr:uid="{00000000-0005-0000-0000-000066A00000}"/>
    <cellStyle name="Separador de milhares 2 12 3 4 3 2" xfId="41058" xr:uid="{00000000-0005-0000-0000-000067A00000}"/>
    <cellStyle name="Separador de milhares 2 12 3 4 3 2 2" xfId="41059" xr:uid="{00000000-0005-0000-0000-000068A00000}"/>
    <cellStyle name="Separador de milhares 2 12 3 4 3 3" xfId="41060" xr:uid="{00000000-0005-0000-0000-000069A00000}"/>
    <cellStyle name="Separador de milhares 2 12 3 4 4" xfId="41061" xr:uid="{00000000-0005-0000-0000-00006AA00000}"/>
    <cellStyle name="Separador de milhares 2 12 3 4 4 2" xfId="41062" xr:uid="{00000000-0005-0000-0000-00006BA00000}"/>
    <cellStyle name="Separador de milhares 2 12 3 4 5" xfId="41063" xr:uid="{00000000-0005-0000-0000-00006CA00000}"/>
    <cellStyle name="Separador de milhares 2 12 3 5" xfId="41064" xr:uid="{00000000-0005-0000-0000-00006DA00000}"/>
    <cellStyle name="Separador de milhares 2 12 3 5 2" xfId="41065" xr:uid="{00000000-0005-0000-0000-00006EA00000}"/>
    <cellStyle name="Separador de milhares 2 12 3 5 2 2" xfId="41066" xr:uid="{00000000-0005-0000-0000-00006FA00000}"/>
    <cellStyle name="Separador de milhares 2 12 3 5 2 2 2" xfId="41067" xr:uid="{00000000-0005-0000-0000-000070A00000}"/>
    <cellStyle name="Separador de milhares 2 12 3 5 2 3" xfId="41068" xr:uid="{00000000-0005-0000-0000-000071A00000}"/>
    <cellStyle name="Separador de milhares 2 12 3 5 3" xfId="41069" xr:uid="{00000000-0005-0000-0000-000072A00000}"/>
    <cellStyle name="Separador de milhares 2 12 3 5 3 2" xfId="41070" xr:uid="{00000000-0005-0000-0000-000073A00000}"/>
    <cellStyle name="Separador de milhares 2 12 3 5 4" xfId="41071" xr:uid="{00000000-0005-0000-0000-000074A00000}"/>
    <cellStyle name="Separador de milhares 2 12 3 6" xfId="41072" xr:uid="{00000000-0005-0000-0000-000075A00000}"/>
    <cellStyle name="Separador de milhares 2 12 3 6 2" xfId="41073" xr:uid="{00000000-0005-0000-0000-000076A00000}"/>
    <cellStyle name="Separador de milhares 2 12 3 6 2 2" xfId="41074" xr:uid="{00000000-0005-0000-0000-000077A00000}"/>
    <cellStyle name="Separador de milhares 2 12 3 6 3" xfId="41075" xr:uid="{00000000-0005-0000-0000-000078A00000}"/>
    <cellStyle name="Separador de milhares 2 12 3 7" xfId="41076" xr:uid="{00000000-0005-0000-0000-000079A00000}"/>
    <cellStyle name="Separador de milhares 2 12 3 7 2" xfId="41077" xr:uid="{00000000-0005-0000-0000-00007AA00000}"/>
    <cellStyle name="Separador de milhares 2 12 3 8" xfId="41078" xr:uid="{00000000-0005-0000-0000-00007BA00000}"/>
    <cellStyle name="Separador de milhares 2 12 3 9" xfId="41079" xr:uid="{00000000-0005-0000-0000-00007CA00000}"/>
    <cellStyle name="Separador de milhares 2 13" xfId="41080" xr:uid="{00000000-0005-0000-0000-00007DA00000}"/>
    <cellStyle name="Separador de milhares 2 13 2" xfId="41081" xr:uid="{00000000-0005-0000-0000-00007EA00000}"/>
    <cellStyle name="Separador de milhares 2 13 2 2" xfId="41082" xr:uid="{00000000-0005-0000-0000-00007FA00000}"/>
    <cellStyle name="Separador de milhares 2 13 2 2 10" xfId="41083" xr:uid="{00000000-0005-0000-0000-000080A00000}"/>
    <cellStyle name="Separador de milhares 2 13 2 2 2" xfId="41084" xr:uid="{00000000-0005-0000-0000-000081A00000}"/>
    <cellStyle name="Separador de milhares 2 13 2 2 2 2" xfId="41085" xr:uid="{00000000-0005-0000-0000-000082A00000}"/>
    <cellStyle name="Separador de milhares 2 13 2 2 2 2 2" xfId="41086" xr:uid="{00000000-0005-0000-0000-000083A00000}"/>
    <cellStyle name="Separador de milhares 2 13 2 2 2 2 2 2" xfId="41087" xr:uid="{00000000-0005-0000-0000-000084A00000}"/>
    <cellStyle name="Separador de milhares 2 13 2 2 2 2 2 2 2" xfId="41088" xr:uid="{00000000-0005-0000-0000-000085A00000}"/>
    <cellStyle name="Separador de milhares 2 13 2 2 2 2 2 2 2 2" xfId="41089" xr:uid="{00000000-0005-0000-0000-000086A00000}"/>
    <cellStyle name="Separador de milhares 2 13 2 2 2 2 2 2 3" xfId="41090" xr:uid="{00000000-0005-0000-0000-000087A00000}"/>
    <cellStyle name="Separador de milhares 2 13 2 2 2 2 2 3" xfId="41091" xr:uid="{00000000-0005-0000-0000-000088A00000}"/>
    <cellStyle name="Separador de milhares 2 13 2 2 2 2 2 3 2" xfId="41092" xr:uid="{00000000-0005-0000-0000-000089A00000}"/>
    <cellStyle name="Separador de milhares 2 13 2 2 2 2 2 4" xfId="41093" xr:uid="{00000000-0005-0000-0000-00008AA00000}"/>
    <cellStyle name="Separador de milhares 2 13 2 2 2 2 3" xfId="41094" xr:uid="{00000000-0005-0000-0000-00008BA00000}"/>
    <cellStyle name="Separador de milhares 2 13 2 2 2 2 3 2" xfId="41095" xr:uid="{00000000-0005-0000-0000-00008CA00000}"/>
    <cellStyle name="Separador de milhares 2 13 2 2 2 2 3 2 2" xfId="41096" xr:uid="{00000000-0005-0000-0000-00008DA00000}"/>
    <cellStyle name="Separador de milhares 2 13 2 2 2 2 3 3" xfId="41097" xr:uid="{00000000-0005-0000-0000-00008EA00000}"/>
    <cellStyle name="Separador de milhares 2 13 2 2 2 2 4" xfId="41098" xr:uid="{00000000-0005-0000-0000-00008FA00000}"/>
    <cellStyle name="Separador de milhares 2 13 2 2 2 2 4 2" xfId="41099" xr:uid="{00000000-0005-0000-0000-000090A00000}"/>
    <cellStyle name="Separador de milhares 2 13 2 2 2 2 5" xfId="41100" xr:uid="{00000000-0005-0000-0000-000091A00000}"/>
    <cellStyle name="Separador de milhares 2 13 2 2 2 3" xfId="41101" xr:uid="{00000000-0005-0000-0000-000092A00000}"/>
    <cellStyle name="Separador de milhares 2 13 2 2 2 3 2" xfId="41102" xr:uid="{00000000-0005-0000-0000-000093A00000}"/>
    <cellStyle name="Separador de milhares 2 13 2 2 2 3 2 2" xfId="41103" xr:uid="{00000000-0005-0000-0000-000094A00000}"/>
    <cellStyle name="Separador de milhares 2 13 2 2 2 3 2 2 2" xfId="41104" xr:uid="{00000000-0005-0000-0000-000095A00000}"/>
    <cellStyle name="Separador de milhares 2 13 2 2 2 3 2 3" xfId="41105" xr:uid="{00000000-0005-0000-0000-000096A00000}"/>
    <cellStyle name="Separador de milhares 2 13 2 2 2 3 3" xfId="41106" xr:uid="{00000000-0005-0000-0000-000097A00000}"/>
    <cellStyle name="Separador de milhares 2 13 2 2 2 3 3 2" xfId="41107" xr:uid="{00000000-0005-0000-0000-000098A00000}"/>
    <cellStyle name="Separador de milhares 2 13 2 2 2 3 4" xfId="41108" xr:uid="{00000000-0005-0000-0000-000099A00000}"/>
    <cellStyle name="Separador de milhares 2 13 2 2 2 4" xfId="41109" xr:uid="{00000000-0005-0000-0000-00009AA00000}"/>
    <cellStyle name="Separador de milhares 2 13 2 2 2 4 2" xfId="41110" xr:uid="{00000000-0005-0000-0000-00009BA00000}"/>
    <cellStyle name="Separador de milhares 2 13 2 2 2 4 2 2" xfId="41111" xr:uid="{00000000-0005-0000-0000-00009CA00000}"/>
    <cellStyle name="Separador de milhares 2 13 2 2 2 4 3" xfId="41112" xr:uid="{00000000-0005-0000-0000-00009DA00000}"/>
    <cellStyle name="Separador de milhares 2 13 2 2 2 5" xfId="41113" xr:uid="{00000000-0005-0000-0000-00009EA00000}"/>
    <cellStyle name="Separador de milhares 2 13 2 2 2 5 2" xfId="41114" xr:uid="{00000000-0005-0000-0000-00009FA00000}"/>
    <cellStyle name="Separador de milhares 2 13 2 2 2 6" xfId="41115" xr:uid="{00000000-0005-0000-0000-0000A0A00000}"/>
    <cellStyle name="Separador de milhares 2 13 2 2 3" xfId="41116" xr:uid="{00000000-0005-0000-0000-0000A1A00000}"/>
    <cellStyle name="Separador de milhares 2 13 2 2 3 2" xfId="41117" xr:uid="{00000000-0005-0000-0000-0000A2A00000}"/>
    <cellStyle name="Separador de milhares 2 13 2 2 3 2 2" xfId="41118" xr:uid="{00000000-0005-0000-0000-0000A3A00000}"/>
    <cellStyle name="Separador de milhares 2 13 2 2 3 2 2 2" xfId="41119" xr:uid="{00000000-0005-0000-0000-0000A4A00000}"/>
    <cellStyle name="Separador de milhares 2 13 2 2 3 2 2 2 2" xfId="41120" xr:uid="{00000000-0005-0000-0000-0000A5A00000}"/>
    <cellStyle name="Separador de milhares 2 13 2 2 3 2 2 3" xfId="41121" xr:uid="{00000000-0005-0000-0000-0000A6A00000}"/>
    <cellStyle name="Separador de milhares 2 13 2 2 3 2 3" xfId="41122" xr:uid="{00000000-0005-0000-0000-0000A7A00000}"/>
    <cellStyle name="Separador de milhares 2 13 2 2 3 2 3 2" xfId="41123" xr:uid="{00000000-0005-0000-0000-0000A8A00000}"/>
    <cellStyle name="Separador de milhares 2 13 2 2 3 2 4" xfId="41124" xr:uid="{00000000-0005-0000-0000-0000A9A00000}"/>
    <cellStyle name="Separador de milhares 2 13 2 2 3 3" xfId="41125" xr:uid="{00000000-0005-0000-0000-0000AAA00000}"/>
    <cellStyle name="Separador de milhares 2 13 2 2 3 3 2" xfId="41126" xr:uid="{00000000-0005-0000-0000-0000ABA00000}"/>
    <cellStyle name="Separador de milhares 2 13 2 2 3 3 2 2" xfId="41127" xr:uid="{00000000-0005-0000-0000-0000ACA00000}"/>
    <cellStyle name="Separador de milhares 2 13 2 2 3 3 3" xfId="41128" xr:uid="{00000000-0005-0000-0000-0000ADA00000}"/>
    <cellStyle name="Separador de milhares 2 13 2 2 3 4" xfId="41129" xr:uid="{00000000-0005-0000-0000-0000AEA00000}"/>
    <cellStyle name="Separador de milhares 2 13 2 2 3 4 2" xfId="41130" xr:uid="{00000000-0005-0000-0000-0000AFA00000}"/>
    <cellStyle name="Separador de milhares 2 13 2 2 3 5" xfId="41131" xr:uid="{00000000-0005-0000-0000-0000B0A00000}"/>
    <cellStyle name="Separador de milhares 2 13 2 2 4" xfId="41132" xr:uid="{00000000-0005-0000-0000-0000B1A00000}"/>
    <cellStyle name="Separador de milhares 2 13 2 2 4 2" xfId="41133" xr:uid="{00000000-0005-0000-0000-0000B2A00000}"/>
    <cellStyle name="Separador de milhares 2 13 2 2 4 2 2" xfId="41134" xr:uid="{00000000-0005-0000-0000-0000B3A00000}"/>
    <cellStyle name="Separador de milhares 2 13 2 2 4 2 2 2" xfId="41135" xr:uid="{00000000-0005-0000-0000-0000B4A00000}"/>
    <cellStyle name="Separador de milhares 2 13 2 2 4 2 2 2 2" xfId="41136" xr:uid="{00000000-0005-0000-0000-0000B5A00000}"/>
    <cellStyle name="Separador de milhares 2 13 2 2 4 2 2 3" xfId="41137" xr:uid="{00000000-0005-0000-0000-0000B6A00000}"/>
    <cellStyle name="Separador de milhares 2 13 2 2 4 2 3" xfId="41138" xr:uid="{00000000-0005-0000-0000-0000B7A00000}"/>
    <cellStyle name="Separador de milhares 2 13 2 2 4 2 3 2" xfId="41139" xr:uid="{00000000-0005-0000-0000-0000B8A00000}"/>
    <cellStyle name="Separador de milhares 2 13 2 2 4 2 4" xfId="41140" xr:uid="{00000000-0005-0000-0000-0000B9A00000}"/>
    <cellStyle name="Separador de milhares 2 13 2 2 4 3" xfId="41141" xr:uid="{00000000-0005-0000-0000-0000BAA00000}"/>
    <cellStyle name="Separador de milhares 2 13 2 2 4 3 2" xfId="41142" xr:uid="{00000000-0005-0000-0000-0000BBA00000}"/>
    <cellStyle name="Separador de milhares 2 13 2 2 4 3 2 2" xfId="41143" xr:uid="{00000000-0005-0000-0000-0000BCA00000}"/>
    <cellStyle name="Separador de milhares 2 13 2 2 4 3 3" xfId="41144" xr:uid="{00000000-0005-0000-0000-0000BDA00000}"/>
    <cellStyle name="Separador de milhares 2 13 2 2 4 4" xfId="41145" xr:uid="{00000000-0005-0000-0000-0000BEA00000}"/>
    <cellStyle name="Separador de milhares 2 13 2 2 4 4 2" xfId="41146" xr:uid="{00000000-0005-0000-0000-0000BFA00000}"/>
    <cellStyle name="Separador de milhares 2 13 2 2 4 5" xfId="41147" xr:uid="{00000000-0005-0000-0000-0000C0A00000}"/>
    <cellStyle name="Separador de milhares 2 13 2 2 5" xfId="41148" xr:uid="{00000000-0005-0000-0000-0000C1A00000}"/>
    <cellStyle name="Separador de milhares 2 13 2 2 5 2" xfId="41149" xr:uid="{00000000-0005-0000-0000-0000C2A00000}"/>
    <cellStyle name="Separador de milhares 2 13 2 2 5 2 2" xfId="41150" xr:uid="{00000000-0005-0000-0000-0000C3A00000}"/>
    <cellStyle name="Separador de milhares 2 13 2 2 5 2 2 2" xfId="41151" xr:uid="{00000000-0005-0000-0000-0000C4A00000}"/>
    <cellStyle name="Separador de milhares 2 13 2 2 5 2 3" xfId="41152" xr:uid="{00000000-0005-0000-0000-0000C5A00000}"/>
    <cellStyle name="Separador de milhares 2 13 2 2 5 3" xfId="41153" xr:uid="{00000000-0005-0000-0000-0000C6A00000}"/>
    <cellStyle name="Separador de milhares 2 13 2 2 5 3 2" xfId="41154" xr:uid="{00000000-0005-0000-0000-0000C7A00000}"/>
    <cellStyle name="Separador de milhares 2 13 2 2 5 4" xfId="41155" xr:uid="{00000000-0005-0000-0000-0000C8A00000}"/>
    <cellStyle name="Separador de milhares 2 13 2 2 6" xfId="41156" xr:uid="{00000000-0005-0000-0000-0000C9A00000}"/>
    <cellStyle name="Separador de milhares 2 13 2 2 6 2" xfId="41157" xr:uid="{00000000-0005-0000-0000-0000CAA00000}"/>
    <cellStyle name="Separador de milhares 2 13 2 2 6 2 2" xfId="41158" xr:uid="{00000000-0005-0000-0000-0000CBA00000}"/>
    <cellStyle name="Separador de milhares 2 13 2 2 6 3" xfId="41159" xr:uid="{00000000-0005-0000-0000-0000CCA00000}"/>
    <cellStyle name="Separador de milhares 2 13 2 2 7" xfId="41160" xr:uid="{00000000-0005-0000-0000-0000CDA00000}"/>
    <cellStyle name="Separador de milhares 2 13 2 2 7 2" xfId="41161" xr:uid="{00000000-0005-0000-0000-0000CEA00000}"/>
    <cellStyle name="Separador de milhares 2 13 2 2 8" xfId="41162" xr:uid="{00000000-0005-0000-0000-0000CFA00000}"/>
    <cellStyle name="Separador de milhares 2 13 2 2 9" xfId="41163" xr:uid="{00000000-0005-0000-0000-0000D0A00000}"/>
    <cellStyle name="Separador de milhares 2 13 3" xfId="41164" xr:uid="{00000000-0005-0000-0000-0000D1A00000}"/>
    <cellStyle name="Separador de milhares 2 13 3 10" xfId="41165" xr:uid="{00000000-0005-0000-0000-0000D2A00000}"/>
    <cellStyle name="Separador de milhares 2 13 3 2" xfId="41166" xr:uid="{00000000-0005-0000-0000-0000D3A00000}"/>
    <cellStyle name="Separador de milhares 2 13 3 2 2" xfId="41167" xr:uid="{00000000-0005-0000-0000-0000D4A00000}"/>
    <cellStyle name="Separador de milhares 2 13 3 2 2 2" xfId="41168" xr:uid="{00000000-0005-0000-0000-0000D5A00000}"/>
    <cellStyle name="Separador de milhares 2 13 3 2 2 2 2" xfId="41169" xr:uid="{00000000-0005-0000-0000-0000D6A00000}"/>
    <cellStyle name="Separador de milhares 2 13 3 2 2 2 2 2" xfId="41170" xr:uid="{00000000-0005-0000-0000-0000D7A00000}"/>
    <cellStyle name="Separador de milhares 2 13 3 2 2 2 2 2 2" xfId="41171" xr:uid="{00000000-0005-0000-0000-0000D8A00000}"/>
    <cellStyle name="Separador de milhares 2 13 3 2 2 2 2 3" xfId="41172" xr:uid="{00000000-0005-0000-0000-0000D9A00000}"/>
    <cellStyle name="Separador de milhares 2 13 3 2 2 2 3" xfId="41173" xr:uid="{00000000-0005-0000-0000-0000DAA00000}"/>
    <cellStyle name="Separador de milhares 2 13 3 2 2 2 3 2" xfId="41174" xr:uid="{00000000-0005-0000-0000-0000DBA00000}"/>
    <cellStyle name="Separador de milhares 2 13 3 2 2 2 4" xfId="41175" xr:uid="{00000000-0005-0000-0000-0000DCA00000}"/>
    <cellStyle name="Separador de milhares 2 13 3 2 2 3" xfId="41176" xr:uid="{00000000-0005-0000-0000-0000DDA00000}"/>
    <cellStyle name="Separador de milhares 2 13 3 2 2 3 2" xfId="41177" xr:uid="{00000000-0005-0000-0000-0000DEA00000}"/>
    <cellStyle name="Separador de milhares 2 13 3 2 2 3 2 2" xfId="41178" xr:uid="{00000000-0005-0000-0000-0000DFA00000}"/>
    <cellStyle name="Separador de milhares 2 13 3 2 2 3 3" xfId="41179" xr:uid="{00000000-0005-0000-0000-0000E0A00000}"/>
    <cellStyle name="Separador de milhares 2 13 3 2 2 4" xfId="41180" xr:uid="{00000000-0005-0000-0000-0000E1A00000}"/>
    <cellStyle name="Separador de milhares 2 13 3 2 2 4 2" xfId="41181" xr:uid="{00000000-0005-0000-0000-0000E2A00000}"/>
    <cellStyle name="Separador de milhares 2 13 3 2 2 5" xfId="41182" xr:uid="{00000000-0005-0000-0000-0000E3A00000}"/>
    <cellStyle name="Separador de milhares 2 13 3 2 3" xfId="41183" xr:uid="{00000000-0005-0000-0000-0000E4A00000}"/>
    <cellStyle name="Separador de milhares 2 13 3 2 3 2" xfId="41184" xr:uid="{00000000-0005-0000-0000-0000E5A00000}"/>
    <cellStyle name="Separador de milhares 2 13 3 2 3 2 2" xfId="41185" xr:uid="{00000000-0005-0000-0000-0000E6A00000}"/>
    <cellStyle name="Separador de milhares 2 13 3 2 3 2 2 2" xfId="41186" xr:uid="{00000000-0005-0000-0000-0000E7A00000}"/>
    <cellStyle name="Separador de milhares 2 13 3 2 3 2 3" xfId="41187" xr:uid="{00000000-0005-0000-0000-0000E8A00000}"/>
    <cellStyle name="Separador de milhares 2 13 3 2 3 3" xfId="41188" xr:uid="{00000000-0005-0000-0000-0000E9A00000}"/>
    <cellStyle name="Separador de milhares 2 13 3 2 3 3 2" xfId="41189" xr:uid="{00000000-0005-0000-0000-0000EAA00000}"/>
    <cellStyle name="Separador de milhares 2 13 3 2 3 4" xfId="41190" xr:uid="{00000000-0005-0000-0000-0000EBA00000}"/>
    <cellStyle name="Separador de milhares 2 13 3 2 4" xfId="41191" xr:uid="{00000000-0005-0000-0000-0000ECA00000}"/>
    <cellStyle name="Separador de milhares 2 13 3 2 4 2" xfId="41192" xr:uid="{00000000-0005-0000-0000-0000EDA00000}"/>
    <cellStyle name="Separador de milhares 2 13 3 2 4 2 2" xfId="41193" xr:uid="{00000000-0005-0000-0000-0000EEA00000}"/>
    <cellStyle name="Separador de milhares 2 13 3 2 4 3" xfId="41194" xr:uid="{00000000-0005-0000-0000-0000EFA00000}"/>
    <cellStyle name="Separador de milhares 2 13 3 2 5" xfId="41195" xr:uid="{00000000-0005-0000-0000-0000F0A00000}"/>
    <cellStyle name="Separador de milhares 2 13 3 2 5 2" xfId="41196" xr:uid="{00000000-0005-0000-0000-0000F1A00000}"/>
    <cellStyle name="Separador de milhares 2 13 3 2 6" xfId="41197" xr:uid="{00000000-0005-0000-0000-0000F2A00000}"/>
    <cellStyle name="Separador de milhares 2 13 3 3" xfId="41198" xr:uid="{00000000-0005-0000-0000-0000F3A00000}"/>
    <cellStyle name="Separador de milhares 2 13 3 3 2" xfId="41199" xr:uid="{00000000-0005-0000-0000-0000F4A00000}"/>
    <cellStyle name="Separador de milhares 2 13 3 3 2 2" xfId="41200" xr:uid="{00000000-0005-0000-0000-0000F5A00000}"/>
    <cellStyle name="Separador de milhares 2 13 3 3 2 2 2" xfId="41201" xr:uid="{00000000-0005-0000-0000-0000F6A00000}"/>
    <cellStyle name="Separador de milhares 2 13 3 3 2 2 2 2" xfId="41202" xr:uid="{00000000-0005-0000-0000-0000F7A00000}"/>
    <cellStyle name="Separador de milhares 2 13 3 3 2 2 3" xfId="41203" xr:uid="{00000000-0005-0000-0000-0000F8A00000}"/>
    <cellStyle name="Separador de milhares 2 13 3 3 2 3" xfId="41204" xr:uid="{00000000-0005-0000-0000-0000F9A00000}"/>
    <cellStyle name="Separador de milhares 2 13 3 3 2 3 2" xfId="41205" xr:uid="{00000000-0005-0000-0000-0000FAA00000}"/>
    <cellStyle name="Separador de milhares 2 13 3 3 2 4" xfId="41206" xr:uid="{00000000-0005-0000-0000-0000FBA00000}"/>
    <cellStyle name="Separador de milhares 2 13 3 3 3" xfId="41207" xr:uid="{00000000-0005-0000-0000-0000FCA00000}"/>
    <cellStyle name="Separador de milhares 2 13 3 3 3 2" xfId="41208" xr:uid="{00000000-0005-0000-0000-0000FDA00000}"/>
    <cellStyle name="Separador de milhares 2 13 3 3 3 2 2" xfId="41209" xr:uid="{00000000-0005-0000-0000-0000FEA00000}"/>
    <cellStyle name="Separador de milhares 2 13 3 3 3 3" xfId="41210" xr:uid="{00000000-0005-0000-0000-0000FFA00000}"/>
    <cellStyle name="Separador de milhares 2 13 3 3 4" xfId="41211" xr:uid="{00000000-0005-0000-0000-000000A10000}"/>
    <cellStyle name="Separador de milhares 2 13 3 3 4 2" xfId="41212" xr:uid="{00000000-0005-0000-0000-000001A10000}"/>
    <cellStyle name="Separador de milhares 2 13 3 3 5" xfId="41213" xr:uid="{00000000-0005-0000-0000-000002A10000}"/>
    <cellStyle name="Separador de milhares 2 13 3 4" xfId="41214" xr:uid="{00000000-0005-0000-0000-000003A10000}"/>
    <cellStyle name="Separador de milhares 2 13 3 4 2" xfId="41215" xr:uid="{00000000-0005-0000-0000-000004A10000}"/>
    <cellStyle name="Separador de milhares 2 13 3 4 2 2" xfId="41216" xr:uid="{00000000-0005-0000-0000-000005A10000}"/>
    <cellStyle name="Separador de milhares 2 13 3 4 2 2 2" xfId="41217" xr:uid="{00000000-0005-0000-0000-000006A10000}"/>
    <cellStyle name="Separador de milhares 2 13 3 4 2 2 2 2" xfId="41218" xr:uid="{00000000-0005-0000-0000-000007A10000}"/>
    <cellStyle name="Separador de milhares 2 13 3 4 2 2 3" xfId="41219" xr:uid="{00000000-0005-0000-0000-000008A10000}"/>
    <cellStyle name="Separador de milhares 2 13 3 4 2 3" xfId="41220" xr:uid="{00000000-0005-0000-0000-000009A10000}"/>
    <cellStyle name="Separador de milhares 2 13 3 4 2 3 2" xfId="41221" xr:uid="{00000000-0005-0000-0000-00000AA10000}"/>
    <cellStyle name="Separador de milhares 2 13 3 4 2 4" xfId="41222" xr:uid="{00000000-0005-0000-0000-00000BA10000}"/>
    <cellStyle name="Separador de milhares 2 13 3 4 3" xfId="41223" xr:uid="{00000000-0005-0000-0000-00000CA10000}"/>
    <cellStyle name="Separador de milhares 2 13 3 4 3 2" xfId="41224" xr:uid="{00000000-0005-0000-0000-00000DA10000}"/>
    <cellStyle name="Separador de milhares 2 13 3 4 3 2 2" xfId="41225" xr:uid="{00000000-0005-0000-0000-00000EA10000}"/>
    <cellStyle name="Separador de milhares 2 13 3 4 3 3" xfId="41226" xr:uid="{00000000-0005-0000-0000-00000FA10000}"/>
    <cellStyle name="Separador de milhares 2 13 3 4 4" xfId="41227" xr:uid="{00000000-0005-0000-0000-000010A10000}"/>
    <cellStyle name="Separador de milhares 2 13 3 4 4 2" xfId="41228" xr:uid="{00000000-0005-0000-0000-000011A10000}"/>
    <cellStyle name="Separador de milhares 2 13 3 4 5" xfId="41229" xr:uid="{00000000-0005-0000-0000-000012A10000}"/>
    <cellStyle name="Separador de milhares 2 13 3 5" xfId="41230" xr:uid="{00000000-0005-0000-0000-000013A10000}"/>
    <cellStyle name="Separador de milhares 2 13 3 5 2" xfId="41231" xr:uid="{00000000-0005-0000-0000-000014A10000}"/>
    <cellStyle name="Separador de milhares 2 13 3 5 2 2" xfId="41232" xr:uid="{00000000-0005-0000-0000-000015A10000}"/>
    <cellStyle name="Separador de milhares 2 13 3 5 2 2 2" xfId="41233" xr:uid="{00000000-0005-0000-0000-000016A10000}"/>
    <cellStyle name="Separador de milhares 2 13 3 5 2 3" xfId="41234" xr:uid="{00000000-0005-0000-0000-000017A10000}"/>
    <cellStyle name="Separador de milhares 2 13 3 5 3" xfId="41235" xr:uid="{00000000-0005-0000-0000-000018A10000}"/>
    <cellStyle name="Separador de milhares 2 13 3 5 3 2" xfId="41236" xr:uid="{00000000-0005-0000-0000-000019A10000}"/>
    <cellStyle name="Separador de milhares 2 13 3 5 4" xfId="41237" xr:uid="{00000000-0005-0000-0000-00001AA10000}"/>
    <cellStyle name="Separador de milhares 2 13 3 6" xfId="41238" xr:uid="{00000000-0005-0000-0000-00001BA10000}"/>
    <cellStyle name="Separador de milhares 2 13 3 6 2" xfId="41239" xr:uid="{00000000-0005-0000-0000-00001CA10000}"/>
    <cellStyle name="Separador de milhares 2 13 3 6 2 2" xfId="41240" xr:uid="{00000000-0005-0000-0000-00001DA10000}"/>
    <cellStyle name="Separador de milhares 2 13 3 6 3" xfId="41241" xr:uid="{00000000-0005-0000-0000-00001EA10000}"/>
    <cellStyle name="Separador de milhares 2 13 3 7" xfId="41242" xr:uid="{00000000-0005-0000-0000-00001FA10000}"/>
    <cellStyle name="Separador de milhares 2 13 3 7 2" xfId="41243" xr:uid="{00000000-0005-0000-0000-000020A10000}"/>
    <cellStyle name="Separador de milhares 2 13 3 8" xfId="41244" xr:uid="{00000000-0005-0000-0000-000021A10000}"/>
    <cellStyle name="Separador de milhares 2 13 3 9" xfId="41245" xr:uid="{00000000-0005-0000-0000-000022A10000}"/>
    <cellStyle name="Separador de milhares 2 14" xfId="41246" xr:uid="{00000000-0005-0000-0000-000023A10000}"/>
    <cellStyle name="Separador de milhares 2 14 2" xfId="41247" xr:uid="{00000000-0005-0000-0000-000024A10000}"/>
    <cellStyle name="Separador de milhares 2 14 2 2" xfId="41248" xr:uid="{00000000-0005-0000-0000-000025A10000}"/>
    <cellStyle name="Separador de milhares 2 14 2 2 10" xfId="41249" xr:uid="{00000000-0005-0000-0000-000026A10000}"/>
    <cellStyle name="Separador de milhares 2 14 2 2 2" xfId="41250" xr:uid="{00000000-0005-0000-0000-000027A10000}"/>
    <cellStyle name="Separador de milhares 2 14 2 2 2 2" xfId="41251" xr:uid="{00000000-0005-0000-0000-000028A10000}"/>
    <cellStyle name="Separador de milhares 2 14 2 2 2 2 2" xfId="41252" xr:uid="{00000000-0005-0000-0000-000029A10000}"/>
    <cellStyle name="Separador de milhares 2 14 2 2 2 2 2 2" xfId="41253" xr:uid="{00000000-0005-0000-0000-00002AA10000}"/>
    <cellStyle name="Separador de milhares 2 14 2 2 2 2 2 2 2" xfId="41254" xr:uid="{00000000-0005-0000-0000-00002BA10000}"/>
    <cellStyle name="Separador de milhares 2 14 2 2 2 2 2 2 2 2" xfId="41255" xr:uid="{00000000-0005-0000-0000-00002CA10000}"/>
    <cellStyle name="Separador de milhares 2 14 2 2 2 2 2 2 3" xfId="41256" xr:uid="{00000000-0005-0000-0000-00002DA10000}"/>
    <cellStyle name="Separador de milhares 2 14 2 2 2 2 2 3" xfId="41257" xr:uid="{00000000-0005-0000-0000-00002EA10000}"/>
    <cellStyle name="Separador de milhares 2 14 2 2 2 2 2 3 2" xfId="41258" xr:uid="{00000000-0005-0000-0000-00002FA10000}"/>
    <cellStyle name="Separador de milhares 2 14 2 2 2 2 2 4" xfId="41259" xr:uid="{00000000-0005-0000-0000-000030A10000}"/>
    <cellStyle name="Separador de milhares 2 14 2 2 2 2 3" xfId="41260" xr:uid="{00000000-0005-0000-0000-000031A10000}"/>
    <cellStyle name="Separador de milhares 2 14 2 2 2 2 3 2" xfId="41261" xr:uid="{00000000-0005-0000-0000-000032A10000}"/>
    <cellStyle name="Separador de milhares 2 14 2 2 2 2 3 2 2" xfId="41262" xr:uid="{00000000-0005-0000-0000-000033A10000}"/>
    <cellStyle name="Separador de milhares 2 14 2 2 2 2 3 3" xfId="41263" xr:uid="{00000000-0005-0000-0000-000034A10000}"/>
    <cellStyle name="Separador de milhares 2 14 2 2 2 2 4" xfId="41264" xr:uid="{00000000-0005-0000-0000-000035A10000}"/>
    <cellStyle name="Separador de milhares 2 14 2 2 2 2 4 2" xfId="41265" xr:uid="{00000000-0005-0000-0000-000036A10000}"/>
    <cellStyle name="Separador de milhares 2 14 2 2 2 2 5" xfId="41266" xr:uid="{00000000-0005-0000-0000-000037A10000}"/>
    <cellStyle name="Separador de milhares 2 14 2 2 2 3" xfId="41267" xr:uid="{00000000-0005-0000-0000-000038A10000}"/>
    <cellStyle name="Separador de milhares 2 14 2 2 2 3 2" xfId="41268" xr:uid="{00000000-0005-0000-0000-000039A10000}"/>
    <cellStyle name="Separador de milhares 2 14 2 2 2 3 2 2" xfId="41269" xr:uid="{00000000-0005-0000-0000-00003AA10000}"/>
    <cellStyle name="Separador de milhares 2 14 2 2 2 3 2 2 2" xfId="41270" xr:uid="{00000000-0005-0000-0000-00003BA10000}"/>
    <cellStyle name="Separador de milhares 2 14 2 2 2 3 2 3" xfId="41271" xr:uid="{00000000-0005-0000-0000-00003CA10000}"/>
    <cellStyle name="Separador de milhares 2 14 2 2 2 3 3" xfId="41272" xr:uid="{00000000-0005-0000-0000-00003DA10000}"/>
    <cellStyle name="Separador de milhares 2 14 2 2 2 3 3 2" xfId="41273" xr:uid="{00000000-0005-0000-0000-00003EA10000}"/>
    <cellStyle name="Separador de milhares 2 14 2 2 2 3 4" xfId="41274" xr:uid="{00000000-0005-0000-0000-00003FA10000}"/>
    <cellStyle name="Separador de milhares 2 14 2 2 2 4" xfId="41275" xr:uid="{00000000-0005-0000-0000-000040A10000}"/>
    <cellStyle name="Separador de milhares 2 14 2 2 2 4 2" xfId="41276" xr:uid="{00000000-0005-0000-0000-000041A10000}"/>
    <cellStyle name="Separador de milhares 2 14 2 2 2 4 2 2" xfId="41277" xr:uid="{00000000-0005-0000-0000-000042A10000}"/>
    <cellStyle name="Separador de milhares 2 14 2 2 2 4 3" xfId="41278" xr:uid="{00000000-0005-0000-0000-000043A10000}"/>
    <cellStyle name="Separador de milhares 2 14 2 2 2 5" xfId="41279" xr:uid="{00000000-0005-0000-0000-000044A10000}"/>
    <cellStyle name="Separador de milhares 2 14 2 2 2 5 2" xfId="41280" xr:uid="{00000000-0005-0000-0000-000045A10000}"/>
    <cellStyle name="Separador de milhares 2 14 2 2 2 6" xfId="41281" xr:uid="{00000000-0005-0000-0000-000046A10000}"/>
    <cellStyle name="Separador de milhares 2 14 2 2 3" xfId="41282" xr:uid="{00000000-0005-0000-0000-000047A10000}"/>
    <cellStyle name="Separador de milhares 2 14 2 2 3 2" xfId="41283" xr:uid="{00000000-0005-0000-0000-000048A10000}"/>
    <cellStyle name="Separador de milhares 2 14 2 2 3 2 2" xfId="41284" xr:uid="{00000000-0005-0000-0000-000049A10000}"/>
    <cellStyle name="Separador de milhares 2 14 2 2 3 2 2 2" xfId="41285" xr:uid="{00000000-0005-0000-0000-00004AA10000}"/>
    <cellStyle name="Separador de milhares 2 14 2 2 3 2 2 2 2" xfId="41286" xr:uid="{00000000-0005-0000-0000-00004BA10000}"/>
    <cellStyle name="Separador de milhares 2 14 2 2 3 2 2 3" xfId="41287" xr:uid="{00000000-0005-0000-0000-00004CA10000}"/>
    <cellStyle name="Separador de milhares 2 14 2 2 3 2 3" xfId="41288" xr:uid="{00000000-0005-0000-0000-00004DA10000}"/>
    <cellStyle name="Separador de milhares 2 14 2 2 3 2 3 2" xfId="41289" xr:uid="{00000000-0005-0000-0000-00004EA10000}"/>
    <cellStyle name="Separador de milhares 2 14 2 2 3 2 4" xfId="41290" xr:uid="{00000000-0005-0000-0000-00004FA10000}"/>
    <cellStyle name="Separador de milhares 2 14 2 2 3 3" xfId="41291" xr:uid="{00000000-0005-0000-0000-000050A10000}"/>
    <cellStyle name="Separador de milhares 2 14 2 2 3 3 2" xfId="41292" xr:uid="{00000000-0005-0000-0000-000051A10000}"/>
    <cellStyle name="Separador de milhares 2 14 2 2 3 3 2 2" xfId="41293" xr:uid="{00000000-0005-0000-0000-000052A10000}"/>
    <cellStyle name="Separador de milhares 2 14 2 2 3 3 3" xfId="41294" xr:uid="{00000000-0005-0000-0000-000053A10000}"/>
    <cellStyle name="Separador de milhares 2 14 2 2 3 4" xfId="41295" xr:uid="{00000000-0005-0000-0000-000054A10000}"/>
    <cellStyle name="Separador de milhares 2 14 2 2 3 4 2" xfId="41296" xr:uid="{00000000-0005-0000-0000-000055A10000}"/>
    <cellStyle name="Separador de milhares 2 14 2 2 3 5" xfId="41297" xr:uid="{00000000-0005-0000-0000-000056A10000}"/>
    <cellStyle name="Separador de milhares 2 14 2 2 4" xfId="41298" xr:uid="{00000000-0005-0000-0000-000057A10000}"/>
    <cellStyle name="Separador de milhares 2 14 2 2 4 2" xfId="41299" xr:uid="{00000000-0005-0000-0000-000058A10000}"/>
    <cellStyle name="Separador de milhares 2 14 2 2 4 2 2" xfId="41300" xr:uid="{00000000-0005-0000-0000-000059A10000}"/>
    <cellStyle name="Separador de milhares 2 14 2 2 4 2 2 2" xfId="41301" xr:uid="{00000000-0005-0000-0000-00005AA10000}"/>
    <cellStyle name="Separador de milhares 2 14 2 2 4 2 2 2 2" xfId="41302" xr:uid="{00000000-0005-0000-0000-00005BA10000}"/>
    <cellStyle name="Separador de milhares 2 14 2 2 4 2 2 3" xfId="41303" xr:uid="{00000000-0005-0000-0000-00005CA10000}"/>
    <cellStyle name="Separador de milhares 2 14 2 2 4 2 3" xfId="41304" xr:uid="{00000000-0005-0000-0000-00005DA10000}"/>
    <cellStyle name="Separador de milhares 2 14 2 2 4 2 3 2" xfId="41305" xr:uid="{00000000-0005-0000-0000-00005EA10000}"/>
    <cellStyle name="Separador de milhares 2 14 2 2 4 2 4" xfId="41306" xr:uid="{00000000-0005-0000-0000-00005FA10000}"/>
    <cellStyle name="Separador de milhares 2 14 2 2 4 3" xfId="41307" xr:uid="{00000000-0005-0000-0000-000060A10000}"/>
    <cellStyle name="Separador de milhares 2 14 2 2 4 3 2" xfId="41308" xr:uid="{00000000-0005-0000-0000-000061A10000}"/>
    <cellStyle name="Separador de milhares 2 14 2 2 4 3 2 2" xfId="41309" xr:uid="{00000000-0005-0000-0000-000062A10000}"/>
    <cellStyle name="Separador de milhares 2 14 2 2 4 3 3" xfId="41310" xr:uid="{00000000-0005-0000-0000-000063A10000}"/>
    <cellStyle name="Separador de milhares 2 14 2 2 4 4" xfId="41311" xr:uid="{00000000-0005-0000-0000-000064A10000}"/>
    <cellStyle name="Separador de milhares 2 14 2 2 4 4 2" xfId="41312" xr:uid="{00000000-0005-0000-0000-000065A10000}"/>
    <cellStyle name="Separador de milhares 2 14 2 2 4 5" xfId="41313" xr:uid="{00000000-0005-0000-0000-000066A10000}"/>
    <cellStyle name="Separador de milhares 2 14 2 2 5" xfId="41314" xr:uid="{00000000-0005-0000-0000-000067A10000}"/>
    <cellStyle name="Separador de milhares 2 14 2 2 5 2" xfId="41315" xr:uid="{00000000-0005-0000-0000-000068A10000}"/>
    <cellStyle name="Separador de milhares 2 14 2 2 5 2 2" xfId="41316" xr:uid="{00000000-0005-0000-0000-000069A10000}"/>
    <cellStyle name="Separador de milhares 2 14 2 2 5 2 2 2" xfId="41317" xr:uid="{00000000-0005-0000-0000-00006AA10000}"/>
    <cellStyle name="Separador de milhares 2 14 2 2 5 2 3" xfId="41318" xr:uid="{00000000-0005-0000-0000-00006BA10000}"/>
    <cellStyle name="Separador de milhares 2 14 2 2 5 3" xfId="41319" xr:uid="{00000000-0005-0000-0000-00006CA10000}"/>
    <cellStyle name="Separador de milhares 2 14 2 2 5 3 2" xfId="41320" xr:uid="{00000000-0005-0000-0000-00006DA10000}"/>
    <cellStyle name="Separador de milhares 2 14 2 2 5 4" xfId="41321" xr:uid="{00000000-0005-0000-0000-00006EA10000}"/>
    <cellStyle name="Separador de milhares 2 14 2 2 6" xfId="41322" xr:uid="{00000000-0005-0000-0000-00006FA10000}"/>
    <cellStyle name="Separador de milhares 2 14 2 2 6 2" xfId="41323" xr:uid="{00000000-0005-0000-0000-000070A10000}"/>
    <cellStyle name="Separador de milhares 2 14 2 2 6 2 2" xfId="41324" xr:uid="{00000000-0005-0000-0000-000071A10000}"/>
    <cellStyle name="Separador de milhares 2 14 2 2 6 3" xfId="41325" xr:uid="{00000000-0005-0000-0000-000072A10000}"/>
    <cellStyle name="Separador de milhares 2 14 2 2 7" xfId="41326" xr:uid="{00000000-0005-0000-0000-000073A10000}"/>
    <cellStyle name="Separador de milhares 2 14 2 2 7 2" xfId="41327" xr:uid="{00000000-0005-0000-0000-000074A10000}"/>
    <cellStyle name="Separador de milhares 2 14 2 2 8" xfId="41328" xr:uid="{00000000-0005-0000-0000-000075A10000}"/>
    <cellStyle name="Separador de milhares 2 14 2 2 9" xfId="41329" xr:uid="{00000000-0005-0000-0000-000076A10000}"/>
    <cellStyle name="Separador de milhares 2 14 3" xfId="41330" xr:uid="{00000000-0005-0000-0000-000077A10000}"/>
    <cellStyle name="Separador de milhares 2 14 3 10" xfId="41331" xr:uid="{00000000-0005-0000-0000-000078A10000}"/>
    <cellStyle name="Separador de milhares 2 14 3 2" xfId="41332" xr:uid="{00000000-0005-0000-0000-000079A10000}"/>
    <cellStyle name="Separador de milhares 2 14 3 2 2" xfId="41333" xr:uid="{00000000-0005-0000-0000-00007AA10000}"/>
    <cellStyle name="Separador de milhares 2 14 3 2 2 2" xfId="41334" xr:uid="{00000000-0005-0000-0000-00007BA10000}"/>
    <cellStyle name="Separador de milhares 2 14 3 2 2 2 2" xfId="41335" xr:uid="{00000000-0005-0000-0000-00007CA10000}"/>
    <cellStyle name="Separador de milhares 2 14 3 2 2 2 2 2" xfId="41336" xr:uid="{00000000-0005-0000-0000-00007DA10000}"/>
    <cellStyle name="Separador de milhares 2 14 3 2 2 2 2 2 2" xfId="41337" xr:uid="{00000000-0005-0000-0000-00007EA10000}"/>
    <cellStyle name="Separador de milhares 2 14 3 2 2 2 2 3" xfId="41338" xr:uid="{00000000-0005-0000-0000-00007FA10000}"/>
    <cellStyle name="Separador de milhares 2 14 3 2 2 2 3" xfId="41339" xr:uid="{00000000-0005-0000-0000-000080A10000}"/>
    <cellStyle name="Separador de milhares 2 14 3 2 2 2 3 2" xfId="41340" xr:uid="{00000000-0005-0000-0000-000081A10000}"/>
    <cellStyle name="Separador de milhares 2 14 3 2 2 2 4" xfId="41341" xr:uid="{00000000-0005-0000-0000-000082A10000}"/>
    <cellStyle name="Separador de milhares 2 14 3 2 2 3" xfId="41342" xr:uid="{00000000-0005-0000-0000-000083A10000}"/>
    <cellStyle name="Separador de milhares 2 14 3 2 2 3 2" xfId="41343" xr:uid="{00000000-0005-0000-0000-000084A10000}"/>
    <cellStyle name="Separador de milhares 2 14 3 2 2 3 2 2" xfId="41344" xr:uid="{00000000-0005-0000-0000-000085A10000}"/>
    <cellStyle name="Separador de milhares 2 14 3 2 2 3 3" xfId="41345" xr:uid="{00000000-0005-0000-0000-000086A10000}"/>
    <cellStyle name="Separador de milhares 2 14 3 2 2 4" xfId="41346" xr:uid="{00000000-0005-0000-0000-000087A10000}"/>
    <cellStyle name="Separador de milhares 2 14 3 2 2 4 2" xfId="41347" xr:uid="{00000000-0005-0000-0000-000088A10000}"/>
    <cellStyle name="Separador de milhares 2 14 3 2 2 5" xfId="41348" xr:uid="{00000000-0005-0000-0000-000089A10000}"/>
    <cellStyle name="Separador de milhares 2 14 3 2 3" xfId="41349" xr:uid="{00000000-0005-0000-0000-00008AA10000}"/>
    <cellStyle name="Separador de milhares 2 14 3 2 3 2" xfId="41350" xr:uid="{00000000-0005-0000-0000-00008BA10000}"/>
    <cellStyle name="Separador de milhares 2 14 3 2 3 2 2" xfId="41351" xr:uid="{00000000-0005-0000-0000-00008CA10000}"/>
    <cellStyle name="Separador de milhares 2 14 3 2 3 2 2 2" xfId="41352" xr:uid="{00000000-0005-0000-0000-00008DA10000}"/>
    <cellStyle name="Separador de milhares 2 14 3 2 3 2 3" xfId="41353" xr:uid="{00000000-0005-0000-0000-00008EA10000}"/>
    <cellStyle name="Separador de milhares 2 14 3 2 3 3" xfId="41354" xr:uid="{00000000-0005-0000-0000-00008FA10000}"/>
    <cellStyle name="Separador de milhares 2 14 3 2 3 3 2" xfId="41355" xr:uid="{00000000-0005-0000-0000-000090A10000}"/>
    <cellStyle name="Separador de milhares 2 14 3 2 3 4" xfId="41356" xr:uid="{00000000-0005-0000-0000-000091A10000}"/>
    <cellStyle name="Separador de milhares 2 14 3 2 4" xfId="41357" xr:uid="{00000000-0005-0000-0000-000092A10000}"/>
    <cellStyle name="Separador de milhares 2 14 3 2 4 2" xfId="41358" xr:uid="{00000000-0005-0000-0000-000093A10000}"/>
    <cellStyle name="Separador de milhares 2 14 3 2 4 2 2" xfId="41359" xr:uid="{00000000-0005-0000-0000-000094A10000}"/>
    <cellStyle name="Separador de milhares 2 14 3 2 4 3" xfId="41360" xr:uid="{00000000-0005-0000-0000-000095A10000}"/>
    <cellStyle name="Separador de milhares 2 14 3 2 5" xfId="41361" xr:uid="{00000000-0005-0000-0000-000096A10000}"/>
    <cellStyle name="Separador de milhares 2 14 3 2 5 2" xfId="41362" xr:uid="{00000000-0005-0000-0000-000097A10000}"/>
    <cellStyle name="Separador de milhares 2 14 3 2 6" xfId="41363" xr:uid="{00000000-0005-0000-0000-000098A10000}"/>
    <cellStyle name="Separador de milhares 2 14 3 3" xfId="41364" xr:uid="{00000000-0005-0000-0000-000099A10000}"/>
    <cellStyle name="Separador de milhares 2 14 3 3 2" xfId="41365" xr:uid="{00000000-0005-0000-0000-00009AA10000}"/>
    <cellStyle name="Separador de milhares 2 14 3 3 2 2" xfId="41366" xr:uid="{00000000-0005-0000-0000-00009BA10000}"/>
    <cellStyle name="Separador de milhares 2 14 3 3 2 2 2" xfId="41367" xr:uid="{00000000-0005-0000-0000-00009CA10000}"/>
    <cellStyle name="Separador de milhares 2 14 3 3 2 2 2 2" xfId="41368" xr:uid="{00000000-0005-0000-0000-00009DA10000}"/>
    <cellStyle name="Separador de milhares 2 14 3 3 2 2 3" xfId="41369" xr:uid="{00000000-0005-0000-0000-00009EA10000}"/>
    <cellStyle name="Separador de milhares 2 14 3 3 2 3" xfId="41370" xr:uid="{00000000-0005-0000-0000-00009FA10000}"/>
    <cellStyle name="Separador de milhares 2 14 3 3 2 3 2" xfId="41371" xr:uid="{00000000-0005-0000-0000-0000A0A10000}"/>
    <cellStyle name="Separador de milhares 2 14 3 3 2 4" xfId="41372" xr:uid="{00000000-0005-0000-0000-0000A1A10000}"/>
    <cellStyle name="Separador de milhares 2 14 3 3 3" xfId="41373" xr:uid="{00000000-0005-0000-0000-0000A2A10000}"/>
    <cellStyle name="Separador de milhares 2 14 3 3 3 2" xfId="41374" xr:uid="{00000000-0005-0000-0000-0000A3A10000}"/>
    <cellStyle name="Separador de milhares 2 14 3 3 3 2 2" xfId="41375" xr:uid="{00000000-0005-0000-0000-0000A4A10000}"/>
    <cellStyle name="Separador de milhares 2 14 3 3 3 3" xfId="41376" xr:uid="{00000000-0005-0000-0000-0000A5A10000}"/>
    <cellStyle name="Separador de milhares 2 14 3 3 4" xfId="41377" xr:uid="{00000000-0005-0000-0000-0000A6A10000}"/>
    <cellStyle name="Separador de milhares 2 14 3 3 4 2" xfId="41378" xr:uid="{00000000-0005-0000-0000-0000A7A10000}"/>
    <cellStyle name="Separador de milhares 2 14 3 3 5" xfId="41379" xr:uid="{00000000-0005-0000-0000-0000A8A10000}"/>
    <cellStyle name="Separador de milhares 2 14 3 4" xfId="41380" xr:uid="{00000000-0005-0000-0000-0000A9A10000}"/>
    <cellStyle name="Separador de milhares 2 14 3 4 2" xfId="41381" xr:uid="{00000000-0005-0000-0000-0000AAA10000}"/>
    <cellStyle name="Separador de milhares 2 14 3 4 2 2" xfId="41382" xr:uid="{00000000-0005-0000-0000-0000ABA10000}"/>
    <cellStyle name="Separador de milhares 2 14 3 4 2 2 2" xfId="41383" xr:uid="{00000000-0005-0000-0000-0000ACA10000}"/>
    <cellStyle name="Separador de milhares 2 14 3 4 2 2 2 2" xfId="41384" xr:uid="{00000000-0005-0000-0000-0000ADA10000}"/>
    <cellStyle name="Separador de milhares 2 14 3 4 2 2 3" xfId="41385" xr:uid="{00000000-0005-0000-0000-0000AEA10000}"/>
    <cellStyle name="Separador de milhares 2 14 3 4 2 3" xfId="41386" xr:uid="{00000000-0005-0000-0000-0000AFA10000}"/>
    <cellStyle name="Separador de milhares 2 14 3 4 2 3 2" xfId="41387" xr:uid="{00000000-0005-0000-0000-0000B0A10000}"/>
    <cellStyle name="Separador de milhares 2 14 3 4 2 4" xfId="41388" xr:uid="{00000000-0005-0000-0000-0000B1A10000}"/>
    <cellStyle name="Separador de milhares 2 14 3 4 3" xfId="41389" xr:uid="{00000000-0005-0000-0000-0000B2A10000}"/>
    <cellStyle name="Separador de milhares 2 14 3 4 3 2" xfId="41390" xr:uid="{00000000-0005-0000-0000-0000B3A10000}"/>
    <cellStyle name="Separador de milhares 2 14 3 4 3 2 2" xfId="41391" xr:uid="{00000000-0005-0000-0000-0000B4A10000}"/>
    <cellStyle name="Separador de milhares 2 14 3 4 3 3" xfId="41392" xr:uid="{00000000-0005-0000-0000-0000B5A10000}"/>
    <cellStyle name="Separador de milhares 2 14 3 4 4" xfId="41393" xr:uid="{00000000-0005-0000-0000-0000B6A10000}"/>
    <cellStyle name="Separador de milhares 2 14 3 4 4 2" xfId="41394" xr:uid="{00000000-0005-0000-0000-0000B7A10000}"/>
    <cellStyle name="Separador de milhares 2 14 3 4 5" xfId="41395" xr:uid="{00000000-0005-0000-0000-0000B8A10000}"/>
    <cellStyle name="Separador de milhares 2 14 3 5" xfId="41396" xr:uid="{00000000-0005-0000-0000-0000B9A10000}"/>
    <cellStyle name="Separador de milhares 2 14 3 5 2" xfId="41397" xr:uid="{00000000-0005-0000-0000-0000BAA10000}"/>
    <cellStyle name="Separador de milhares 2 14 3 5 2 2" xfId="41398" xr:uid="{00000000-0005-0000-0000-0000BBA10000}"/>
    <cellStyle name="Separador de milhares 2 14 3 5 2 2 2" xfId="41399" xr:uid="{00000000-0005-0000-0000-0000BCA10000}"/>
    <cellStyle name="Separador de milhares 2 14 3 5 2 3" xfId="41400" xr:uid="{00000000-0005-0000-0000-0000BDA10000}"/>
    <cellStyle name="Separador de milhares 2 14 3 5 3" xfId="41401" xr:uid="{00000000-0005-0000-0000-0000BEA10000}"/>
    <cellStyle name="Separador de milhares 2 14 3 5 3 2" xfId="41402" xr:uid="{00000000-0005-0000-0000-0000BFA10000}"/>
    <cellStyle name="Separador de milhares 2 14 3 5 4" xfId="41403" xr:uid="{00000000-0005-0000-0000-0000C0A10000}"/>
    <cellStyle name="Separador de milhares 2 14 3 6" xfId="41404" xr:uid="{00000000-0005-0000-0000-0000C1A10000}"/>
    <cellStyle name="Separador de milhares 2 14 3 6 2" xfId="41405" xr:uid="{00000000-0005-0000-0000-0000C2A10000}"/>
    <cellStyle name="Separador de milhares 2 14 3 6 2 2" xfId="41406" xr:uid="{00000000-0005-0000-0000-0000C3A10000}"/>
    <cellStyle name="Separador de milhares 2 14 3 6 3" xfId="41407" xr:uid="{00000000-0005-0000-0000-0000C4A10000}"/>
    <cellStyle name="Separador de milhares 2 14 3 7" xfId="41408" xr:uid="{00000000-0005-0000-0000-0000C5A10000}"/>
    <cellStyle name="Separador de milhares 2 14 3 7 2" xfId="41409" xr:uid="{00000000-0005-0000-0000-0000C6A10000}"/>
    <cellStyle name="Separador de milhares 2 14 3 8" xfId="41410" xr:uid="{00000000-0005-0000-0000-0000C7A10000}"/>
    <cellStyle name="Separador de milhares 2 14 3 9" xfId="41411" xr:uid="{00000000-0005-0000-0000-0000C8A10000}"/>
    <cellStyle name="Separador de milhares 2 15" xfId="41412" xr:uid="{00000000-0005-0000-0000-0000C9A10000}"/>
    <cellStyle name="Separador de milhares 2 15 2" xfId="41413" xr:uid="{00000000-0005-0000-0000-0000CAA10000}"/>
    <cellStyle name="Separador de milhares 2 15 2 2" xfId="41414" xr:uid="{00000000-0005-0000-0000-0000CBA10000}"/>
    <cellStyle name="Separador de milhares 2 15 2 2 10" xfId="41415" xr:uid="{00000000-0005-0000-0000-0000CCA10000}"/>
    <cellStyle name="Separador de milhares 2 15 2 2 2" xfId="41416" xr:uid="{00000000-0005-0000-0000-0000CDA10000}"/>
    <cellStyle name="Separador de milhares 2 15 2 2 2 2" xfId="41417" xr:uid="{00000000-0005-0000-0000-0000CEA10000}"/>
    <cellStyle name="Separador de milhares 2 15 2 2 2 2 2" xfId="41418" xr:uid="{00000000-0005-0000-0000-0000CFA10000}"/>
    <cellStyle name="Separador de milhares 2 15 2 2 2 2 2 2" xfId="41419" xr:uid="{00000000-0005-0000-0000-0000D0A10000}"/>
    <cellStyle name="Separador de milhares 2 15 2 2 2 2 2 2 2" xfId="41420" xr:uid="{00000000-0005-0000-0000-0000D1A10000}"/>
    <cellStyle name="Separador de milhares 2 15 2 2 2 2 2 2 2 2" xfId="41421" xr:uid="{00000000-0005-0000-0000-0000D2A10000}"/>
    <cellStyle name="Separador de milhares 2 15 2 2 2 2 2 2 3" xfId="41422" xr:uid="{00000000-0005-0000-0000-0000D3A10000}"/>
    <cellStyle name="Separador de milhares 2 15 2 2 2 2 2 3" xfId="41423" xr:uid="{00000000-0005-0000-0000-0000D4A10000}"/>
    <cellStyle name="Separador de milhares 2 15 2 2 2 2 2 3 2" xfId="41424" xr:uid="{00000000-0005-0000-0000-0000D5A10000}"/>
    <cellStyle name="Separador de milhares 2 15 2 2 2 2 2 4" xfId="41425" xr:uid="{00000000-0005-0000-0000-0000D6A10000}"/>
    <cellStyle name="Separador de milhares 2 15 2 2 2 2 3" xfId="41426" xr:uid="{00000000-0005-0000-0000-0000D7A10000}"/>
    <cellStyle name="Separador de milhares 2 15 2 2 2 2 3 2" xfId="41427" xr:uid="{00000000-0005-0000-0000-0000D8A10000}"/>
    <cellStyle name="Separador de milhares 2 15 2 2 2 2 3 2 2" xfId="41428" xr:uid="{00000000-0005-0000-0000-0000D9A10000}"/>
    <cellStyle name="Separador de milhares 2 15 2 2 2 2 3 3" xfId="41429" xr:uid="{00000000-0005-0000-0000-0000DAA10000}"/>
    <cellStyle name="Separador de milhares 2 15 2 2 2 2 4" xfId="41430" xr:uid="{00000000-0005-0000-0000-0000DBA10000}"/>
    <cellStyle name="Separador de milhares 2 15 2 2 2 2 4 2" xfId="41431" xr:uid="{00000000-0005-0000-0000-0000DCA10000}"/>
    <cellStyle name="Separador de milhares 2 15 2 2 2 2 5" xfId="41432" xr:uid="{00000000-0005-0000-0000-0000DDA10000}"/>
    <cellStyle name="Separador de milhares 2 15 2 2 2 3" xfId="41433" xr:uid="{00000000-0005-0000-0000-0000DEA10000}"/>
    <cellStyle name="Separador de milhares 2 15 2 2 2 3 2" xfId="41434" xr:uid="{00000000-0005-0000-0000-0000DFA10000}"/>
    <cellStyle name="Separador de milhares 2 15 2 2 2 3 2 2" xfId="41435" xr:uid="{00000000-0005-0000-0000-0000E0A10000}"/>
    <cellStyle name="Separador de milhares 2 15 2 2 2 3 2 2 2" xfId="41436" xr:uid="{00000000-0005-0000-0000-0000E1A10000}"/>
    <cellStyle name="Separador de milhares 2 15 2 2 2 3 2 3" xfId="41437" xr:uid="{00000000-0005-0000-0000-0000E2A10000}"/>
    <cellStyle name="Separador de milhares 2 15 2 2 2 3 3" xfId="41438" xr:uid="{00000000-0005-0000-0000-0000E3A10000}"/>
    <cellStyle name="Separador de milhares 2 15 2 2 2 3 3 2" xfId="41439" xr:uid="{00000000-0005-0000-0000-0000E4A10000}"/>
    <cellStyle name="Separador de milhares 2 15 2 2 2 3 4" xfId="41440" xr:uid="{00000000-0005-0000-0000-0000E5A10000}"/>
    <cellStyle name="Separador de milhares 2 15 2 2 2 4" xfId="41441" xr:uid="{00000000-0005-0000-0000-0000E6A10000}"/>
    <cellStyle name="Separador de milhares 2 15 2 2 2 4 2" xfId="41442" xr:uid="{00000000-0005-0000-0000-0000E7A10000}"/>
    <cellStyle name="Separador de milhares 2 15 2 2 2 4 2 2" xfId="41443" xr:uid="{00000000-0005-0000-0000-0000E8A10000}"/>
    <cellStyle name="Separador de milhares 2 15 2 2 2 4 3" xfId="41444" xr:uid="{00000000-0005-0000-0000-0000E9A10000}"/>
    <cellStyle name="Separador de milhares 2 15 2 2 2 5" xfId="41445" xr:uid="{00000000-0005-0000-0000-0000EAA10000}"/>
    <cellStyle name="Separador de milhares 2 15 2 2 2 5 2" xfId="41446" xr:uid="{00000000-0005-0000-0000-0000EBA10000}"/>
    <cellStyle name="Separador de milhares 2 15 2 2 2 6" xfId="41447" xr:uid="{00000000-0005-0000-0000-0000ECA10000}"/>
    <cellStyle name="Separador de milhares 2 15 2 2 3" xfId="41448" xr:uid="{00000000-0005-0000-0000-0000EDA10000}"/>
    <cellStyle name="Separador de milhares 2 15 2 2 3 2" xfId="41449" xr:uid="{00000000-0005-0000-0000-0000EEA10000}"/>
    <cellStyle name="Separador de milhares 2 15 2 2 3 2 2" xfId="41450" xr:uid="{00000000-0005-0000-0000-0000EFA10000}"/>
    <cellStyle name="Separador de milhares 2 15 2 2 3 2 2 2" xfId="41451" xr:uid="{00000000-0005-0000-0000-0000F0A10000}"/>
    <cellStyle name="Separador de milhares 2 15 2 2 3 2 2 2 2" xfId="41452" xr:uid="{00000000-0005-0000-0000-0000F1A10000}"/>
    <cellStyle name="Separador de milhares 2 15 2 2 3 2 2 3" xfId="41453" xr:uid="{00000000-0005-0000-0000-0000F2A10000}"/>
    <cellStyle name="Separador de milhares 2 15 2 2 3 2 3" xfId="41454" xr:uid="{00000000-0005-0000-0000-0000F3A10000}"/>
    <cellStyle name="Separador de milhares 2 15 2 2 3 2 3 2" xfId="41455" xr:uid="{00000000-0005-0000-0000-0000F4A10000}"/>
    <cellStyle name="Separador de milhares 2 15 2 2 3 2 4" xfId="41456" xr:uid="{00000000-0005-0000-0000-0000F5A10000}"/>
    <cellStyle name="Separador de milhares 2 15 2 2 3 3" xfId="41457" xr:uid="{00000000-0005-0000-0000-0000F6A10000}"/>
    <cellStyle name="Separador de milhares 2 15 2 2 3 3 2" xfId="41458" xr:uid="{00000000-0005-0000-0000-0000F7A10000}"/>
    <cellStyle name="Separador de milhares 2 15 2 2 3 3 2 2" xfId="41459" xr:uid="{00000000-0005-0000-0000-0000F8A10000}"/>
    <cellStyle name="Separador de milhares 2 15 2 2 3 3 3" xfId="41460" xr:uid="{00000000-0005-0000-0000-0000F9A10000}"/>
    <cellStyle name="Separador de milhares 2 15 2 2 3 4" xfId="41461" xr:uid="{00000000-0005-0000-0000-0000FAA10000}"/>
    <cellStyle name="Separador de milhares 2 15 2 2 3 4 2" xfId="41462" xr:uid="{00000000-0005-0000-0000-0000FBA10000}"/>
    <cellStyle name="Separador de milhares 2 15 2 2 3 5" xfId="41463" xr:uid="{00000000-0005-0000-0000-0000FCA10000}"/>
    <cellStyle name="Separador de milhares 2 15 2 2 4" xfId="41464" xr:uid="{00000000-0005-0000-0000-0000FDA10000}"/>
    <cellStyle name="Separador de milhares 2 15 2 2 4 2" xfId="41465" xr:uid="{00000000-0005-0000-0000-0000FEA10000}"/>
    <cellStyle name="Separador de milhares 2 15 2 2 4 2 2" xfId="41466" xr:uid="{00000000-0005-0000-0000-0000FFA10000}"/>
    <cellStyle name="Separador de milhares 2 15 2 2 4 2 2 2" xfId="41467" xr:uid="{00000000-0005-0000-0000-000000A20000}"/>
    <cellStyle name="Separador de milhares 2 15 2 2 4 2 2 2 2" xfId="41468" xr:uid="{00000000-0005-0000-0000-000001A20000}"/>
    <cellStyle name="Separador de milhares 2 15 2 2 4 2 2 3" xfId="41469" xr:uid="{00000000-0005-0000-0000-000002A20000}"/>
    <cellStyle name="Separador de milhares 2 15 2 2 4 2 3" xfId="41470" xr:uid="{00000000-0005-0000-0000-000003A20000}"/>
    <cellStyle name="Separador de milhares 2 15 2 2 4 2 3 2" xfId="41471" xr:uid="{00000000-0005-0000-0000-000004A20000}"/>
    <cellStyle name="Separador de milhares 2 15 2 2 4 2 4" xfId="41472" xr:uid="{00000000-0005-0000-0000-000005A20000}"/>
    <cellStyle name="Separador de milhares 2 15 2 2 4 3" xfId="41473" xr:uid="{00000000-0005-0000-0000-000006A20000}"/>
    <cellStyle name="Separador de milhares 2 15 2 2 4 3 2" xfId="41474" xr:uid="{00000000-0005-0000-0000-000007A20000}"/>
    <cellStyle name="Separador de milhares 2 15 2 2 4 3 2 2" xfId="41475" xr:uid="{00000000-0005-0000-0000-000008A20000}"/>
    <cellStyle name="Separador de milhares 2 15 2 2 4 3 3" xfId="41476" xr:uid="{00000000-0005-0000-0000-000009A20000}"/>
    <cellStyle name="Separador de milhares 2 15 2 2 4 4" xfId="41477" xr:uid="{00000000-0005-0000-0000-00000AA20000}"/>
    <cellStyle name="Separador de milhares 2 15 2 2 4 4 2" xfId="41478" xr:uid="{00000000-0005-0000-0000-00000BA20000}"/>
    <cellStyle name="Separador de milhares 2 15 2 2 4 5" xfId="41479" xr:uid="{00000000-0005-0000-0000-00000CA20000}"/>
    <cellStyle name="Separador de milhares 2 15 2 2 5" xfId="41480" xr:uid="{00000000-0005-0000-0000-00000DA20000}"/>
    <cellStyle name="Separador de milhares 2 15 2 2 5 2" xfId="41481" xr:uid="{00000000-0005-0000-0000-00000EA20000}"/>
    <cellStyle name="Separador de milhares 2 15 2 2 5 2 2" xfId="41482" xr:uid="{00000000-0005-0000-0000-00000FA20000}"/>
    <cellStyle name="Separador de milhares 2 15 2 2 5 2 2 2" xfId="41483" xr:uid="{00000000-0005-0000-0000-000010A20000}"/>
    <cellStyle name="Separador de milhares 2 15 2 2 5 2 3" xfId="41484" xr:uid="{00000000-0005-0000-0000-000011A20000}"/>
    <cellStyle name="Separador de milhares 2 15 2 2 5 3" xfId="41485" xr:uid="{00000000-0005-0000-0000-000012A20000}"/>
    <cellStyle name="Separador de milhares 2 15 2 2 5 3 2" xfId="41486" xr:uid="{00000000-0005-0000-0000-000013A20000}"/>
    <cellStyle name="Separador de milhares 2 15 2 2 5 4" xfId="41487" xr:uid="{00000000-0005-0000-0000-000014A20000}"/>
    <cellStyle name="Separador de milhares 2 15 2 2 6" xfId="41488" xr:uid="{00000000-0005-0000-0000-000015A20000}"/>
    <cellStyle name="Separador de milhares 2 15 2 2 6 2" xfId="41489" xr:uid="{00000000-0005-0000-0000-000016A20000}"/>
    <cellStyle name="Separador de milhares 2 15 2 2 6 2 2" xfId="41490" xr:uid="{00000000-0005-0000-0000-000017A20000}"/>
    <cellStyle name="Separador de milhares 2 15 2 2 6 3" xfId="41491" xr:uid="{00000000-0005-0000-0000-000018A20000}"/>
    <cellStyle name="Separador de milhares 2 15 2 2 7" xfId="41492" xr:uid="{00000000-0005-0000-0000-000019A20000}"/>
    <cellStyle name="Separador de milhares 2 15 2 2 7 2" xfId="41493" xr:uid="{00000000-0005-0000-0000-00001AA20000}"/>
    <cellStyle name="Separador de milhares 2 15 2 2 8" xfId="41494" xr:uid="{00000000-0005-0000-0000-00001BA20000}"/>
    <cellStyle name="Separador de milhares 2 15 2 2 9" xfId="41495" xr:uid="{00000000-0005-0000-0000-00001CA20000}"/>
    <cellStyle name="Separador de milhares 2 15 3" xfId="41496" xr:uid="{00000000-0005-0000-0000-00001DA20000}"/>
    <cellStyle name="Separador de milhares 2 15 3 10" xfId="41497" xr:uid="{00000000-0005-0000-0000-00001EA20000}"/>
    <cellStyle name="Separador de milhares 2 15 3 2" xfId="41498" xr:uid="{00000000-0005-0000-0000-00001FA20000}"/>
    <cellStyle name="Separador de milhares 2 15 3 2 2" xfId="41499" xr:uid="{00000000-0005-0000-0000-000020A20000}"/>
    <cellStyle name="Separador de milhares 2 15 3 2 2 2" xfId="41500" xr:uid="{00000000-0005-0000-0000-000021A20000}"/>
    <cellStyle name="Separador de milhares 2 15 3 2 2 2 2" xfId="41501" xr:uid="{00000000-0005-0000-0000-000022A20000}"/>
    <cellStyle name="Separador de milhares 2 15 3 2 2 2 2 2" xfId="41502" xr:uid="{00000000-0005-0000-0000-000023A20000}"/>
    <cellStyle name="Separador de milhares 2 15 3 2 2 2 2 2 2" xfId="41503" xr:uid="{00000000-0005-0000-0000-000024A20000}"/>
    <cellStyle name="Separador de milhares 2 15 3 2 2 2 2 3" xfId="41504" xr:uid="{00000000-0005-0000-0000-000025A20000}"/>
    <cellStyle name="Separador de milhares 2 15 3 2 2 2 3" xfId="41505" xr:uid="{00000000-0005-0000-0000-000026A20000}"/>
    <cellStyle name="Separador de milhares 2 15 3 2 2 2 3 2" xfId="41506" xr:uid="{00000000-0005-0000-0000-000027A20000}"/>
    <cellStyle name="Separador de milhares 2 15 3 2 2 2 4" xfId="41507" xr:uid="{00000000-0005-0000-0000-000028A20000}"/>
    <cellStyle name="Separador de milhares 2 15 3 2 2 3" xfId="41508" xr:uid="{00000000-0005-0000-0000-000029A20000}"/>
    <cellStyle name="Separador de milhares 2 15 3 2 2 3 2" xfId="41509" xr:uid="{00000000-0005-0000-0000-00002AA20000}"/>
    <cellStyle name="Separador de milhares 2 15 3 2 2 3 2 2" xfId="41510" xr:uid="{00000000-0005-0000-0000-00002BA20000}"/>
    <cellStyle name="Separador de milhares 2 15 3 2 2 3 3" xfId="41511" xr:uid="{00000000-0005-0000-0000-00002CA20000}"/>
    <cellStyle name="Separador de milhares 2 15 3 2 2 4" xfId="41512" xr:uid="{00000000-0005-0000-0000-00002DA20000}"/>
    <cellStyle name="Separador de milhares 2 15 3 2 2 4 2" xfId="41513" xr:uid="{00000000-0005-0000-0000-00002EA20000}"/>
    <cellStyle name="Separador de milhares 2 15 3 2 2 5" xfId="41514" xr:uid="{00000000-0005-0000-0000-00002FA20000}"/>
    <cellStyle name="Separador de milhares 2 15 3 2 3" xfId="41515" xr:uid="{00000000-0005-0000-0000-000030A20000}"/>
    <cellStyle name="Separador de milhares 2 15 3 2 3 2" xfId="41516" xr:uid="{00000000-0005-0000-0000-000031A20000}"/>
    <cellStyle name="Separador de milhares 2 15 3 2 3 2 2" xfId="41517" xr:uid="{00000000-0005-0000-0000-000032A20000}"/>
    <cellStyle name="Separador de milhares 2 15 3 2 3 2 2 2" xfId="41518" xr:uid="{00000000-0005-0000-0000-000033A20000}"/>
    <cellStyle name="Separador de milhares 2 15 3 2 3 2 3" xfId="41519" xr:uid="{00000000-0005-0000-0000-000034A20000}"/>
    <cellStyle name="Separador de milhares 2 15 3 2 3 3" xfId="41520" xr:uid="{00000000-0005-0000-0000-000035A20000}"/>
    <cellStyle name="Separador de milhares 2 15 3 2 3 3 2" xfId="41521" xr:uid="{00000000-0005-0000-0000-000036A20000}"/>
    <cellStyle name="Separador de milhares 2 15 3 2 3 4" xfId="41522" xr:uid="{00000000-0005-0000-0000-000037A20000}"/>
    <cellStyle name="Separador de milhares 2 15 3 2 4" xfId="41523" xr:uid="{00000000-0005-0000-0000-000038A20000}"/>
    <cellStyle name="Separador de milhares 2 15 3 2 4 2" xfId="41524" xr:uid="{00000000-0005-0000-0000-000039A20000}"/>
    <cellStyle name="Separador de milhares 2 15 3 2 4 2 2" xfId="41525" xr:uid="{00000000-0005-0000-0000-00003AA20000}"/>
    <cellStyle name="Separador de milhares 2 15 3 2 4 3" xfId="41526" xr:uid="{00000000-0005-0000-0000-00003BA20000}"/>
    <cellStyle name="Separador de milhares 2 15 3 2 5" xfId="41527" xr:uid="{00000000-0005-0000-0000-00003CA20000}"/>
    <cellStyle name="Separador de milhares 2 15 3 2 5 2" xfId="41528" xr:uid="{00000000-0005-0000-0000-00003DA20000}"/>
    <cellStyle name="Separador de milhares 2 15 3 2 6" xfId="41529" xr:uid="{00000000-0005-0000-0000-00003EA20000}"/>
    <cellStyle name="Separador de milhares 2 15 3 3" xfId="41530" xr:uid="{00000000-0005-0000-0000-00003FA20000}"/>
    <cellStyle name="Separador de milhares 2 15 3 3 2" xfId="41531" xr:uid="{00000000-0005-0000-0000-000040A20000}"/>
    <cellStyle name="Separador de milhares 2 15 3 3 2 2" xfId="41532" xr:uid="{00000000-0005-0000-0000-000041A20000}"/>
    <cellStyle name="Separador de milhares 2 15 3 3 2 2 2" xfId="41533" xr:uid="{00000000-0005-0000-0000-000042A20000}"/>
    <cellStyle name="Separador de milhares 2 15 3 3 2 2 2 2" xfId="41534" xr:uid="{00000000-0005-0000-0000-000043A20000}"/>
    <cellStyle name="Separador de milhares 2 15 3 3 2 2 3" xfId="41535" xr:uid="{00000000-0005-0000-0000-000044A20000}"/>
    <cellStyle name="Separador de milhares 2 15 3 3 2 3" xfId="41536" xr:uid="{00000000-0005-0000-0000-000045A20000}"/>
    <cellStyle name="Separador de milhares 2 15 3 3 2 3 2" xfId="41537" xr:uid="{00000000-0005-0000-0000-000046A20000}"/>
    <cellStyle name="Separador de milhares 2 15 3 3 2 4" xfId="41538" xr:uid="{00000000-0005-0000-0000-000047A20000}"/>
    <cellStyle name="Separador de milhares 2 15 3 3 3" xfId="41539" xr:uid="{00000000-0005-0000-0000-000048A20000}"/>
    <cellStyle name="Separador de milhares 2 15 3 3 3 2" xfId="41540" xr:uid="{00000000-0005-0000-0000-000049A20000}"/>
    <cellStyle name="Separador de milhares 2 15 3 3 3 2 2" xfId="41541" xr:uid="{00000000-0005-0000-0000-00004AA20000}"/>
    <cellStyle name="Separador de milhares 2 15 3 3 3 3" xfId="41542" xr:uid="{00000000-0005-0000-0000-00004BA20000}"/>
    <cellStyle name="Separador de milhares 2 15 3 3 4" xfId="41543" xr:uid="{00000000-0005-0000-0000-00004CA20000}"/>
    <cellStyle name="Separador de milhares 2 15 3 3 4 2" xfId="41544" xr:uid="{00000000-0005-0000-0000-00004DA20000}"/>
    <cellStyle name="Separador de milhares 2 15 3 3 5" xfId="41545" xr:uid="{00000000-0005-0000-0000-00004EA20000}"/>
    <cellStyle name="Separador de milhares 2 15 3 4" xfId="41546" xr:uid="{00000000-0005-0000-0000-00004FA20000}"/>
    <cellStyle name="Separador de milhares 2 15 3 4 2" xfId="41547" xr:uid="{00000000-0005-0000-0000-000050A20000}"/>
    <cellStyle name="Separador de milhares 2 15 3 4 2 2" xfId="41548" xr:uid="{00000000-0005-0000-0000-000051A20000}"/>
    <cellStyle name="Separador de milhares 2 15 3 4 2 2 2" xfId="41549" xr:uid="{00000000-0005-0000-0000-000052A20000}"/>
    <cellStyle name="Separador de milhares 2 15 3 4 2 2 2 2" xfId="41550" xr:uid="{00000000-0005-0000-0000-000053A20000}"/>
    <cellStyle name="Separador de milhares 2 15 3 4 2 2 3" xfId="41551" xr:uid="{00000000-0005-0000-0000-000054A20000}"/>
    <cellStyle name="Separador de milhares 2 15 3 4 2 3" xfId="41552" xr:uid="{00000000-0005-0000-0000-000055A20000}"/>
    <cellStyle name="Separador de milhares 2 15 3 4 2 3 2" xfId="41553" xr:uid="{00000000-0005-0000-0000-000056A20000}"/>
    <cellStyle name="Separador de milhares 2 15 3 4 2 4" xfId="41554" xr:uid="{00000000-0005-0000-0000-000057A20000}"/>
    <cellStyle name="Separador de milhares 2 15 3 4 3" xfId="41555" xr:uid="{00000000-0005-0000-0000-000058A20000}"/>
    <cellStyle name="Separador de milhares 2 15 3 4 3 2" xfId="41556" xr:uid="{00000000-0005-0000-0000-000059A20000}"/>
    <cellStyle name="Separador de milhares 2 15 3 4 3 2 2" xfId="41557" xr:uid="{00000000-0005-0000-0000-00005AA20000}"/>
    <cellStyle name="Separador de milhares 2 15 3 4 3 3" xfId="41558" xr:uid="{00000000-0005-0000-0000-00005BA20000}"/>
    <cellStyle name="Separador de milhares 2 15 3 4 4" xfId="41559" xr:uid="{00000000-0005-0000-0000-00005CA20000}"/>
    <cellStyle name="Separador de milhares 2 15 3 4 4 2" xfId="41560" xr:uid="{00000000-0005-0000-0000-00005DA20000}"/>
    <cellStyle name="Separador de milhares 2 15 3 4 5" xfId="41561" xr:uid="{00000000-0005-0000-0000-00005EA20000}"/>
    <cellStyle name="Separador de milhares 2 15 3 5" xfId="41562" xr:uid="{00000000-0005-0000-0000-00005FA20000}"/>
    <cellStyle name="Separador de milhares 2 15 3 5 2" xfId="41563" xr:uid="{00000000-0005-0000-0000-000060A20000}"/>
    <cellStyle name="Separador de milhares 2 15 3 5 2 2" xfId="41564" xr:uid="{00000000-0005-0000-0000-000061A20000}"/>
    <cellStyle name="Separador de milhares 2 15 3 5 2 2 2" xfId="41565" xr:uid="{00000000-0005-0000-0000-000062A20000}"/>
    <cellStyle name="Separador de milhares 2 15 3 5 2 3" xfId="41566" xr:uid="{00000000-0005-0000-0000-000063A20000}"/>
    <cellStyle name="Separador de milhares 2 15 3 5 3" xfId="41567" xr:uid="{00000000-0005-0000-0000-000064A20000}"/>
    <cellStyle name="Separador de milhares 2 15 3 5 3 2" xfId="41568" xr:uid="{00000000-0005-0000-0000-000065A20000}"/>
    <cellStyle name="Separador de milhares 2 15 3 5 4" xfId="41569" xr:uid="{00000000-0005-0000-0000-000066A20000}"/>
    <cellStyle name="Separador de milhares 2 15 3 6" xfId="41570" xr:uid="{00000000-0005-0000-0000-000067A20000}"/>
    <cellStyle name="Separador de milhares 2 15 3 6 2" xfId="41571" xr:uid="{00000000-0005-0000-0000-000068A20000}"/>
    <cellStyle name="Separador de milhares 2 15 3 6 2 2" xfId="41572" xr:uid="{00000000-0005-0000-0000-000069A20000}"/>
    <cellStyle name="Separador de milhares 2 15 3 6 3" xfId="41573" xr:uid="{00000000-0005-0000-0000-00006AA20000}"/>
    <cellStyle name="Separador de milhares 2 15 3 7" xfId="41574" xr:uid="{00000000-0005-0000-0000-00006BA20000}"/>
    <cellStyle name="Separador de milhares 2 15 3 7 2" xfId="41575" xr:uid="{00000000-0005-0000-0000-00006CA20000}"/>
    <cellStyle name="Separador de milhares 2 15 3 8" xfId="41576" xr:uid="{00000000-0005-0000-0000-00006DA20000}"/>
    <cellStyle name="Separador de milhares 2 15 3 9" xfId="41577" xr:uid="{00000000-0005-0000-0000-00006EA20000}"/>
    <cellStyle name="Separador de milhares 2 16" xfId="41578" xr:uid="{00000000-0005-0000-0000-00006FA20000}"/>
    <cellStyle name="Separador de milhares 2 16 2" xfId="41579" xr:uid="{00000000-0005-0000-0000-000070A20000}"/>
    <cellStyle name="Separador de milhares 2 16 2 2" xfId="41580" xr:uid="{00000000-0005-0000-0000-000071A20000}"/>
    <cellStyle name="Separador de milhares 2 16 2 2 10" xfId="41581" xr:uid="{00000000-0005-0000-0000-000072A20000}"/>
    <cellStyle name="Separador de milhares 2 16 2 2 2" xfId="41582" xr:uid="{00000000-0005-0000-0000-000073A20000}"/>
    <cellStyle name="Separador de milhares 2 16 2 2 2 2" xfId="41583" xr:uid="{00000000-0005-0000-0000-000074A20000}"/>
    <cellStyle name="Separador de milhares 2 16 2 2 2 2 2" xfId="41584" xr:uid="{00000000-0005-0000-0000-000075A20000}"/>
    <cellStyle name="Separador de milhares 2 16 2 2 2 2 2 2" xfId="41585" xr:uid="{00000000-0005-0000-0000-000076A20000}"/>
    <cellStyle name="Separador de milhares 2 16 2 2 2 2 2 2 2" xfId="41586" xr:uid="{00000000-0005-0000-0000-000077A20000}"/>
    <cellStyle name="Separador de milhares 2 16 2 2 2 2 2 2 2 2" xfId="41587" xr:uid="{00000000-0005-0000-0000-000078A20000}"/>
    <cellStyle name="Separador de milhares 2 16 2 2 2 2 2 2 3" xfId="41588" xr:uid="{00000000-0005-0000-0000-000079A20000}"/>
    <cellStyle name="Separador de milhares 2 16 2 2 2 2 2 3" xfId="41589" xr:uid="{00000000-0005-0000-0000-00007AA20000}"/>
    <cellStyle name="Separador de milhares 2 16 2 2 2 2 2 3 2" xfId="41590" xr:uid="{00000000-0005-0000-0000-00007BA20000}"/>
    <cellStyle name="Separador de milhares 2 16 2 2 2 2 2 4" xfId="41591" xr:uid="{00000000-0005-0000-0000-00007CA20000}"/>
    <cellStyle name="Separador de milhares 2 16 2 2 2 2 3" xfId="41592" xr:uid="{00000000-0005-0000-0000-00007DA20000}"/>
    <cellStyle name="Separador de milhares 2 16 2 2 2 2 3 2" xfId="41593" xr:uid="{00000000-0005-0000-0000-00007EA20000}"/>
    <cellStyle name="Separador de milhares 2 16 2 2 2 2 3 2 2" xfId="41594" xr:uid="{00000000-0005-0000-0000-00007FA20000}"/>
    <cellStyle name="Separador de milhares 2 16 2 2 2 2 3 3" xfId="41595" xr:uid="{00000000-0005-0000-0000-000080A20000}"/>
    <cellStyle name="Separador de milhares 2 16 2 2 2 2 4" xfId="41596" xr:uid="{00000000-0005-0000-0000-000081A20000}"/>
    <cellStyle name="Separador de milhares 2 16 2 2 2 2 4 2" xfId="41597" xr:uid="{00000000-0005-0000-0000-000082A20000}"/>
    <cellStyle name="Separador de milhares 2 16 2 2 2 2 5" xfId="41598" xr:uid="{00000000-0005-0000-0000-000083A20000}"/>
    <cellStyle name="Separador de milhares 2 16 2 2 2 3" xfId="41599" xr:uid="{00000000-0005-0000-0000-000084A20000}"/>
    <cellStyle name="Separador de milhares 2 16 2 2 2 3 2" xfId="41600" xr:uid="{00000000-0005-0000-0000-000085A20000}"/>
    <cellStyle name="Separador de milhares 2 16 2 2 2 3 2 2" xfId="41601" xr:uid="{00000000-0005-0000-0000-000086A20000}"/>
    <cellStyle name="Separador de milhares 2 16 2 2 2 3 2 2 2" xfId="41602" xr:uid="{00000000-0005-0000-0000-000087A20000}"/>
    <cellStyle name="Separador de milhares 2 16 2 2 2 3 2 3" xfId="41603" xr:uid="{00000000-0005-0000-0000-000088A20000}"/>
    <cellStyle name="Separador de milhares 2 16 2 2 2 3 3" xfId="41604" xr:uid="{00000000-0005-0000-0000-000089A20000}"/>
    <cellStyle name="Separador de milhares 2 16 2 2 2 3 3 2" xfId="41605" xr:uid="{00000000-0005-0000-0000-00008AA20000}"/>
    <cellStyle name="Separador de milhares 2 16 2 2 2 3 4" xfId="41606" xr:uid="{00000000-0005-0000-0000-00008BA20000}"/>
    <cellStyle name="Separador de milhares 2 16 2 2 2 4" xfId="41607" xr:uid="{00000000-0005-0000-0000-00008CA20000}"/>
    <cellStyle name="Separador de milhares 2 16 2 2 2 4 2" xfId="41608" xr:uid="{00000000-0005-0000-0000-00008DA20000}"/>
    <cellStyle name="Separador de milhares 2 16 2 2 2 4 2 2" xfId="41609" xr:uid="{00000000-0005-0000-0000-00008EA20000}"/>
    <cellStyle name="Separador de milhares 2 16 2 2 2 4 3" xfId="41610" xr:uid="{00000000-0005-0000-0000-00008FA20000}"/>
    <cellStyle name="Separador de milhares 2 16 2 2 2 5" xfId="41611" xr:uid="{00000000-0005-0000-0000-000090A20000}"/>
    <cellStyle name="Separador de milhares 2 16 2 2 2 5 2" xfId="41612" xr:uid="{00000000-0005-0000-0000-000091A20000}"/>
    <cellStyle name="Separador de milhares 2 16 2 2 2 6" xfId="41613" xr:uid="{00000000-0005-0000-0000-000092A20000}"/>
    <cellStyle name="Separador de milhares 2 16 2 2 3" xfId="41614" xr:uid="{00000000-0005-0000-0000-000093A20000}"/>
    <cellStyle name="Separador de milhares 2 16 2 2 3 2" xfId="41615" xr:uid="{00000000-0005-0000-0000-000094A20000}"/>
    <cellStyle name="Separador de milhares 2 16 2 2 3 2 2" xfId="41616" xr:uid="{00000000-0005-0000-0000-000095A20000}"/>
    <cellStyle name="Separador de milhares 2 16 2 2 3 2 2 2" xfId="41617" xr:uid="{00000000-0005-0000-0000-000096A20000}"/>
    <cellStyle name="Separador de milhares 2 16 2 2 3 2 2 2 2" xfId="41618" xr:uid="{00000000-0005-0000-0000-000097A20000}"/>
    <cellStyle name="Separador de milhares 2 16 2 2 3 2 2 3" xfId="41619" xr:uid="{00000000-0005-0000-0000-000098A20000}"/>
    <cellStyle name="Separador de milhares 2 16 2 2 3 2 3" xfId="41620" xr:uid="{00000000-0005-0000-0000-000099A20000}"/>
    <cellStyle name="Separador de milhares 2 16 2 2 3 2 3 2" xfId="41621" xr:uid="{00000000-0005-0000-0000-00009AA20000}"/>
    <cellStyle name="Separador de milhares 2 16 2 2 3 2 4" xfId="41622" xr:uid="{00000000-0005-0000-0000-00009BA20000}"/>
    <cellStyle name="Separador de milhares 2 16 2 2 3 3" xfId="41623" xr:uid="{00000000-0005-0000-0000-00009CA20000}"/>
    <cellStyle name="Separador de milhares 2 16 2 2 3 3 2" xfId="41624" xr:uid="{00000000-0005-0000-0000-00009DA20000}"/>
    <cellStyle name="Separador de milhares 2 16 2 2 3 3 2 2" xfId="41625" xr:uid="{00000000-0005-0000-0000-00009EA20000}"/>
    <cellStyle name="Separador de milhares 2 16 2 2 3 3 3" xfId="41626" xr:uid="{00000000-0005-0000-0000-00009FA20000}"/>
    <cellStyle name="Separador de milhares 2 16 2 2 3 4" xfId="41627" xr:uid="{00000000-0005-0000-0000-0000A0A20000}"/>
    <cellStyle name="Separador de milhares 2 16 2 2 3 4 2" xfId="41628" xr:uid="{00000000-0005-0000-0000-0000A1A20000}"/>
    <cellStyle name="Separador de milhares 2 16 2 2 3 5" xfId="41629" xr:uid="{00000000-0005-0000-0000-0000A2A20000}"/>
    <cellStyle name="Separador de milhares 2 16 2 2 4" xfId="41630" xr:uid="{00000000-0005-0000-0000-0000A3A20000}"/>
    <cellStyle name="Separador de milhares 2 16 2 2 4 2" xfId="41631" xr:uid="{00000000-0005-0000-0000-0000A4A20000}"/>
    <cellStyle name="Separador de milhares 2 16 2 2 4 2 2" xfId="41632" xr:uid="{00000000-0005-0000-0000-0000A5A20000}"/>
    <cellStyle name="Separador de milhares 2 16 2 2 4 2 2 2" xfId="41633" xr:uid="{00000000-0005-0000-0000-0000A6A20000}"/>
    <cellStyle name="Separador de milhares 2 16 2 2 4 2 2 2 2" xfId="41634" xr:uid="{00000000-0005-0000-0000-0000A7A20000}"/>
    <cellStyle name="Separador de milhares 2 16 2 2 4 2 2 3" xfId="41635" xr:uid="{00000000-0005-0000-0000-0000A8A20000}"/>
    <cellStyle name="Separador de milhares 2 16 2 2 4 2 3" xfId="41636" xr:uid="{00000000-0005-0000-0000-0000A9A20000}"/>
    <cellStyle name="Separador de milhares 2 16 2 2 4 2 3 2" xfId="41637" xr:uid="{00000000-0005-0000-0000-0000AAA20000}"/>
    <cellStyle name="Separador de milhares 2 16 2 2 4 2 4" xfId="41638" xr:uid="{00000000-0005-0000-0000-0000ABA20000}"/>
    <cellStyle name="Separador de milhares 2 16 2 2 4 3" xfId="41639" xr:uid="{00000000-0005-0000-0000-0000ACA20000}"/>
    <cellStyle name="Separador de milhares 2 16 2 2 4 3 2" xfId="41640" xr:uid="{00000000-0005-0000-0000-0000ADA20000}"/>
    <cellStyle name="Separador de milhares 2 16 2 2 4 3 2 2" xfId="41641" xr:uid="{00000000-0005-0000-0000-0000AEA20000}"/>
    <cellStyle name="Separador de milhares 2 16 2 2 4 3 3" xfId="41642" xr:uid="{00000000-0005-0000-0000-0000AFA20000}"/>
    <cellStyle name="Separador de milhares 2 16 2 2 4 4" xfId="41643" xr:uid="{00000000-0005-0000-0000-0000B0A20000}"/>
    <cellStyle name="Separador de milhares 2 16 2 2 4 4 2" xfId="41644" xr:uid="{00000000-0005-0000-0000-0000B1A20000}"/>
    <cellStyle name="Separador de milhares 2 16 2 2 4 5" xfId="41645" xr:uid="{00000000-0005-0000-0000-0000B2A20000}"/>
    <cellStyle name="Separador de milhares 2 16 2 2 5" xfId="41646" xr:uid="{00000000-0005-0000-0000-0000B3A20000}"/>
    <cellStyle name="Separador de milhares 2 16 2 2 5 2" xfId="41647" xr:uid="{00000000-0005-0000-0000-0000B4A20000}"/>
    <cellStyle name="Separador de milhares 2 16 2 2 5 2 2" xfId="41648" xr:uid="{00000000-0005-0000-0000-0000B5A20000}"/>
    <cellStyle name="Separador de milhares 2 16 2 2 5 2 2 2" xfId="41649" xr:uid="{00000000-0005-0000-0000-0000B6A20000}"/>
    <cellStyle name="Separador de milhares 2 16 2 2 5 2 3" xfId="41650" xr:uid="{00000000-0005-0000-0000-0000B7A20000}"/>
    <cellStyle name="Separador de milhares 2 16 2 2 5 3" xfId="41651" xr:uid="{00000000-0005-0000-0000-0000B8A20000}"/>
    <cellStyle name="Separador de milhares 2 16 2 2 5 3 2" xfId="41652" xr:uid="{00000000-0005-0000-0000-0000B9A20000}"/>
    <cellStyle name="Separador de milhares 2 16 2 2 5 4" xfId="41653" xr:uid="{00000000-0005-0000-0000-0000BAA20000}"/>
    <cellStyle name="Separador de milhares 2 16 2 2 6" xfId="41654" xr:uid="{00000000-0005-0000-0000-0000BBA20000}"/>
    <cellStyle name="Separador de milhares 2 16 2 2 6 2" xfId="41655" xr:uid="{00000000-0005-0000-0000-0000BCA20000}"/>
    <cellStyle name="Separador de milhares 2 16 2 2 6 2 2" xfId="41656" xr:uid="{00000000-0005-0000-0000-0000BDA20000}"/>
    <cellStyle name="Separador de milhares 2 16 2 2 6 3" xfId="41657" xr:uid="{00000000-0005-0000-0000-0000BEA20000}"/>
    <cellStyle name="Separador de milhares 2 16 2 2 7" xfId="41658" xr:uid="{00000000-0005-0000-0000-0000BFA20000}"/>
    <cellStyle name="Separador de milhares 2 16 2 2 7 2" xfId="41659" xr:uid="{00000000-0005-0000-0000-0000C0A20000}"/>
    <cellStyle name="Separador de milhares 2 16 2 2 8" xfId="41660" xr:uid="{00000000-0005-0000-0000-0000C1A20000}"/>
    <cellStyle name="Separador de milhares 2 16 2 2 9" xfId="41661" xr:uid="{00000000-0005-0000-0000-0000C2A20000}"/>
    <cellStyle name="Separador de milhares 2 16 3" xfId="41662" xr:uid="{00000000-0005-0000-0000-0000C3A20000}"/>
    <cellStyle name="Separador de milhares 2 16 3 10" xfId="41663" xr:uid="{00000000-0005-0000-0000-0000C4A20000}"/>
    <cellStyle name="Separador de milhares 2 16 3 2" xfId="41664" xr:uid="{00000000-0005-0000-0000-0000C5A20000}"/>
    <cellStyle name="Separador de milhares 2 16 3 2 2" xfId="41665" xr:uid="{00000000-0005-0000-0000-0000C6A20000}"/>
    <cellStyle name="Separador de milhares 2 16 3 2 2 2" xfId="41666" xr:uid="{00000000-0005-0000-0000-0000C7A20000}"/>
    <cellStyle name="Separador de milhares 2 16 3 2 2 2 2" xfId="41667" xr:uid="{00000000-0005-0000-0000-0000C8A20000}"/>
    <cellStyle name="Separador de milhares 2 16 3 2 2 2 2 2" xfId="41668" xr:uid="{00000000-0005-0000-0000-0000C9A20000}"/>
    <cellStyle name="Separador de milhares 2 16 3 2 2 2 2 2 2" xfId="41669" xr:uid="{00000000-0005-0000-0000-0000CAA20000}"/>
    <cellStyle name="Separador de milhares 2 16 3 2 2 2 2 3" xfId="41670" xr:uid="{00000000-0005-0000-0000-0000CBA20000}"/>
    <cellStyle name="Separador de milhares 2 16 3 2 2 2 3" xfId="41671" xr:uid="{00000000-0005-0000-0000-0000CCA20000}"/>
    <cellStyle name="Separador de milhares 2 16 3 2 2 2 3 2" xfId="41672" xr:uid="{00000000-0005-0000-0000-0000CDA20000}"/>
    <cellStyle name="Separador de milhares 2 16 3 2 2 2 4" xfId="41673" xr:uid="{00000000-0005-0000-0000-0000CEA20000}"/>
    <cellStyle name="Separador de milhares 2 16 3 2 2 3" xfId="41674" xr:uid="{00000000-0005-0000-0000-0000CFA20000}"/>
    <cellStyle name="Separador de milhares 2 16 3 2 2 3 2" xfId="41675" xr:uid="{00000000-0005-0000-0000-0000D0A20000}"/>
    <cellStyle name="Separador de milhares 2 16 3 2 2 3 2 2" xfId="41676" xr:uid="{00000000-0005-0000-0000-0000D1A20000}"/>
    <cellStyle name="Separador de milhares 2 16 3 2 2 3 3" xfId="41677" xr:uid="{00000000-0005-0000-0000-0000D2A20000}"/>
    <cellStyle name="Separador de milhares 2 16 3 2 2 4" xfId="41678" xr:uid="{00000000-0005-0000-0000-0000D3A20000}"/>
    <cellStyle name="Separador de milhares 2 16 3 2 2 4 2" xfId="41679" xr:uid="{00000000-0005-0000-0000-0000D4A20000}"/>
    <cellStyle name="Separador de milhares 2 16 3 2 2 5" xfId="41680" xr:uid="{00000000-0005-0000-0000-0000D5A20000}"/>
    <cellStyle name="Separador de milhares 2 16 3 2 3" xfId="41681" xr:uid="{00000000-0005-0000-0000-0000D6A20000}"/>
    <cellStyle name="Separador de milhares 2 16 3 2 3 2" xfId="41682" xr:uid="{00000000-0005-0000-0000-0000D7A20000}"/>
    <cellStyle name="Separador de milhares 2 16 3 2 3 2 2" xfId="41683" xr:uid="{00000000-0005-0000-0000-0000D8A20000}"/>
    <cellStyle name="Separador de milhares 2 16 3 2 3 2 2 2" xfId="41684" xr:uid="{00000000-0005-0000-0000-0000D9A20000}"/>
    <cellStyle name="Separador de milhares 2 16 3 2 3 2 3" xfId="41685" xr:uid="{00000000-0005-0000-0000-0000DAA20000}"/>
    <cellStyle name="Separador de milhares 2 16 3 2 3 3" xfId="41686" xr:uid="{00000000-0005-0000-0000-0000DBA20000}"/>
    <cellStyle name="Separador de milhares 2 16 3 2 3 3 2" xfId="41687" xr:uid="{00000000-0005-0000-0000-0000DCA20000}"/>
    <cellStyle name="Separador de milhares 2 16 3 2 3 4" xfId="41688" xr:uid="{00000000-0005-0000-0000-0000DDA20000}"/>
    <cellStyle name="Separador de milhares 2 16 3 2 4" xfId="41689" xr:uid="{00000000-0005-0000-0000-0000DEA20000}"/>
    <cellStyle name="Separador de milhares 2 16 3 2 4 2" xfId="41690" xr:uid="{00000000-0005-0000-0000-0000DFA20000}"/>
    <cellStyle name="Separador de milhares 2 16 3 2 4 2 2" xfId="41691" xr:uid="{00000000-0005-0000-0000-0000E0A20000}"/>
    <cellStyle name="Separador de milhares 2 16 3 2 4 3" xfId="41692" xr:uid="{00000000-0005-0000-0000-0000E1A20000}"/>
    <cellStyle name="Separador de milhares 2 16 3 2 5" xfId="41693" xr:uid="{00000000-0005-0000-0000-0000E2A20000}"/>
    <cellStyle name="Separador de milhares 2 16 3 2 5 2" xfId="41694" xr:uid="{00000000-0005-0000-0000-0000E3A20000}"/>
    <cellStyle name="Separador de milhares 2 16 3 2 6" xfId="41695" xr:uid="{00000000-0005-0000-0000-0000E4A20000}"/>
    <cellStyle name="Separador de milhares 2 16 3 3" xfId="41696" xr:uid="{00000000-0005-0000-0000-0000E5A20000}"/>
    <cellStyle name="Separador de milhares 2 16 3 3 2" xfId="41697" xr:uid="{00000000-0005-0000-0000-0000E6A20000}"/>
    <cellStyle name="Separador de milhares 2 16 3 3 2 2" xfId="41698" xr:uid="{00000000-0005-0000-0000-0000E7A20000}"/>
    <cellStyle name="Separador de milhares 2 16 3 3 2 2 2" xfId="41699" xr:uid="{00000000-0005-0000-0000-0000E8A20000}"/>
    <cellStyle name="Separador de milhares 2 16 3 3 2 2 2 2" xfId="41700" xr:uid="{00000000-0005-0000-0000-0000E9A20000}"/>
    <cellStyle name="Separador de milhares 2 16 3 3 2 2 3" xfId="41701" xr:uid="{00000000-0005-0000-0000-0000EAA20000}"/>
    <cellStyle name="Separador de milhares 2 16 3 3 2 3" xfId="41702" xr:uid="{00000000-0005-0000-0000-0000EBA20000}"/>
    <cellStyle name="Separador de milhares 2 16 3 3 2 3 2" xfId="41703" xr:uid="{00000000-0005-0000-0000-0000ECA20000}"/>
    <cellStyle name="Separador de milhares 2 16 3 3 2 4" xfId="41704" xr:uid="{00000000-0005-0000-0000-0000EDA20000}"/>
    <cellStyle name="Separador de milhares 2 16 3 3 3" xfId="41705" xr:uid="{00000000-0005-0000-0000-0000EEA20000}"/>
    <cellStyle name="Separador de milhares 2 16 3 3 3 2" xfId="41706" xr:uid="{00000000-0005-0000-0000-0000EFA20000}"/>
    <cellStyle name="Separador de milhares 2 16 3 3 3 2 2" xfId="41707" xr:uid="{00000000-0005-0000-0000-0000F0A20000}"/>
    <cellStyle name="Separador de milhares 2 16 3 3 3 3" xfId="41708" xr:uid="{00000000-0005-0000-0000-0000F1A20000}"/>
    <cellStyle name="Separador de milhares 2 16 3 3 4" xfId="41709" xr:uid="{00000000-0005-0000-0000-0000F2A20000}"/>
    <cellStyle name="Separador de milhares 2 16 3 3 4 2" xfId="41710" xr:uid="{00000000-0005-0000-0000-0000F3A20000}"/>
    <cellStyle name="Separador de milhares 2 16 3 3 5" xfId="41711" xr:uid="{00000000-0005-0000-0000-0000F4A20000}"/>
    <cellStyle name="Separador de milhares 2 16 3 4" xfId="41712" xr:uid="{00000000-0005-0000-0000-0000F5A20000}"/>
    <cellStyle name="Separador de milhares 2 16 3 4 2" xfId="41713" xr:uid="{00000000-0005-0000-0000-0000F6A20000}"/>
    <cellStyle name="Separador de milhares 2 16 3 4 2 2" xfId="41714" xr:uid="{00000000-0005-0000-0000-0000F7A20000}"/>
    <cellStyle name="Separador de milhares 2 16 3 4 2 2 2" xfId="41715" xr:uid="{00000000-0005-0000-0000-0000F8A20000}"/>
    <cellStyle name="Separador de milhares 2 16 3 4 2 2 2 2" xfId="41716" xr:uid="{00000000-0005-0000-0000-0000F9A20000}"/>
    <cellStyle name="Separador de milhares 2 16 3 4 2 2 3" xfId="41717" xr:uid="{00000000-0005-0000-0000-0000FAA20000}"/>
    <cellStyle name="Separador de milhares 2 16 3 4 2 3" xfId="41718" xr:uid="{00000000-0005-0000-0000-0000FBA20000}"/>
    <cellStyle name="Separador de milhares 2 16 3 4 2 3 2" xfId="41719" xr:uid="{00000000-0005-0000-0000-0000FCA20000}"/>
    <cellStyle name="Separador de milhares 2 16 3 4 2 4" xfId="41720" xr:uid="{00000000-0005-0000-0000-0000FDA20000}"/>
    <cellStyle name="Separador de milhares 2 16 3 4 3" xfId="41721" xr:uid="{00000000-0005-0000-0000-0000FEA20000}"/>
    <cellStyle name="Separador de milhares 2 16 3 4 3 2" xfId="41722" xr:uid="{00000000-0005-0000-0000-0000FFA20000}"/>
    <cellStyle name="Separador de milhares 2 16 3 4 3 2 2" xfId="41723" xr:uid="{00000000-0005-0000-0000-000000A30000}"/>
    <cellStyle name="Separador de milhares 2 16 3 4 3 3" xfId="41724" xr:uid="{00000000-0005-0000-0000-000001A30000}"/>
    <cellStyle name="Separador de milhares 2 16 3 4 4" xfId="41725" xr:uid="{00000000-0005-0000-0000-000002A30000}"/>
    <cellStyle name="Separador de milhares 2 16 3 4 4 2" xfId="41726" xr:uid="{00000000-0005-0000-0000-000003A30000}"/>
    <cellStyle name="Separador de milhares 2 16 3 4 5" xfId="41727" xr:uid="{00000000-0005-0000-0000-000004A30000}"/>
    <cellStyle name="Separador de milhares 2 16 3 5" xfId="41728" xr:uid="{00000000-0005-0000-0000-000005A30000}"/>
    <cellStyle name="Separador de milhares 2 16 3 5 2" xfId="41729" xr:uid="{00000000-0005-0000-0000-000006A30000}"/>
    <cellStyle name="Separador de milhares 2 16 3 5 2 2" xfId="41730" xr:uid="{00000000-0005-0000-0000-000007A30000}"/>
    <cellStyle name="Separador de milhares 2 16 3 5 2 2 2" xfId="41731" xr:uid="{00000000-0005-0000-0000-000008A30000}"/>
    <cellStyle name="Separador de milhares 2 16 3 5 2 3" xfId="41732" xr:uid="{00000000-0005-0000-0000-000009A30000}"/>
    <cellStyle name="Separador de milhares 2 16 3 5 3" xfId="41733" xr:uid="{00000000-0005-0000-0000-00000AA30000}"/>
    <cellStyle name="Separador de milhares 2 16 3 5 3 2" xfId="41734" xr:uid="{00000000-0005-0000-0000-00000BA30000}"/>
    <cellStyle name="Separador de milhares 2 16 3 5 4" xfId="41735" xr:uid="{00000000-0005-0000-0000-00000CA30000}"/>
    <cellStyle name="Separador de milhares 2 16 3 6" xfId="41736" xr:uid="{00000000-0005-0000-0000-00000DA30000}"/>
    <cellStyle name="Separador de milhares 2 16 3 6 2" xfId="41737" xr:uid="{00000000-0005-0000-0000-00000EA30000}"/>
    <cellStyle name="Separador de milhares 2 16 3 6 2 2" xfId="41738" xr:uid="{00000000-0005-0000-0000-00000FA30000}"/>
    <cellStyle name="Separador de milhares 2 16 3 6 3" xfId="41739" xr:uid="{00000000-0005-0000-0000-000010A30000}"/>
    <cellStyle name="Separador de milhares 2 16 3 7" xfId="41740" xr:uid="{00000000-0005-0000-0000-000011A30000}"/>
    <cellStyle name="Separador de milhares 2 16 3 7 2" xfId="41741" xr:uid="{00000000-0005-0000-0000-000012A30000}"/>
    <cellStyle name="Separador de milhares 2 16 3 8" xfId="41742" xr:uid="{00000000-0005-0000-0000-000013A30000}"/>
    <cellStyle name="Separador de milhares 2 16 3 9" xfId="41743" xr:uid="{00000000-0005-0000-0000-000014A30000}"/>
    <cellStyle name="Separador de milhares 2 17" xfId="41744" xr:uid="{00000000-0005-0000-0000-000015A30000}"/>
    <cellStyle name="Separador de milhares 2 17 2" xfId="41745" xr:uid="{00000000-0005-0000-0000-000016A30000}"/>
    <cellStyle name="Separador de milhares 2 17 2 2" xfId="41746" xr:uid="{00000000-0005-0000-0000-000017A30000}"/>
    <cellStyle name="Separador de milhares 2 17 2 2 10" xfId="41747" xr:uid="{00000000-0005-0000-0000-000018A30000}"/>
    <cellStyle name="Separador de milhares 2 17 2 2 2" xfId="41748" xr:uid="{00000000-0005-0000-0000-000019A30000}"/>
    <cellStyle name="Separador de milhares 2 17 2 2 2 2" xfId="41749" xr:uid="{00000000-0005-0000-0000-00001AA30000}"/>
    <cellStyle name="Separador de milhares 2 17 2 2 2 2 2" xfId="41750" xr:uid="{00000000-0005-0000-0000-00001BA30000}"/>
    <cellStyle name="Separador de milhares 2 17 2 2 2 2 2 2" xfId="41751" xr:uid="{00000000-0005-0000-0000-00001CA30000}"/>
    <cellStyle name="Separador de milhares 2 17 2 2 2 2 2 2 2" xfId="41752" xr:uid="{00000000-0005-0000-0000-00001DA30000}"/>
    <cellStyle name="Separador de milhares 2 17 2 2 2 2 2 2 2 2" xfId="41753" xr:uid="{00000000-0005-0000-0000-00001EA30000}"/>
    <cellStyle name="Separador de milhares 2 17 2 2 2 2 2 2 3" xfId="41754" xr:uid="{00000000-0005-0000-0000-00001FA30000}"/>
    <cellStyle name="Separador de milhares 2 17 2 2 2 2 2 3" xfId="41755" xr:uid="{00000000-0005-0000-0000-000020A30000}"/>
    <cellStyle name="Separador de milhares 2 17 2 2 2 2 2 3 2" xfId="41756" xr:uid="{00000000-0005-0000-0000-000021A30000}"/>
    <cellStyle name="Separador de milhares 2 17 2 2 2 2 2 4" xfId="41757" xr:uid="{00000000-0005-0000-0000-000022A30000}"/>
    <cellStyle name="Separador de milhares 2 17 2 2 2 2 3" xfId="41758" xr:uid="{00000000-0005-0000-0000-000023A30000}"/>
    <cellStyle name="Separador de milhares 2 17 2 2 2 2 3 2" xfId="41759" xr:uid="{00000000-0005-0000-0000-000024A30000}"/>
    <cellStyle name="Separador de milhares 2 17 2 2 2 2 3 2 2" xfId="41760" xr:uid="{00000000-0005-0000-0000-000025A30000}"/>
    <cellStyle name="Separador de milhares 2 17 2 2 2 2 3 3" xfId="41761" xr:uid="{00000000-0005-0000-0000-000026A30000}"/>
    <cellStyle name="Separador de milhares 2 17 2 2 2 2 4" xfId="41762" xr:uid="{00000000-0005-0000-0000-000027A30000}"/>
    <cellStyle name="Separador de milhares 2 17 2 2 2 2 4 2" xfId="41763" xr:uid="{00000000-0005-0000-0000-000028A30000}"/>
    <cellStyle name="Separador de milhares 2 17 2 2 2 2 5" xfId="41764" xr:uid="{00000000-0005-0000-0000-000029A30000}"/>
    <cellStyle name="Separador de milhares 2 17 2 2 2 3" xfId="41765" xr:uid="{00000000-0005-0000-0000-00002AA30000}"/>
    <cellStyle name="Separador de milhares 2 17 2 2 2 3 2" xfId="41766" xr:uid="{00000000-0005-0000-0000-00002BA30000}"/>
    <cellStyle name="Separador de milhares 2 17 2 2 2 3 2 2" xfId="41767" xr:uid="{00000000-0005-0000-0000-00002CA30000}"/>
    <cellStyle name="Separador de milhares 2 17 2 2 2 3 2 2 2" xfId="41768" xr:uid="{00000000-0005-0000-0000-00002DA30000}"/>
    <cellStyle name="Separador de milhares 2 17 2 2 2 3 2 3" xfId="41769" xr:uid="{00000000-0005-0000-0000-00002EA30000}"/>
    <cellStyle name="Separador de milhares 2 17 2 2 2 3 3" xfId="41770" xr:uid="{00000000-0005-0000-0000-00002FA30000}"/>
    <cellStyle name="Separador de milhares 2 17 2 2 2 3 3 2" xfId="41771" xr:uid="{00000000-0005-0000-0000-000030A30000}"/>
    <cellStyle name="Separador de milhares 2 17 2 2 2 3 4" xfId="41772" xr:uid="{00000000-0005-0000-0000-000031A30000}"/>
    <cellStyle name="Separador de milhares 2 17 2 2 2 4" xfId="41773" xr:uid="{00000000-0005-0000-0000-000032A30000}"/>
    <cellStyle name="Separador de milhares 2 17 2 2 2 4 2" xfId="41774" xr:uid="{00000000-0005-0000-0000-000033A30000}"/>
    <cellStyle name="Separador de milhares 2 17 2 2 2 4 2 2" xfId="41775" xr:uid="{00000000-0005-0000-0000-000034A30000}"/>
    <cellStyle name="Separador de milhares 2 17 2 2 2 4 3" xfId="41776" xr:uid="{00000000-0005-0000-0000-000035A30000}"/>
    <cellStyle name="Separador de milhares 2 17 2 2 2 5" xfId="41777" xr:uid="{00000000-0005-0000-0000-000036A30000}"/>
    <cellStyle name="Separador de milhares 2 17 2 2 2 5 2" xfId="41778" xr:uid="{00000000-0005-0000-0000-000037A30000}"/>
    <cellStyle name="Separador de milhares 2 17 2 2 2 6" xfId="41779" xr:uid="{00000000-0005-0000-0000-000038A30000}"/>
    <cellStyle name="Separador de milhares 2 17 2 2 3" xfId="41780" xr:uid="{00000000-0005-0000-0000-000039A30000}"/>
    <cellStyle name="Separador de milhares 2 17 2 2 3 2" xfId="41781" xr:uid="{00000000-0005-0000-0000-00003AA30000}"/>
    <cellStyle name="Separador de milhares 2 17 2 2 3 2 2" xfId="41782" xr:uid="{00000000-0005-0000-0000-00003BA30000}"/>
    <cellStyle name="Separador de milhares 2 17 2 2 3 2 2 2" xfId="41783" xr:uid="{00000000-0005-0000-0000-00003CA30000}"/>
    <cellStyle name="Separador de milhares 2 17 2 2 3 2 2 2 2" xfId="41784" xr:uid="{00000000-0005-0000-0000-00003DA30000}"/>
    <cellStyle name="Separador de milhares 2 17 2 2 3 2 2 3" xfId="41785" xr:uid="{00000000-0005-0000-0000-00003EA30000}"/>
    <cellStyle name="Separador de milhares 2 17 2 2 3 2 3" xfId="41786" xr:uid="{00000000-0005-0000-0000-00003FA30000}"/>
    <cellStyle name="Separador de milhares 2 17 2 2 3 2 3 2" xfId="41787" xr:uid="{00000000-0005-0000-0000-000040A30000}"/>
    <cellStyle name="Separador de milhares 2 17 2 2 3 2 4" xfId="41788" xr:uid="{00000000-0005-0000-0000-000041A30000}"/>
    <cellStyle name="Separador de milhares 2 17 2 2 3 3" xfId="41789" xr:uid="{00000000-0005-0000-0000-000042A30000}"/>
    <cellStyle name="Separador de milhares 2 17 2 2 3 3 2" xfId="41790" xr:uid="{00000000-0005-0000-0000-000043A30000}"/>
    <cellStyle name="Separador de milhares 2 17 2 2 3 3 2 2" xfId="41791" xr:uid="{00000000-0005-0000-0000-000044A30000}"/>
    <cellStyle name="Separador de milhares 2 17 2 2 3 3 3" xfId="41792" xr:uid="{00000000-0005-0000-0000-000045A30000}"/>
    <cellStyle name="Separador de milhares 2 17 2 2 3 4" xfId="41793" xr:uid="{00000000-0005-0000-0000-000046A30000}"/>
    <cellStyle name="Separador de milhares 2 17 2 2 3 4 2" xfId="41794" xr:uid="{00000000-0005-0000-0000-000047A30000}"/>
    <cellStyle name="Separador de milhares 2 17 2 2 3 5" xfId="41795" xr:uid="{00000000-0005-0000-0000-000048A30000}"/>
    <cellStyle name="Separador de milhares 2 17 2 2 4" xfId="41796" xr:uid="{00000000-0005-0000-0000-000049A30000}"/>
    <cellStyle name="Separador de milhares 2 17 2 2 4 2" xfId="41797" xr:uid="{00000000-0005-0000-0000-00004AA30000}"/>
    <cellStyle name="Separador de milhares 2 17 2 2 4 2 2" xfId="41798" xr:uid="{00000000-0005-0000-0000-00004BA30000}"/>
    <cellStyle name="Separador de milhares 2 17 2 2 4 2 2 2" xfId="41799" xr:uid="{00000000-0005-0000-0000-00004CA30000}"/>
    <cellStyle name="Separador de milhares 2 17 2 2 4 2 2 2 2" xfId="41800" xr:uid="{00000000-0005-0000-0000-00004DA30000}"/>
    <cellStyle name="Separador de milhares 2 17 2 2 4 2 2 3" xfId="41801" xr:uid="{00000000-0005-0000-0000-00004EA30000}"/>
    <cellStyle name="Separador de milhares 2 17 2 2 4 2 3" xfId="41802" xr:uid="{00000000-0005-0000-0000-00004FA30000}"/>
    <cellStyle name="Separador de milhares 2 17 2 2 4 2 3 2" xfId="41803" xr:uid="{00000000-0005-0000-0000-000050A30000}"/>
    <cellStyle name="Separador de milhares 2 17 2 2 4 2 4" xfId="41804" xr:uid="{00000000-0005-0000-0000-000051A30000}"/>
    <cellStyle name="Separador de milhares 2 17 2 2 4 3" xfId="41805" xr:uid="{00000000-0005-0000-0000-000052A30000}"/>
    <cellStyle name="Separador de milhares 2 17 2 2 4 3 2" xfId="41806" xr:uid="{00000000-0005-0000-0000-000053A30000}"/>
    <cellStyle name="Separador de milhares 2 17 2 2 4 3 2 2" xfId="41807" xr:uid="{00000000-0005-0000-0000-000054A30000}"/>
    <cellStyle name="Separador de milhares 2 17 2 2 4 3 3" xfId="41808" xr:uid="{00000000-0005-0000-0000-000055A30000}"/>
    <cellStyle name="Separador de milhares 2 17 2 2 4 4" xfId="41809" xr:uid="{00000000-0005-0000-0000-000056A30000}"/>
    <cellStyle name="Separador de milhares 2 17 2 2 4 4 2" xfId="41810" xr:uid="{00000000-0005-0000-0000-000057A30000}"/>
    <cellStyle name="Separador de milhares 2 17 2 2 4 5" xfId="41811" xr:uid="{00000000-0005-0000-0000-000058A30000}"/>
    <cellStyle name="Separador de milhares 2 17 2 2 5" xfId="41812" xr:uid="{00000000-0005-0000-0000-000059A30000}"/>
    <cellStyle name="Separador de milhares 2 17 2 2 5 2" xfId="41813" xr:uid="{00000000-0005-0000-0000-00005AA30000}"/>
    <cellStyle name="Separador de milhares 2 17 2 2 5 2 2" xfId="41814" xr:uid="{00000000-0005-0000-0000-00005BA30000}"/>
    <cellStyle name="Separador de milhares 2 17 2 2 5 2 2 2" xfId="41815" xr:uid="{00000000-0005-0000-0000-00005CA30000}"/>
    <cellStyle name="Separador de milhares 2 17 2 2 5 2 3" xfId="41816" xr:uid="{00000000-0005-0000-0000-00005DA30000}"/>
    <cellStyle name="Separador de milhares 2 17 2 2 5 3" xfId="41817" xr:uid="{00000000-0005-0000-0000-00005EA30000}"/>
    <cellStyle name="Separador de milhares 2 17 2 2 5 3 2" xfId="41818" xr:uid="{00000000-0005-0000-0000-00005FA30000}"/>
    <cellStyle name="Separador de milhares 2 17 2 2 5 4" xfId="41819" xr:uid="{00000000-0005-0000-0000-000060A30000}"/>
    <cellStyle name="Separador de milhares 2 17 2 2 6" xfId="41820" xr:uid="{00000000-0005-0000-0000-000061A30000}"/>
    <cellStyle name="Separador de milhares 2 17 2 2 6 2" xfId="41821" xr:uid="{00000000-0005-0000-0000-000062A30000}"/>
    <cellStyle name="Separador de milhares 2 17 2 2 6 2 2" xfId="41822" xr:uid="{00000000-0005-0000-0000-000063A30000}"/>
    <cellStyle name="Separador de milhares 2 17 2 2 6 3" xfId="41823" xr:uid="{00000000-0005-0000-0000-000064A30000}"/>
    <cellStyle name="Separador de milhares 2 17 2 2 7" xfId="41824" xr:uid="{00000000-0005-0000-0000-000065A30000}"/>
    <cellStyle name="Separador de milhares 2 17 2 2 7 2" xfId="41825" xr:uid="{00000000-0005-0000-0000-000066A30000}"/>
    <cellStyle name="Separador de milhares 2 17 2 2 8" xfId="41826" xr:uid="{00000000-0005-0000-0000-000067A30000}"/>
    <cellStyle name="Separador de milhares 2 17 2 2 9" xfId="41827" xr:uid="{00000000-0005-0000-0000-000068A30000}"/>
    <cellStyle name="Separador de milhares 2 17 3" xfId="41828" xr:uid="{00000000-0005-0000-0000-000069A30000}"/>
    <cellStyle name="Separador de milhares 2 17 3 10" xfId="41829" xr:uid="{00000000-0005-0000-0000-00006AA30000}"/>
    <cellStyle name="Separador de milhares 2 17 3 2" xfId="41830" xr:uid="{00000000-0005-0000-0000-00006BA30000}"/>
    <cellStyle name="Separador de milhares 2 17 3 2 2" xfId="41831" xr:uid="{00000000-0005-0000-0000-00006CA30000}"/>
    <cellStyle name="Separador de milhares 2 17 3 2 2 2" xfId="41832" xr:uid="{00000000-0005-0000-0000-00006DA30000}"/>
    <cellStyle name="Separador de milhares 2 17 3 2 2 2 2" xfId="41833" xr:uid="{00000000-0005-0000-0000-00006EA30000}"/>
    <cellStyle name="Separador de milhares 2 17 3 2 2 2 2 2" xfId="41834" xr:uid="{00000000-0005-0000-0000-00006FA30000}"/>
    <cellStyle name="Separador de milhares 2 17 3 2 2 2 2 2 2" xfId="41835" xr:uid="{00000000-0005-0000-0000-000070A30000}"/>
    <cellStyle name="Separador de milhares 2 17 3 2 2 2 2 3" xfId="41836" xr:uid="{00000000-0005-0000-0000-000071A30000}"/>
    <cellStyle name="Separador de milhares 2 17 3 2 2 2 3" xfId="41837" xr:uid="{00000000-0005-0000-0000-000072A30000}"/>
    <cellStyle name="Separador de milhares 2 17 3 2 2 2 3 2" xfId="41838" xr:uid="{00000000-0005-0000-0000-000073A30000}"/>
    <cellStyle name="Separador de milhares 2 17 3 2 2 2 4" xfId="41839" xr:uid="{00000000-0005-0000-0000-000074A30000}"/>
    <cellStyle name="Separador de milhares 2 17 3 2 2 3" xfId="41840" xr:uid="{00000000-0005-0000-0000-000075A30000}"/>
    <cellStyle name="Separador de milhares 2 17 3 2 2 3 2" xfId="41841" xr:uid="{00000000-0005-0000-0000-000076A30000}"/>
    <cellStyle name="Separador de milhares 2 17 3 2 2 3 2 2" xfId="41842" xr:uid="{00000000-0005-0000-0000-000077A30000}"/>
    <cellStyle name="Separador de milhares 2 17 3 2 2 3 3" xfId="41843" xr:uid="{00000000-0005-0000-0000-000078A30000}"/>
    <cellStyle name="Separador de milhares 2 17 3 2 2 4" xfId="41844" xr:uid="{00000000-0005-0000-0000-000079A30000}"/>
    <cellStyle name="Separador de milhares 2 17 3 2 2 4 2" xfId="41845" xr:uid="{00000000-0005-0000-0000-00007AA30000}"/>
    <cellStyle name="Separador de milhares 2 17 3 2 2 5" xfId="41846" xr:uid="{00000000-0005-0000-0000-00007BA30000}"/>
    <cellStyle name="Separador de milhares 2 17 3 2 3" xfId="41847" xr:uid="{00000000-0005-0000-0000-00007CA30000}"/>
    <cellStyle name="Separador de milhares 2 17 3 2 3 2" xfId="41848" xr:uid="{00000000-0005-0000-0000-00007DA30000}"/>
    <cellStyle name="Separador de milhares 2 17 3 2 3 2 2" xfId="41849" xr:uid="{00000000-0005-0000-0000-00007EA30000}"/>
    <cellStyle name="Separador de milhares 2 17 3 2 3 2 2 2" xfId="41850" xr:uid="{00000000-0005-0000-0000-00007FA30000}"/>
    <cellStyle name="Separador de milhares 2 17 3 2 3 2 3" xfId="41851" xr:uid="{00000000-0005-0000-0000-000080A30000}"/>
    <cellStyle name="Separador de milhares 2 17 3 2 3 3" xfId="41852" xr:uid="{00000000-0005-0000-0000-000081A30000}"/>
    <cellStyle name="Separador de milhares 2 17 3 2 3 3 2" xfId="41853" xr:uid="{00000000-0005-0000-0000-000082A30000}"/>
    <cellStyle name="Separador de milhares 2 17 3 2 3 4" xfId="41854" xr:uid="{00000000-0005-0000-0000-000083A30000}"/>
    <cellStyle name="Separador de milhares 2 17 3 2 4" xfId="41855" xr:uid="{00000000-0005-0000-0000-000084A30000}"/>
    <cellStyle name="Separador de milhares 2 17 3 2 4 2" xfId="41856" xr:uid="{00000000-0005-0000-0000-000085A30000}"/>
    <cellStyle name="Separador de milhares 2 17 3 2 4 2 2" xfId="41857" xr:uid="{00000000-0005-0000-0000-000086A30000}"/>
    <cellStyle name="Separador de milhares 2 17 3 2 4 3" xfId="41858" xr:uid="{00000000-0005-0000-0000-000087A30000}"/>
    <cellStyle name="Separador de milhares 2 17 3 2 5" xfId="41859" xr:uid="{00000000-0005-0000-0000-000088A30000}"/>
    <cellStyle name="Separador de milhares 2 17 3 2 5 2" xfId="41860" xr:uid="{00000000-0005-0000-0000-000089A30000}"/>
    <cellStyle name="Separador de milhares 2 17 3 2 6" xfId="41861" xr:uid="{00000000-0005-0000-0000-00008AA30000}"/>
    <cellStyle name="Separador de milhares 2 17 3 3" xfId="41862" xr:uid="{00000000-0005-0000-0000-00008BA30000}"/>
    <cellStyle name="Separador de milhares 2 17 3 3 2" xfId="41863" xr:uid="{00000000-0005-0000-0000-00008CA30000}"/>
    <cellStyle name="Separador de milhares 2 17 3 3 2 2" xfId="41864" xr:uid="{00000000-0005-0000-0000-00008DA30000}"/>
    <cellStyle name="Separador de milhares 2 17 3 3 2 2 2" xfId="41865" xr:uid="{00000000-0005-0000-0000-00008EA30000}"/>
    <cellStyle name="Separador de milhares 2 17 3 3 2 2 2 2" xfId="41866" xr:uid="{00000000-0005-0000-0000-00008FA30000}"/>
    <cellStyle name="Separador de milhares 2 17 3 3 2 2 3" xfId="41867" xr:uid="{00000000-0005-0000-0000-000090A30000}"/>
    <cellStyle name="Separador de milhares 2 17 3 3 2 3" xfId="41868" xr:uid="{00000000-0005-0000-0000-000091A30000}"/>
    <cellStyle name="Separador de milhares 2 17 3 3 2 3 2" xfId="41869" xr:uid="{00000000-0005-0000-0000-000092A30000}"/>
    <cellStyle name="Separador de milhares 2 17 3 3 2 4" xfId="41870" xr:uid="{00000000-0005-0000-0000-000093A30000}"/>
    <cellStyle name="Separador de milhares 2 17 3 3 3" xfId="41871" xr:uid="{00000000-0005-0000-0000-000094A30000}"/>
    <cellStyle name="Separador de milhares 2 17 3 3 3 2" xfId="41872" xr:uid="{00000000-0005-0000-0000-000095A30000}"/>
    <cellStyle name="Separador de milhares 2 17 3 3 3 2 2" xfId="41873" xr:uid="{00000000-0005-0000-0000-000096A30000}"/>
    <cellStyle name="Separador de milhares 2 17 3 3 3 3" xfId="41874" xr:uid="{00000000-0005-0000-0000-000097A30000}"/>
    <cellStyle name="Separador de milhares 2 17 3 3 4" xfId="41875" xr:uid="{00000000-0005-0000-0000-000098A30000}"/>
    <cellStyle name="Separador de milhares 2 17 3 3 4 2" xfId="41876" xr:uid="{00000000-0005-0000-0000-000099A30000}"/>
    <cellStyle name="Separador de milhares 2 17 3 3 5" xfId="41877" xr:uid="{00000000-0005-0000-0000-00009AA30000}"/>
    <cellStyle name="Separador de milhares 2 17 3 4" xfId="41878" xr:uid="{00000000-0005-0000-0000-00009BA30000}"/>
    <cellStyle name="Separador de milhares 2 17 3 4 2" xfId="41879" xr:uid="{00000000-0005-0000-0000-00009CA30000}"/>
    <cellStyle name="Separador de milhares 2 17 3 4 2 2" xfId="41880" xr:uid="{00000000-0005-0000-0000-00009DA30000}"/>
    <cellStyle name="Separador de milhares 2 17 3 4 2 2 2" xfId="41881" xr:uid="{00000000-0005-0000-0000-00009EA30000}"/>
    <cellStyle name="Separador de milhares 2 17 3 4 2 2 2 2" xfId="41882" xr:uid="{00000000-0005-0000-0000-00009FA30000}"/>
    <cellStyle name="Separador de milhares 2 17 3 4 2 2 3" xfId="41883" xr:uid="{00000000-0005-0000-0000-0000A0A30000}"/>
    <cellStyle name="Separador de milhares 2 17 3 4 2 3" xfId="41884" xr:uid="{00000000-0005-0000-0000-0000A1A30000}"/>
    <cellStyle name="Separador de milhares 2 17 3 4 2 3 2" xfId="41885" xr:uid="{00000000-0005-0000-0000-0000A2A30000}"/>
    <cellStyle name="Separador de milhares 2 17 3 4 2 4" xfId="41886" xr:uid="{00000000-0005-0000-0000-0000A3A30000}"/>
    <cellStyle name="Separador de milhares 2 17 3 4 3" xfId="41887" xr:uid="{00000000-0005-0000-0000-0000A4A30000}"/>
    <cellStyle name="Separador de milhares 2 17 3 4 3 2" xfId="41888" xr:uid="{00000000-0005-0000-0000-0000A5A30000}"/>
    <cellStyle name="Separador de milhares 2 17 3 4 3 2 2" xfId="41889" xr:uid="{00000000-0005-0000-0000-0000A6A30000}"/>
    <cellStyle name="Separador de milhares 2 17 3 4 3 3" xfId="41890" xr:uid="{00000000-0005-0000-0000-0000A7A30000}"/>
    <cellStyle name="Separador de milhares 2 17 3 4 4" xfId="41891" xr:uid="{00000000-0005-0000-0000-0000A8A30000}"/>
    <cellStyle name="Separador de milhares 2 17 3 4 4 2" xfId="41892" xr:uid="{00000000-0005-0000-0000-0000A9A30000}"/>
    <cellStyle name="Separador de milhares 2 17 3 4 5" xfId="41893" xr:uid="{00000000-0005-0000-0000-0000AAA30000}"/>
    <cellStyle name="Separador de milhares 2 17 3 5" xfId="41894" xr:uid="{00000000-0005-0000-0000-0000ABA30000}"/>
    <cellStyle name="Separador de milhares 2 17 3 5 2" xfId="41895" xr:uid="{00000000-0005-0000-0000-0000ACA30000}"/>
    <cellStyle name="Separador de milhares 2 17 3 5 2 2" xfId="41896" xr:uid="{00000000-0005-0000-0000-0000ADA30000}"/>
    <cellStyle name="Separador de milhares 2 17 3 5 2 2 2" xfId="41897" xr:uid="{00000000-0005-0000-0000-0000AEA30000}"/>
    <cellStyle name="Separador de milhares 2 17 3 5 2 3" xfId="41898" xr:uid="{00000000-0005-0000-0000-0000AFA30000}"/>
    <cellStyle name="Separador de milhares 2 17 3 5 3" xfId="41899" xr:uid="{00000000-0005-0000-0000-0000B0A30000}"/>
    <cellStyle name="Separador de milhares 2 17 3 5 3 2" xfId="41900" xr:uid="{00000000-0005-0000-0000-0000B1A30000}"/>
    <cellStyle name="Separador de milhares 2 17 3 5 4" xfId="41901" xr:uid="{00000000-0005-0000-0000-0000B2A30000}"/>
    <cellStyle name="Separador de milhares 2 17 3 6" xfId="41902" xr:uid="{00000000-0005-0000-0000-0000B3A30000}"/>
    <cellStyle name="Separador de milhares 2 17 3 6 2" xfId="41903" xr:uid="{00000000-0005-0000-0000-0000B4A30000}"/>
    <cellStyle name="Separador de milhares 2 17 3 6 2 2" xfId="41904" xr:uid="{00000000-0005-0000-0000-0000B5A30000}"/>
    <cellStyle name="Separador de milhares 2 17 3 6 3" xfId="41905" xr:uid="{00000000-0005-0000-0000-0000B6A30000}"/>
    <cellStyle name="Separador de milhares 2 17 3 7" xfId="41906" xr:uid="{00000000-0005-0000-0000-0000B7A30000}"/>
    <cellStyle name="Separador de milhares 2 17 3 7 2" xfId="41907" xr:uid="{00000000-0005-0000-0000-0000B8A30000}"/>
    <cellStyle name="Separador de milhares 2 17 3 8" xfId="41908" xr:uid="{00000000-0005-0000-0000-0000B9A30000}"/>
    <cellStyle name="Separador de milhares 2 17 3 9" xfId="41909" xr:uid="{00000000-0005-0000-0000-0000BAA30000}"/>
    <cellStyle name="Separador de milhares 2 18" xfId="41910" xr:uid="{00000000-0005-0000-0000-0000BBA30000}"/>
    <cellStyle name="Separador de milhares 2 18 2" xfId="41911" xr:uid="{00000000-0005-0000-0000-0000BCA30000}"/>
    <cellStyle name="Separador de milhares 2 18 2 2" xfId="41912" xr:uid="{00000000-0005-0000-0000-0000BDA30000}"/>
    <cellStyle name="Separador de milhares 2 18 2 2 10" xfId="41913" xr:uid="{00000000-0005-0000-0000-0000BEA30000}"/>
    <cellStyle name="Separador de milhares 2 18 2 2 2" xfId="41914" xr:uid="{00000000-0005-0000-0000-0000BFA30000}"/>
    <cellStyle name="Separador de milhares 2 18 2 2 2 2" xfId="41915" xr:uid="{00000000-0005-0000-0000-0000C0A30000}"/>
    <cellStyle name="Separador de milhares 2 18 2 2 2 2 2" xfId="41916" xr:uid="{00000000-0005-0000-0000-0000C1A30000}"/>
    <cellStyle name="Separador de milhares 2 18 2 2 2 2 2 2" xfId="41917" xr:uid="{00000000-0005-0000-0000-0000C2A30000}"/>
    <cellStyle name="Separador de milhares 2 18 2 2 2 2 2 2 2" xfId="41918" xr:uid="{00000000-0005-0000-0000-0000C3A30000}"/>
    <cellStyle name="Separador de milhares 2 18 2 2 2 2 2 2 2 2" xfId="41919" xr:uid="{00000000-0005-0000-0000-0000C4A30000}"/>
    <cellStyle name="Separador de milhares 2 18 2 2 2 2 2 2 3" xfId="41920" xr:uid="{00000000-0005-0000-0000-0000C5A30000}"/>
    <cellStyle name="Separador de milhares 2 18 2 2 2 2 2 3" xfId="41921" xr:uid="{00000000-0005-0000-0000-0000C6A30000}"/>
    <cellStyle name="Separador de milhares 2 18 2 2 2 2 2 3 2" xfId="41922" xr:uid="{00000000-0005-0000-0000-0000C7A30000}"/>
    <cellStyle name="Separador de milhares 2 18 2 2 2 2 2 4" xfId="41923" xr:uid="{00000000-0005-0000-0000-0000C8A30000}"/>
    <cellStyle name="Separador de milhares 2 18 2 2 2 2 3" xfId="41924" xr:uid="{00000000-0005-0000-0000-0000C9A30000}"/>
    <cellStyle name="Separador de milhares 2 18 2 2 2 2 3 2" xfId="41925" xr:uid="{00000000-0005-0000-0000-0000CAA30000}"/>
    <cellStyle name="Separador de milhares 2 18 2 2 2 2 3 2 2" xfId="41926" xr:uid="{00000000-0005-0000-0000-0000CBA30000}"/>
    <cellStyle name="Separador de milhares 2 18 2 2 2 2 3 3" xfId="41927" xr:uid="{00000000-0005-0000-0000-0000CCA30000}"/>
    <cellStyle name="Separador de milhares 2 18 2 2 2 2 4" xfId="41928" xr:uid="{00000000-0005-0000-0000-0000CDA30000}"/>
    <cellStyle name="Separador de milhares 2 18 2 2 2 2 4 2" xfId="41929" xr:uid="{00000000-0005-0000-0000-0000CEA30000}"/>
    <cellStyle name="Separador de milhares 2 18 2 2 2 2 5" xfId="41930" xr:uid="{00000000-0005-0000-0000-0000CFA30000}"/>
    <cellStyle name="Separador de milhares 2 18 2 2 2 3" xfId="41931" xr:uid="{00000000-0005-0000-0000-0000D0A30000}"/>
    <cellStyle name="Separador de milhares 2 18 2 2 2 3 2" xfId="41932" xr:uid="{00000000-0005-0000-0000-0000D1A30000}"/>
    <cellStyle name="Separador de milhares 2 18 2 2 2 3 2 2" xfId="41933" xr:uid="{00000000-0005-0000-0000-0000D2A30000}"/>
    <cellStyle name="Separador de milhares 2 18 2 2 2 3 2 2 2" xfId="41934" xr:uid="{00000000-0005-0000-0000-0000D3A30000}"/>
    <cellStyle name="Separador de milhares 2 18 2 2 2 3 2 3" xfId="41935" xr:uid="{00000000-0005-0000-0000-0000D4A30000}"/>
    <cellStyle name="Separador de milhares 2 18 2 2 2 3 3" xfId="41936" xr:uid="{00000000-0005-0000-0000-0000D5A30000}"/>
    <cellStyle name="Separador de milhares 2 18 2 2 2 3 3 2" xfId="41937" xr:uid="{00000000-0005-0000-0000-0000D6A30000}"/>
    <cellStyle name="Separador de milhares 2 18 2 2 2 3 4" xfId="41938" xr:uid="{00000000-0005-0000-0000-0000D7A30000}"/>
    <cellStyle name="Separador de milhares 2 18 2 2 2 4" xfId="41939" xr:uid="{00000000-0005-0000-0000-0000D8A30000}"/>
    <cellStyle name="Separador de milhares 2 18 2 2 2 4 2" xfId="41940" xr:uid="{00000000-0005-0000-0000-0000D9A30000}"/>
    <cellStyle name="Separador de milhares 2 18 2 2 2 4 2 2" xfId="41941" xr:uid="{00000000-0005-0000-0000-0000DAA30000}"/>
    <cellStyle name="Separador de milhares 2 18 2 2 2 4 3" xfId="41942" xr:uid="{00000000-0005-0000-0000-0000DBA30000}"/>
    <cellStyle name="Separador de milhares 2 18 2 2 2 5" xfId="41943" xr:uid="{00000000-0005-0000-0000-0000DCA30000}"/>
    <cellStyle name="Separador de milhares 2 18 2 2 2 5 2" xfId="41944" xr:uid="{00000000-0005-0000-0000-0000DDA30000}"/>
    <cellStyle name="Separador de milhares 2 18 2 2 2 6" xfId="41945" xr:uid="{00000000-0005-0000-0000-0000DEA30000}"/>
    <cellStyle name="Separador de milhares 2 18 2 2 3" xfId="41946" xr:uid="{00000000-0005-0000-0000-0000DFA30000}"/>
    <cellStyle name="Separador de milhares 2 18 2 2 3 2" xfId="41947" xr:uid="{00000000-0005-0000-0000-0000E0A30000}"/>
    <cellStyle name="Separador de milhares 2 18 2 2 3 2 2" xfId="41948" xr:uid="{00000000-0005-0000-0000-0000E1A30000}"/>
    <cellStyle name="Separador de milhares 2 18 2 2 3 2 2 2" xfId="41949" xr:uid="{00000000-0005-0000-0000-0000E2A30000}"/>
    <cellStyle name="Separador de milhares 2 18 2 2 3 2 2 2 2" xfId="41950" xr:uid="{00000000-0005-0000-0000-0000E3A30000}"/>
    <cellStyle name="Separador de milhares 2 18 2 2 3 2 2 3" xfId="41951" xr:uid="{00000000-0005-0000-0000-0000E4A30000}"/>
    <cellStyle name="Separador de milhares 2 18 2 2 3 2 3" xfId="41952" xr:uid="{00000000-0005-0000-0000-0000E5A30000}"/>
    <cellStyle name="Separador de milhares 2 18 2 2 3 2 3 2" xfId="41953" xr:uid="{00000000-0005-0000-0000-0000E6A30000}"/>
    <cellStyle name="Separador de milhares 2 18 2 2 3 2 4" xfId="41954" xr:uid="{00000000-0005-0000-0000-0000E7A30000}"/>
    <cellStyle name="Separador de milhares 2 18 2 2 3 3" xfId="41955" xr:uid="{00000000-0005-0000-0000-0000E8A30000}"/>
    <cellStyle name="Separador de milhares 2 18 2 2 3 3 2" xfId="41956" xr:uid="{00000000-0005-0000-0000-0000E9A30000}"/>
    <cellStyle name="Separador de milhares 2 18 2 2 3 3 2 2" xfId="41957" xr:uid="{00000000-0005-0000-0000-0000EAA30000}"/>
    <cellStyle name="Separador de milhares 2 18 2 2 3 3 3" xfId="41958" xr:uid="{00000000-0005-0000-0000-0000EBA30000}"/>
    <cellStyle name="Separador de milhares 2 18 2 2 3 4" xfId="41959" xr:uid="{00000000-0005-0000-0000-0000ECA30000}"/>
    <cellStyle name="Separador de milhares 2 18 2 2 3 4 2" xfId="41960" xr:uid="{00000000-0005-0000-0000-0000EDA30000}"/>
    <cellStyle name="Separador de milhares 2 18 2 2 3 5" xfId="41961" xr:uid="{00000000-0005-0000-0000-0000EEA30000}"/>
    <cellStyle name="Separador de milhares 2 18 2 2 4" xfId="41962" xr:uid="{00000000-0005-0000-0000-0000EFA30000}"/>
    <cellStyle name="Separador de milhares 2 18 2 2 4 2" xfId="41963" xr:uid="{00000000-0005-0000-0000-0000F0A30000}"/>
    <cellStyle name="Separador de milhares 2 18 2 2 4 2 2" xfId="41964" xr:uid="{00000000-0005-0000-0000-0000F1A30000}"/>
    <cellStyle name="Separador de milhares 2 18 2 2 4 2 2 2" xfId="41965" xr:uid="{00000000-0005-0000-0000-0000F2A30000}"/>
    <cellStyle name="Separador de milhares 2 18 2 2 4 2 2 2 2" xfId="41966" xr:uid="{00000000-0005-0000-0000-0000F3A30000}"/>
    <cellStyle name="Separador de milhares 2 18 2 2 4 2 2 3" xfId="41967" xr:uid="{00000000-0005-0000-0000-0000F4A30000}"/>
    <cellStyle name="Separador de milhares 2 18 2 2 4 2 3" xfId="41968" xr:uid="{00000000-0005-0000-0000-0000F5A30000}"/>
    <cellStyle name="Separador de milhares 2 18 2 2 4 2 3 2" xfId="41969" xr:uid="{00000000-0005-0000-0000-0000F6A30000}"/>
    <cellStyle name="Separador de milhares 2 18 2 2 4 2 4" xfId="41970" xr:uid="{00000000-0005-0000-0000-0000F7A30000}"/>
    <cellStyle name="Separador de milhares 2 18 2 2 4 3" xfId="41971" xr:uid="{00000000-0005-0000-0000-0000F8A30000}"/>
    <cellStyle name="Separador de milhares 2 18 2 2 4 3 2" xfId="41972" xr:uid="{00000000-0005-0000-0000-0000F9A30000}"/>
    <cellStyle name="Separador de milhares 2 18 2 2 4 3 2 2" xfId="41973" xr:uid="{00000000-0005-0000-0000-0000FAA30000}"/>
    <cellStyle name="Separador de milhares 2 18 2 2 4 3 3" xfId="41974" xr:uid="{00000000-0005-0000-0000-0000FBA30000}"/>
    <cellStyle name="Separador de milhares 2 18 2 2 4 4" xfId="41975" xr:uid="{00000000-0005-0000-0000-0000FCA30000}"/>
    <cellStyle name="Separador de milhares 2 18 2 2 4 4 2" xfId="41976" xr:uid="{00000000-0005-0000-0000-0000FDA30000}"/>
    <cellStyle name="Separador de milhares 2 18 2 2 4 5" xfId="41977" xr:uid="{00000000-0005-0000-0000-0000FEA30000}"/>
    <cellStyle name="Separador de milhares 2 18 2 2 5" xfId="41978" xr:uid="{00000000-0005-0000-0000-0000FFA30000}"/>
    <cellStyle name="Separador de milhares 2 18 2 2 5 2" xfId="41979" xr:uid="{00000000-0005-0000-0000-000000A40000}"/>
    <cellStyle name="Separador de milhares 2 18 2 2 5 2 2" xfId="41980" xr:uid="{00000000-0005-0000-0000-000001A40000}"/>
    <cellStyle name="Separador de milhares 2 18 2 2 5 2 2 2" xfId="41981" xr:uid="{00000000-0005-0000-0000-000002A40000}"/>
    <cellStyle name="Separador de milhares 2 18 2 2 5 2 3" xfId="41982" xr:uid="{00000000-0005-0000-0000-000003A40000}"/>
    <cellStyle name="Separador de milhares 2 18 2 2 5 3" xfId="41983" xr:uid="{00000000-0005-0000-0000-000004A40000}"/>
    <cellStyle name="Separador de milhares 2 18 2 2 5 3 2" xfId="41984" xr:uid="{00000000-0005-0000-0000-000005A40000}"/>
    <cellStyle name="Separador de milhares 2 18 2 2 5 4" xfId="41985" xr:uid="{00000000-0005-0000-0000-000006A40000}"/>
    <cellStyle name="Separador de milhares 2 18 2 2 6" xfId="41986" xr:uid="{00000000-0005-0000-0000-000007A40000}"/>
    <cellStyle name="Separador de milhares 2 18 2 2 6 2" xfId="41987" xr:uid="{00000000-0005-0000-0000-000008A40000}"/>
    <cellStyle name="Separador de milhares 2 18 2 2 6 2 2" xfId="41988" xr:uid="{00000000-0005-0000-0000-000009A40000}"/>
    <cellStyle name="Separador de milhares 2 18 2 2 6 3" xfId="41989" xr:uid="{00000000-0005-0000-0000-00000AA40000}"/>
    <cellStyle name="Separador de milhares 2 18 2 2 7" xfId="41990" xr:uid="{00000000-0005-0000-0000-00000BA40000}"/>
    <cellStyle name="Separador de milhares 2 18 2 2 7 2" xfId="41991" xr:uid="{00000000-0005-0000-0000-00000CA40000}"/>
    <cellStyle name="Separador de milhares 2 18 2 2 8" xfId="41992" xr:uid="{00000000-0005-0000-0000-00000DA40000}"/>
    <cellStyle name="Separador de milhares 2 18 2 2 9" xfId="41993" xr:uid="{00000000-0005-0000-0000-00000EA40000}"/>
    <cellStyle name="Separador de milhares 2 18 3" xfId="41994" xr:uid="{00000000-0005-0000-0000-00000FA40000}"/>
    <cellStyle name="Separador de milhares 2 18 3 10" xfId="41995" xr:uid="{00000000-0005-0000-0000-000010A40000}"/>
    <cellStyle name="Separador de milhares 2 18 3 2" xfId="41996" xr:uid="{00000000-0005-0000-0000-000011A40000}"/>
    <cellStyle name="Separador de milhares 2 18 3 2 2" xfId="41997" xr:uid="{00000000-0005-0000-0000-000012A40000}"/>
    <cellStyle name="Separador de milhares 2 18 3 2 2 2" xfId="41998" xr:uid="{00000000-0005-0000-0000-000013A40000}"/>
    <cellStyle name="Separador de milhares 2 18 3 2 2 2 2" xfId="41999" xr:uid="{00000000-0005-0000-0000-000014A40000}"/>
    <cellStyle name="Separador de milhares 2 18 3 2 2 2 2 2" xfId="42000" xr:uid="{00000000-0005-0000-0000-000015A40000}"/>
    <cellStyle name="Separador de milhares 2 18 3 2 2 2 2 2 2" xfId="42001" xr:uid="{00000000-0005-0000-0000-000016A40000}"/>
    <cellStyle name="Separador de milhares 2 18 3 2 2 2 2 3" xfId="42002" xr:uid="{00000000-0005-0000-0000-000017A40000}"/>
    <cellStyle name="Separador de milhares 2 18 3 2 2 2 3" xfId="42003" xr:uid="{00000000-0005-0000-0000-000018A40000}"/>
    <cellStyle name="Separador de milhares 2 18 3 2 2 2 3 2" xfId="42004" xr:uid="{00000000-0005-0000-0000-000019A40000}"/>
    <cellStyle name="Separador de milhares 2 18 3 2 2 2 4" xfId="42005" xr:uid="{00000000-0005-0000-0000-00001AA40000}"/>
    <cellStyle name="Separador de milhares 2 18 3 2 2 3" xfId="42006" xr:uid="{00000000-0005-0000-0000-00001BA40000}"/>
    <cellStyle name="Separador de milhares 2 18 3 2 2 3 2" xfId="42007" xr:uid="{00000000-0005-0000-0000-00001CA40000}"/>
    <cellStyle name="Separador de milhares 2 18 3 2 2 3 2 2" xfId="42008" xr:uid="{00000000-0005-0000-0000-00001DA40000}"/>
    <cellStyle name="Separador de milhares 2 18 3 2 2 3 3" xfId="42009" xr:uid="{00000000-0005-0000-0000-00001EA40000}"/>
    <cellStyle name="Separador de milhares 2 18 3 2 2 4" xfId="42010" xr:uid="{00000000-0005-0000-0000-00001FA40000}"/>
    <cellStyle name="Separador de milhares 2 18 3 2 2 4 2" xfId="42011" xr:uid="{00000000-0005-0000-0000-000020A40000}"/>
    <cellStyle name="Separador de milhares 2 18 3 2 2 5" xfId="42012" xr:uid="{00000000-0005-0000-0000-000021A40000}"/>
    <cellStyle name="Separador de milhares 2 18 3 2 3" xfId="42013" xr:uid="{00000000-0005-0000-0000-000022A40000}"/>
    <cellStyle name="Separador de milhares 2 18 3 2 3 2" xfId="42014" xr:uid="{00000000-0005-0000-0000-000023A40000}"/>
    <cellStyle name="Separador de milhares 2 18 3 2 3 2 2" xfId="42015" xr:uid="{00000000-0005-0000-0000-000024A40000}"/>
    <cellStyle name="Separador de milhares 2 18 3 2 3 2 2 2" xfId="42016" xr:uid="{00000000-0005-0000-0000-000025A40000}"/>
    <cellStyle name="Separador de milhares 2 18 3 2 3 2 3" xfId="42017" xr:uid="{00000000-0005-0000-0000-000026A40000}"/>
    <cellStyle name="Separador de milhares 2 18 3 2 3 3" xfId="42018" xr:uid="{00000000-0005-0000-0000-000027A40000}"/>
    <cellStyle name="Separador de milhares 2 18 3 2 3 3 2" xfId="42019" xr:uid="{00000000-0005-0000-0000-000028A40000}"/>
    <cellStyle name="Separador de milhares 2 18 3 2 3 4" xfId="42020" xr:uid="{00000000-0005-0000-0000-000029A40000}"/>
    <cellStyle name="Separador de milhares 2 18 3 2 4" xfId="42021" xr:uid="{00000000-0005-0000-0000-00002AA40000}"/>
    <cellStyle name="Separador de milhares 2 18 3 2 4 2" xfId="42022" xr:uid="{00000000-0005-0000-0000-00002BA40000}"/>
    <cellStyle name="Separador de milhares 2 18 3 2 4 2 2" xfId="42023" xr:uid="{00000000-0005-0000-0000-00002CA40000}"/>
    <cellStyle name="Separador de milhares 2 18 3 2 4 3" xfId="42024" xr:uid="{00000000-0005-0000-0000-00002DA40000}"/>
    <cellStyle name="Separador de milhares 2 18 3 2 5" xfId="42025" xr:uid="{00000000-0005-0000-0000-00002EA40000}"/>
    <cellStyle name="Separador de milhares 2 18 3 2 5 2" xfId="42026" xr:uid="{00000000-0005-0000-0000-00002FA40000}"/>
    <cellStyle name="Separador de milhares 2 18 3 2 6" xfId="42027" xr:uid="{00000000-0005-0000-0000-000030A40000}"/>
    <cellStyle name="Separador de milhares 2 18 3 3" xfId="42028" xr:uid="{00000000-0005-0000-0000-000031A40000}"/>
    <cellStyle name="Separador de milhares 2 18 3 3 2" xfId="42029" xr:uid="{00000000-0005-0000-0000-000032A40000}"/>
    <cellStyle name="Separador de milhares 2 18 3 3 2 2" xfId="42030" xr:uid="{00000000-0005-0000-0000-000033A40000}"/>
    <cellStyle name="Separador de milhares 2 18 3 3 2 2 2" xfId="42031" xr:uid="{00000000-0005-0000-0000-000034A40000}"/>
    <cellStyle name="Separador de milhares 2 18 3 3 2 2 2 2" xfId="42032" xr:uid="{00000000-0005-0000-0000-000035A40000}"/>
    <cellStyle name="Separador de milhares 2 18 3 3 2 2 3" xfId="42033" xr:uid="{00000000-0005-0000-0000-000036A40000}"/>
    <cellStyle name="Separador de milhares 2 18 3 3 2 3" xfId="42034" xr:uid="{00000000-0005-0000-0000-000037A40000}"/>
    <cellStyle name="Separador de milhares 2 18 3 3 2 3 2" xfId="42035" xr:uid="{00000000-0005-0000-0000-000038A40000}"/>
    <cellStyle name="Separador de milhares 2 18 3 3 2 4" xfId="42036" xr:uid="{00000000-0005-0000-0000-000039A40000}"/>
    <cellStyle name="Separador de milhares 2 18 3 3 3" xfId="42037" xr:uid="{00000000-0005-0000-0000-00003AA40000}"/>
    <cellStyle name="Separador de milhares 2 18 3 3 3 2" xfId="42038" xr:uid="{00000000-0005-0000-0000-00003BA40000}"/>
    <cellStyle name="Separador de milhares 2 18 3 3 3 2 2" xfId="42039" xr:uid="{00000000-0005-0000-0000-00003CA40000}"/>
    <cellStyle name="Separador de milhares 2 18 3 3 3 3" xfId="42040" xr:uid="{00000000-0005-0000-0000-00003DA40000}"/>
    <cellStyle name="Separador de milhares 2 18 3 3 4" xfId="42041" xr:uid="{00000000-0005-0000-0000-00003EA40000}"/>
    <cellStyle name="Separador de milhares 2 18 3 3 4 2" xfId="42042" xr:uid="{00000000-0005-0000-0000-00003FA40000}"/>
    <cellStyle name="Separador de milhares 2 18 3 3 5" xfId="42043" xr:uid="{00000000-0005-0000-0000-000040A40000}"/>
    <cellStyle name="Separador de milhares 2 18 3 4" xfId="42044" xr:uid="{00000000-0005-0000-0000-000041A40000}"/>
    <cellStyle name="Separador de milhares 2 18 3 4 2" xfId="42045" xr:uid="{00000000-0005-0000-0000-000042A40000}"/>
    <cellStyle name="Separador de milhares 2 18 3 4 2 2" xfId="42046" xr:uid="{00000000-0005-0000-0000-000043A40000}"/>
    <cellStyle name="Separador de milhares 2 18 3 4 2 2 2" xfId="42047" xr:uid="{00000000-0005-0000-0000-000044A40000}"/>
    <cellStyle name="Separador de milhares 2 18 3 4 2 2 2 2" xfId="42048" xr:uid="{00000000-0005-0000-0000-000045A40000}"/>
    <cellStyle name="Separador de milhares 2 18 3 4 2 2 3" xfId="42049" xr:uid="{00000000-0005-0000-0000-000046A40000}"/>
    <cellStyle name="Separador de milhares 2 18 3 4 2 3" xfId="42050" xr:uid="{00000000-0005-0000-0000-000047A40000}"/>
    <cellStyle name="Separador de milhares 2 18 3 4 2 3 2" xfId="42051" xr:uid="{00000000-0005-0000-0000-000048A40000}"/>
    <cellStyle name="Separador de milhares 2 18 3 4 2 4" xfId="42052" xr:uid="{00000000-0005-0000-0000-000049A40000}"/>
    <cellStyle name="Separador de milhares 2 18 3 4 3" xfId="42053" xr:uid="{00000000-0005-0000-0000-00004AA40000}"/>
    <cellStyle name="Separador de milhares 2 18 3 4 3 2" xfId="42054" xr:uid="{00000000-0005-0000-0000-00004BA40000}"/>
    <cellStyle name="Separador de milhares 2 18 3 4 3 2 2" xfId="42055" xr:uid="{00000000-0005-0000-0000-00004CA40000}"/>
    <cellStyle name="Separador de milhares 2 18 3 4 3 3" xfId="42056" xr:uid="{00000000-0005-0000-0000-00004DA40000}"/>
    <cellStyle name="Separador de milhares 2 18 3 4 4" xfId="42057" xr:uid="{00000000-0005-0000-0000-00004EA40000}"/>
    <cellStyle name="Separador de milhares 2 18 3 4 4 2" xfId="42058" xr:uid="{00000000-0005-0000-0000-00004FA40000}"/>
    <cellStyle name="Separador de milhares 2 18 3 4 5" xfId="42059" xr:uid="{00000000-0005-0000-0000-000050A40000}"/>
    <cellStyle name="Separador de milhares 2 18 3 5" xfId="42060" xr:uid="{00000000-0005-0000-0000-000051A40000}"/>
    <cellStyle name="Separador de milhares 2 18 3 5 2" xfId="42061" xr:uid="{00000000-0005-0000-0000-000052A40000}"/>
    <cellStyle name="Separador de milhares 2 18 3 5 2 2" xfId="42062" xr:uid="{00000000-0005-0000-0000-000053A40000}"/>
    <cellStyle name="Separador de milhares 2 18 3 5 2 2 2" xfId="42063" xr:uid="{00000000-0005-0000-0000-000054A40000}"/>
    <cellStyle name="Separador de milhares 2 18 3 5 2 3" xfId="42064" xr:uid="{00000000-0005-0000-0000-000055A40000}"/>
    <cellStyle name="Separador de milhares 2 18 3 5 3" xfId="42065" xr:uid="{00000000-0005-0000-0000-000056A40000}"/>
    <cellStyle name="Separador de milhares 2 18 3 5 3 2" xfId="42066" xr:uid="{00000000-0005-0000-0000-000057A40000}"/>
    <cellStyle name="Separador de milhares 2 18 3 5 4" xfId="42067" xr:uid="{00000000-0005-0000-0000-000058A40000}"/>
    <cellStyle name="Separador de milhares 2 18 3 6" xfId="42068" xr:uid="{00000000-0005-0000-0000-000059A40000}"/>
    <cellStyle name="Separador de milhares 2 18 3 6 2" xfId="42069" xr:uid="{00000000-0005-0000-0000-00005AA40000}"/>
    <cellStyle name="Separador de milhares 2 18 3 6 2 2" xfId="42070" xr:uid="{00000000-0005-0000-0000-00005BA40000}"/>
    <cellStyle name="Separador de milhares 2 18 3 6 3" xfId="42071" xr:uid="{00000000-0005-0000-0000-00005CA40000}"/>
    <cellStyle name="Separador de milhares 2 18 3 7" xfId="42072" xr:uid="{00000000-0005-0000-0000-00005DA40000}"/>
    <cellStyle name="Separador de milhares 2 18 3 7 2" xfId="42073" xr:uid="{00000000-0005-0000-0000-00005EA40000}"/>
    <cellStyle name="Separador de milhares 2 18 3 8" xfId="42074" xr:uid="{00000000-0005-0000-0000-00005FA40000}"/>
    <cellStyle name="Separador de milhares 2 18 3 9" xfId="42075" xr:uid="{00000000-0005-0000-0000-000060A40000}"/>
    <cellStyle name="Separador de milhares 2 19" xfId="42076" xr:uid="{00000000-0005-0000-0000-000061A40000}"/>
    <cellStyle name="Separador de milhares 2 19 2" xfId="42077" xr:uid="{00000000-0005-0000-0000-000062A40000}"/>
    <cellStyle name="Separador de milhares 2 19 2 2" xfId="42078" xr:uid="{00000000-0005-0000-0000-000063A40000}"/>
    <cellStyle name="Separador de milhares 2 19 2 2 10" xfId="42079" xr:uid="{00000000-0005-0000-0000-000064A40000}"/>
    <cellStyle name="Separador de milhares 2 19 2 2 2" xfId="42080" xr:uid="{00000000-0005-0000-0000-000065A40000}"/>
    <cellStyle name="Separador de milhares 2 19 2 2 2 2" xfId="42081" xr:uid="{00000000-0005-0000-0000-000066A40000}"/>
    <cellStyle name="Separador de milhares 2 19 2 2 2 2 2" xfId="42082" xr:uid="{00000000-0005-0000-0000-000067A40000}"/>
    <cellStyle name="Separador de milhares 2 19 2 2 2 2 2 2" xfId="42083" xr:uid="{00000000-0005-0000-0000-000068A40000}"/>
    <cellStyle name="Separador de milhares 2 19 2 2 2 2 2 2 2" xfId="42084" xr:uid="{00000000-0005-0000-0000-000069A40000}"/>
    <cellStyle name="Separador de milhares 2 19 2 2 2 2 2 2 2 2" xfId="42085" xr:uid="{00000000-0005-0000-0000-00006AA40000}"/>
    <cellStyle name="Separador de milhares 2 19 2 2 2 2 2 2 3" xfId="42086" xr:uid="{00000000-0005-0000-0000-00006BA40000}"/>
    <cellStyle name="Separador de milhares 2 19 2 2 2 2 2 3" xfId="42087" xr:uid="{00000000-0005-0000-0000-00006CA40000}"/>
    <cellStyle name="Separador de milhares 2 19 2 2 2 2 2 3 2" xfId="42088" xr:uid="{00000000-0005-0000-0000-00006DA40000}"/>
    <cellStyle name="Separador de milhares 2 19 2 2 2 2 2 4" xfId="42089" xr:uid="{00000000-0005-0000-0000-00006EA40000}"/>
    <cellStyle name="Separador de milhares 2 19 2 2 2 2 3" xfId="42090" xr:uid="{00000000-0005-0000-0000-00006FA40000}"/>
    <cellStyle name="Separador de milhares 2 19 2 2 2 2 3 2" xfId="42091" xr:uid="{00000000-0005-0000-0000-000070A40000}"/>
    <cellStyle name="Separador de milhares 2 19 2 2 2 2 3 2 2" xfId="42092" xr:uid="{00000000-0005-0000-0000-000071A40000}"/>
    <cellStyle name="Separador de milhares 2 19 2 2 2 2 3 3" xfId="42093" xr:uid="{00000000-0005-0000-0000-000072A40000}"/>
    <cellStyle name="Separador de milhares 2 19 2 2 2 2 4" xfId="42094" xr:uid="{00000000-0005-0000-0000-000073A40000}"/>
    <cellStyle name="Separador de milhares 2 19 2 2 2 2 4 2" xfId="42095" xr:uid="{00000000-0005-0000-0000-000074A40000}"/>
    <cellStyle name="Separador de milhares 2 19 2 2 2 2 5" xfId="42096" xr:uid="{00000000-0005-0000-0000-000075A40000}"/>
    <cellStyle name="Separador de milhares 2 19 2 2 2 3" xfId="42097" xr:uid="{00000000-0005-0000-0000-000076A40000}"/>
    <cellStyle name="Separador de milhares 2 19 2 2 2 3 2" xfId="42098" xr:uid="{00000000-0005-0000-0000-000077A40000}"/>
    <cellStyle name="Separador de milhares 2 19 2 2 2 3 2 2" xfId="42099" xr:uid="{00000000-0005-0000-0000-000078A40000}"/>
    <cellStyle name="Separador de milhares 2 19 2 2 2 3 2 2 2" xfId="42100" xr:uid="{00000000-0005-0000-0000-000079A40000}"/>
    <cellStyle name="Separador de milhares 2 19 2 2 2 3 2 3" xfId="42101" xr:uid="{00000000-0005-0000-0000-00007AA40000}"/>
    <cellStyle name="Separador de milhares 2 19 2 2 2 3 3" xfId="42102" xr:uid="{00000000-0005-0000-0000-00007BA40000}"/>
    <cellStyle name="Separador de milhares 2 19 2 2 2 3 3 2" xfId="42103" xr:uid="{00000000-0005-0000-0000-00007CA40000}"/>
    <cellStyle name="Separador de milhares 2 19 2 2 2 3 4" xfId="42104" xr:uid="{00000000-0005-0000-0000-00007DA40000}"/>
    <cellStyle name="Separador de milhares 2 19 2 2 2 4" xfId="42105" xr:uid="{00000000-0005-0000-0000-00007EA40000}"/>
    <cellStyle name="Separador de milhares 2 19 2 2 2 4 2" xfId="42106" xr:uid="{00000000-0005-0000-0000-00007FA40000}"/>
    <cellStyle name="Separador de milhares 2 19 2 2 2 4 2 2" xfId="42107" xr:uid="{00000000-0005-0000-0000-000080A40000}"/>
    <cellStyle name="Separador de milhares 2 19 2 2 2 4 3" xfId="42108" xr:uid="{00000000-0005-0000-0000-000081A40000}"/>
    <cellStyle name="Separador de milhares 2 19 2 2 2 5" xfId="42109" xr:uid="{00000000-0005-0000-0000-000082A40000}"/>
    <cellStyle name="Separador de milhares 2 19 2 2 2 5 2" xfId="42110" xr:uid="{00000000-0005-0000-0000-000083A40000}"/>
    <cellStyle name="Separador de milhares 2 19 2 2 2 6" xfId="42111" xr:uid="{00000000-0005-0000-0000-000084A40000}"/>
    <cellStyle name="Separador de milhares 2 19 2 2 3" xfId="42112" xr:uid="{00000000-0005-0000-0000-000085A40000}"/>
    <cellStyle name="Separador de milhares 2 19 2 2 3 2" xfId="42113" xr:uid="{00000000-0005-0000-0000-000086A40000}"/>
    <cellStyle name="Separador de milhares 2 19 2 2 3 2 2" xfId="42114" xr:uid="{00000000-0005-0000-0000-000087A40000}"/>
    <cellStyle name="Separador de milhares 2 19 2 2 3 2 2 2" xfId="42115" xr:uid="{00000000-0005-0000-0000-000088A40000}"/>
    <cellStyle name="Separador de milhares 2 19 2 2 3 2 2 2 2" xfId="42116" xr:uid="{00000000-0005-0000-0000-000089A40000}"/>
    <cellStyle name="Separador de milhares 2 19 2 2 3 2 2 3" xfId="42117" xr:uid="{00000000-0005-0000-0000-00008AA40000}"/>
    <cellStyle name="Separador de milhares 2 19 2 2 3 2 3" xfId="42118" xr:uid="{00000000-0005-0000-0000-00008BA40000}"/>
    <cellStyle name="Separador de milhares 2 19 2 2 3 2 3 2" xfId="42119" xr:uid="{00000000-0005-0000-0000-00008CA40000}"/>
    <cellStyle name="Separador de milhares 2 19 2 2 3 2 4" xfId="42120" xr:uid="{00000000-0005-0000-0000-00008DA40000}"/>
    <cellStyle name="Separador de milhares 2 19 2 2 3 3" xfId="42121" xr:uid="{00000000-0005-0000-0000-00008EA40000}"/>
    <cellStyle name="Separador de milhares 2 19 2 2 3 3 2" xfId="42122" xr:uid="{00000000-0005-0000-0000-00008FA40000}"/>
    <cellStyle name="Separador de milhares 2 19 2 2 3 3 2 2" xfId="42123" xr:uid="{00000000-0005-0000-0000-000090A40000}"/>
    <cellStyle name="Separador de milhares 2 19 2 2 3 3 3" xfId="42124" xr:uid="{00000000-0005-0000-0000-000091A40000}"/>
    <cellStyle name="Separador de milhares 2 19 2 2 3 4" xfId="42125" xr:uid="{00000000-0005-0000-0000-000092A40000}"/>
    <cellStyle name="Separador de milhares 2 19 2 2 3 4 2" xfId="42126" xr:uid="{00000000-0005-0000-0000-000093A40000}"/>
    <cellStyle name="Separador de milhares 2 19 2 2 3 5" xfId="42127" xr:uid="{00000000-0005-0000-0000-000094A40000}"/>
    <cellStyle name="Separador de milhares 2 19 2 2 4" xfId="42128" xr:uid="{00000000-0005-0000-0000-000095A40000}"/>
    <cellStyle name="Separador de milhares 2 19 2 2 4 2" xfId="42129" xr:uid="{00000000-0005-0000-0000-000096A40000}"/>
    <cellStyle name="Separador de milhares 2 19 2 2 4 2 2" xfId="42130" xr:uid="{00000000-0005-0000-0000-000097A40000}"/>
    <cellStyle name="Separador de milhares 2 19 2 2 4 2 2 2" xfId="42131" xr:uid="{00000000-0005-0000-0000-000098A40000}"/>
    <cellStyle name="Separador de milhares 2 19 2 2 4 2 2 2 2" xfId="42132" xr:uid="{00000000-0005-0000-0000-000099A40000}"/>
    <cellStyle name="Separador de milhares 2 19 2 2 4 2 2 3" xfId="42133" xr:uid="{00000000-0005-0000-0000-00009AA40000}"/>
    <cellStyle name="Separador de milhares 2 19 2 2 4 2 3" xfId="42134" xr:uid="{00000000-0005-0000-0000-00009BA40000}"/>
    <cellStyle name="Separador de milhares 2 19 2 2 4 2 3 2" xfId="42135" xr:uid="{00000000-0005-0000-0000-00009CA40000}"/>
    <cellStyle name="Separador de milhares 2 19 2 2 4 2 4" xfId="42136" xr:uid="{00000000-0005-0000-0000-00009DA40000}"/>
    <cellStyle name="Separador de milhares 2 19 2 2 4 3" xfId="42137" xr:uid="{00000000-0005-0000-0000-00009EA40000}"/>
    <cellStyle name="Separador de milhares 2 19 2 2 4 3 2" xfId="42138" xr:uid="{00000000-0005-0000-0000-00009FA40000}"/>
    <cellStyle name="Separador de milhares 2 19 2 2 4 3 2 2" xfId="42139" xr:uid="{00000000-0005-0000-0000-0000A0A40000}"/>
    <cellStyle name="Separador de milhares 2 19 2 2 4 3 3" xfId="42140" xr:uid="{00000000-0005-0000-0000-0000A1A40000}"/>
    <cellStyle name="Separador de milhares 2 19 2 2 4 4" xfId="42141" xr:uid="{00000000-0005-0000-0000-0000A2A40000}"/>
    <cellStyle name="Separador de milhares 2 19 2 2 4 4 2" xfId="42142" xr:uid="{00000000-0005-0000-0000-0000A3A40000}"/>
    <cellStyle name="Separador de milhares 2 19 2 2 4 5" xfId="42143" xr:uid="{00000000-0005-0000-0000-0000A4A40000}"/>
    <cellStyle name="Separador de milhares 2 19 2 2 5" xfId="42144" xr:uid="{00000000-0005-0000-0000-0000A5A40000}"/>
    <cellStyle name="Separador de milhares 2 19 2 2 5 2" xfId="42145" xr:uid="{00000000-0005-0000-0000-0000A6A40000}"/>
    <cellStyle name="Separador de milhares 2 19 2 2 5 2 2" xfId="42146" xr:uid="{00000000-0005-0000-0000-0000A7A40000}"/>
    <cellStyle name="Separador de milhares 2 19 2 2 5 2 2 2" xfId="42147" xr:uid="{00000000-0005-0000-0000-0000A8A40000}"/>
    <cellStyle name="Separador de milhares 2 19 2 2 5 2 3" xfId="42148" xr:uid="{00000000-0005-0000-0000-0000A9A40000}"/>
    <cellStyle name="Separador de milhares 2 19 2 2 5 3" xfId="42149" xr:uid="{00000000-0005-0000-0000-0000AAA40000}"/>
    <cellStyle name="Separador de milhares 2 19 2 2 5 3 2" xfId="42150" xr:uid="{00000000-0005-0000-0000-0000ABA40000}"/>
    <cellStyle name="Separador de milhares 2 19 2 2 5 4" xfId="42151" xr:uid="{00000000-0005-0000-0000-0000ACA40000}"/>
    <cellStyle name="Separador de milhares 2 19 2 2 6" xfId="42152" xr:uid="{00000000-0005-0000-0000-0000ADA40000}"/>
    <cellStyle name="Separador de milhares 2 19 2 2 6 2" xfId="42153" xr:uid="{00000000-0005-0000-0000-0000AEA40000}"/>
    <cellStyle name="Separador de milhares 2 19 2 2 6 2 2" xfId="42154" xr:uid="{00000000-0005-0000-0000-0000AFA40000}"/>
    <cellStyle name="Separador de milhares 2 19 2 2 6 3" xfId="42155" xr:uid="{00000000-0005-0000-0000-0000B0A40000}"/>
    <cellStyle name="Separador de milhares 2 19 2 2 7" xfId="42156" xr:uid="{00000000-0005-0000-0000-0000B1A40000}"/>
    <cellStyle name="Separador de milhares 2 19 2 2 7 2" xfId="42157" xr:uid="{00000000-0005-0000-0000-0000B2A40000}"/>
    <cellStyle name="Separador de milhares 2 19 2 2 8" xfId="42158" xr:uid="{00000000-0005-0000-0000-0000B3A40000}"/>
    <cellStyle name="Separador de milhares 2 19 2 2 9" xfId="42159" xr:uid="{00000000-0005-0000-0000-0000B4A40000}"/>
    <cellStyle name="Separador de milhares 2 19 3" xfId="42160" xr:uid="{00000000-0005-0000-0000-0000B5A40000}"/>
    <cellStyle name="Separador de milhares 2 19 3 10" xfId="42161" xr:uid="{00000000-0005-0000-0000-0000B6A40000}"/>
    <cellStyle name="Separador de milhares 2 19 3 2" xfId="42162" xr:uid="{00000000-0005-0000-0000-0000B7A40000}"/>
    <cellStyle name="Separador de milhares 2 19 3 2 2" xfId="42163" xr:uid="{00000000-0005-0000-0000-0000B8A40000}"/>
    <cellStyle name="Separador de milhares 2 19 3 2 2 2" xfId="42164" xr:uid="{00000000-0005-0000-0000-0000B9A40000}"/>
    <cellStyle name="Separador de milhares 2 19 3 2 2 2 2" xfId="42165" xr:uid="{00000000-0005-0000-0000-0000BAA40000}"/>
    <cellStyle name="Separador de milhares 2 19 3 2 2 2 2 2" xfId="42166" xr:uid="{00000000-0005-0000-0000-0000BBA40000}"/>
    <cellStyle name="Separador de milhares 2 19 3 2 2 2 2 2 2" xfId="42167" xr:uid="{00000000-0005-0000-0000-0000BCA40000}"/>
    <cellStyle name="Separador de milhares 2 19 3 2 2 2 2 3" xfId="42168" xr:uid="{00000000-0005-0000-0000-0000BDA40000}"/>
    <cellStyle name="Separador de milhares 2 19 3 2 2 2 3" xfId="42169" xr:uid="{00000000-0005-0000-0000-0000BEA40000}"/>
    <cellStyle name="Separador de milhares 2 19 3 2 2 2 3 2" xfId="42170" xr:uid="{00000000-0005-0000-0000-0000BFA40000}"/>
    <cellStyle name="Separador de milhares 2 19 3 2 2 2 4" xfId="42171" xr:uid="{00000000-0005-0000-0000-0000C0A40000}"/>
    <cellStyle name="Separador de milhares 2 19 3 2 2 3" xfId="42172" xr:uid="{00000000-0005-0000-0000-0000C1A40000}"/>
    <cellStyle name="Separador de milhares 2 19 3 2 2 3 2" xfId="42173" xr:uid="{00000000-0005-0000-0000-0000C2A40000}"/>
    <cellStyle name="Separador de milhares 2 19 3 2 2 3 2 2" xfId="42174" xr:uid="{00000000-0005-0000-0000-0000C3A40000}"/>
    <cellStyle name="Separador de milhares 2 19 3 2 2 3 3" xfId="42175" xr:uid="{00000000-0005-0000-0000-0000C4A40000}"/>
    <cellStyle name="Separador de milhares 2 19 3 2 2 4" xfId="42176" xr:uid="{00000000-0005-0000-0000-0000C5A40000}"/>
    <cellStyle name="Separador de milhares 2 19 3 2 2 4 2" xfId="42177" xr:uid="{00000000-0005-0000-0000-0000C6A40000}"/>
    <cellStyle name="Separador de milhares 2 19 3 2 2 5" xfId="42178" xr:uid="{00000000-0005-0000-0000-0000C7A40000}"/>
    <cellStyle name="Separador de milhares 2 19 3 2 3" xfId="42179" xr:uid="{00000000-0005-0000-0000-0000C8A40000}"/>
    <cellStyle name="Separador de milhares 2 19 3 2 3 2" xfId="42180" xr:uid="{00000000-0005-0000-0000-0000C9A40000}"/>
    <cellStyle name="Separador de milhares 2 19 3 2 3 2 2" xfId="42181" xr:uid="{00000000-0005-0000-0000-0000CAA40000}"/>
    <cellStyle name="Separador de milhares 2 19 3 2 3 2 2 2" xfId="42182" xr:uid="{00000000-0005-0000-0000-0000CBA40000}"/>
    <cellStyle name="Separador de milhares 2 19 3 2 3 2 3" xfId="42183" xr:uid="{00000000-0005-0000-0000-0000CCA40000}"/>
    <cellStyle name="Separador de milhares 2 19 3 2 3 3" xfId="42184" xr:uid="{00000000-0005-0000-0000-0000CDA40000}"/>
    <cellStyle name="Separador de milhares 2 19 3 2 3 3 2" xfId="42185" xr:uid="{00000000-0005-0000-0000-0000CEA40000}"/>
    <cellStyle name="Separador de milhares 2 19 3 2 3 4" xfId="42186" xr:uid="{00000000-0005-0000-0000-0000CFA40000}"/>
    <cellStyle name="Separador de milhares 2 19 3 2 4" xfId="42187" xr:uid="{00000000-0005-0000-0000-0000D0A40000}"/>
    <cellStyle name="Separador de milhares 2 19 3 2 4 2" xfId="42188" xr:uid="{00000000-0005-0000-0000-0000D1A40000}"/>
    <cellStyle name="Separador de milhares 2 19 3 2 4 2 2" xfId="42189" xr:uid="{00000000-0005-0000-0000-0000D2A40000}"/>
    <cellStyle name="Separador de milhares 2 19 3 2 4 3" xfId="42190" xr:uid="{00000000-0005-0000-0000-0000D3A40000}"/>
    <cellStyle name="Separador de milhares 2 19 3 2 5" xfId="42191" xr:uid="{00000000-0005-0000-0000-0000D4A40000}"/>
    <cellStyle name="Separador de milhares 2 19 3 2 5 2" xfId="42192" xr:uid="{00000000-0005-0000-0000-0000D5A40000}"/>
    <cellStyle name="Separador de milhares 2 19 3 2 6" xfId="42193" xr:uid="{00000000-0005-0000-0000-0000D6A40000}"/>
    <cellStyle name="Separador de milhares 2 19 3 3" xfId="42194" xr:uid="{00000000-0005-0000-0000-0000D7A40000}"/>
    <cellStyle name="Separador de milhares 2 19 3 3 2" xfId="42195" xr:uid="{00000000-0005-0000-0000-0000D8A40000}"/>
    <cellStyle name="Separador de milhares 2 19 3 3 2 2" xfId="42196" xr:uid="{00000000-0005-0000-0000-0000D9A40000}"/>
    <cellStyle name="Separador de milhares 2 19 3 3 2 2 2" xfId="42197" xr:uid="{00000000-0005-0000-0000-0000DAA40000}"/>
    <cellStyle name="Separador de milhares 2 19 3 3 2 2 2 2" xfId="42198" xr:uid="{00000000-0005-0000-0000-0000DBA40000}"/>
    <cellStyle name="Separador de milhares 2 19 3 3 2 2 3" xfId="42199" xr:uid="{00000000-0005-0000-0000-0000DCA40000}"/>
    <cellStyle name="Separador de milhares 2 19 3 3 2 3" xfId="42200" xr:uid="{00000000-0005-0000-0000-0000DDA40000}"/>
    <cellStyle name="Separador de milhares 2 19 3 3 2 3 2" xfId="42201" xr:uid="{00000000-0005-0000-0000-0000DEA40000}"/>
    <cellStyle name="Separador de milhares 2 19 3 3 2 4" xfId="42202" xr:uid="{00000000-0005-0000-0000-0000DFA40000}"/>
    <cellStyle name="Separador de milhares 2 19 3 3 3" xfId="42203" xr:uid="{00000000-0005-0000-0000-0000E0A40000}"/>
    <cellStyle name="Separador de milhares 2 19 3 3 3 2" xfId="42204" xr:uid="{00000000-0005-0000-0000-0000E1A40000}"/>
    <cellStyle name="Separador de milhares 2 19 3 3 3 2 2" xfId="42205" xr:uid="{00000000-0005-0000-0000-0000E2A40000}"/>
    <cellStyle name="Separador de milhares 2 19 3 3 3 3" xfId="42206" xr:uid="{00000000-0005-0000-0000-0000E3A40000}"/>
    <cellStyle name="Separador de milhares 2 19 3 3 4" xfId="42207" xr:uid="{00000000-0005-0000-0000-0000E4A40000}"/>
    <cellStyle name="Separador de milhares 2 19 3 3 4 2" xfId="42208" xr:uid="{00000000-0005-0000-0000-0000E5A40000}"/>
    <cellStyle name="Separador de milhares 2 19 3 3 5" xfId="42209" xr:uid="{00000000-0005-0000-0000-0000E6A40000}"/>
    <cellStyle name="Separador de milhares 2 19 3 4" xfId="42210" xr:uid="{00000000-0005-0000-0000-0000E7A40000}"/>
    <cellStyle name="Separador de milhares 2 19 3 4 2" xfId="42211" xr:uid="{00000000-0005-0000-0000-0000E8A40000}"/>
    <cellStyle name="Separador de milhares 2 19 3 4 2 2" xfId="42212" xr:uid="{00000000-0005-0000-0000-0000E9A40000}"/>
    <cellStyle name="Separador de milhares 2 19 3 4 2 2 2" xfId="42213" xr:uid="{00000000-0005-0000-0000-0000EAA40000}"/>
    <cellStyle name="Separador de milhares 2 19 3 4 2 2 2 2" xfId="42214" xr:uid="{00000000-0005-0000-0000-0000EBA40000}"/>
    <cellStyle name="Separador de milhares 2 19 3 4 2 2 3" xfId="42215" xr:uid="{00000000-0005-0000-0000-0000ECA40000}"/>
    <cellStyle name="Separador de milhares 2 19 3 4 2 3" xfId="42216" xr:uid="{00000000-0005-0000-0000-0000EDA40000}"/>
    <cellStyle name="Separador de milhares 2 19 3 4 2 3 2" xfId="42217" xr:uid="{00000000-0005-0000-0000-0000EEA40000}"/>
    <cellStyle name="Separador de milhares 2 19 3 4 2 4" xfId="42218" xr:uid="{00000000-0005-0000-0000-0000EFA40000}"/>
    <cellStyle name="Separador de milhares 2 19 3 4 3" xfId="42219" xr:uid="{00000000-0005-0000-0000-0000F0A40000}"/>
    <cellStyle name="Separador de milhares 2 19 3 4 3 2" xfId="42220" xr:uid="{00000000-0005-0000-0000-0000F1A40000}"/>
    <cellStyle name="Separador de milhares 2 19 3 4 3 2 2" xfId="42221" xr:uid="{00000000-0005-0000-0000-0000F2A40000}"/>
    <cellStyle name="Separador de milhares 2 19 3 4 3 3" xfId="42222" xr:uid="{00000000-0005-0000-0000-0000F3A40000}"/>
    <cellStyle name="Separador de milhares 2 19 3 4 4" xfId="42223" xr:uid="{00000000-0005-0000-0000-0000F4A40000}"/>
    <cellStyle name="Separador de milhares 2 19 3 4 4 2" xfId="42224" xr:uid="{00000000-0005-0000-0000-0000F5A40000}"/>
    <cellStyle name="Separador de milhares 2 19 3 4 5" xfId="42225" xr:uid="{00000000-0005-0000-0000-0000F6A40000}"/>
    <cellStyle name="Separador de milhares 2 19 3 5" xfId="42226" xr:uid="{00000000-0005-0000-0000-0000F7A40000}"/>
    <cellStyle name="Separador de milhares 2 19 3 5 2" xfId="42227" xr:uid="{00000000-0005-0000-0000-0000F8A40000}"/>
    <cellStyle name="Separador de milhares 2 19 3 5 2 2" xfId="42228" xr:uid="{00000000-0005-0000-0000-0000F9A40000}"/>
    <cellStyle name="Separador de milhares 2 19 3 5 2 2 2" xfId="42229" xr:uid="{00000000-0005-0000-0000-0000FAA40000}"/>
    <cellStyle name="Separador de milhares 2 19 3 5 2 3" xfId="42230" xr:uid="{00000000-0005-0000-0000-0000FBA40000}"/>
    <cellStyle name="Separador de milhares 2 19 3 5 3" xfId="42231" xr:uid="{00000000-0005-0000-0000-0000FCA40000}"/>
    <cellStyle name="Separador de milhares 2 19 3 5 3 2" xfId="42232" xr:uid="{00000000-0005-0000-0000-0000FDA40000}"/>
    <cellStyle name="Separador de milhares 2 19 3 5 4" xfId="42233" xr:uid="{00000000-0005-0000-0000-0000FEA40000}"/>
    <cellStyle name="Separador de milhares 2 19 3 6" xfId="42234" xr:uid="{00000000-0005-0000-0000-0000FFA40000}"/>
    <cellStyle name="Separador de milhares 2 19 3 6 2" xfId="42235" xr:uid="{00000000-0005-0000-0000-000000A50000}"/>
    <cellStyle name="Separador de milhares 2 19 3 6 2 2" xfId="42236" xr:uid="{00000000-0005-0000-0000-000001A50000}"/>
    <cellStyle name="Separador de milhares 2 19 3 6 3" xfId="42237" xr:uid="{00000000-0005-0000-0000-000002A50000}"/>
    <cellStyle name="Separador de milhares 2 19 3 7" xfId="42238" xr:uid="{00000000-0005-0000-0000-000003A50000}"/>
    <cellStyle name="Separador de milhares 2 19 3 7 2" xfId="42239" xr:uid="{00000000-0005-0000-0000-000004A50000}"/>
    <cellStyle name="Separador de milhares 2 19 3 8" xfId="42240" xr:uid="{00000000-0005-0000-0000-000005A50000}"/>
    <cellStyle name="Separador de milhares 2 19 3 9" xfId="42241" xr:uid="{00000000-0005-0000-0000-000006A50000}"/>
    <cellStyle name="Separador de milhares 2 2" xfId="42242" xr:uid="{00000000-0005-0000-0000-000007A50000}"/>
    <cellStyle name="Separador de milhares 2 2 10" xfId="42243" xr:uid="{00000000-0005-0000-0000-000008A50000}"/>
    <cellStyle name="Separador de milhares 2 2 10 2" xfId="42244" xr:uid="{00000000-0005-0000-0000-000009A50000}"/>
    <cellStyle name="Separador de milhares 2 2 10 2 2" xfId="42245" xr:uid="{00000000-0005-0000-0000-00000AA50000}"/>
    <cellStyle name="Separador de milhares 2 2 10 2 2 10" xfId="42246" xr:uid="{00000000-0005-0000-0000-00000BA50000}"/>
    <cellStyle name="Separador de milhares 2 2 10 2 2 2" xfId="42247" xr:uid="{00000000-0005-0000-0000-00000CA50000}"/>
    <cellStyle name="Separador de milhares 2 2 10 2 2 2 2" xfId="42248" xr:uid="{00000000-0005-0000-0000-00000DA50000}"/>
    <cellStyle name="Separador de milhares 2 2 10 2 2 2 2 2" xfId="42249" xr:uid="{00000000-0005-0000-0000-00000EA50000}"/>
    <cellStyle name="Separador de milhares 2 2 10 2 2 2 2 2 2" xfId="42250" xr:uid="{00000000-0005-0000-0000-00000FA50000}"/>
    <cellStyle name="Separador de milhares 2 2 10 2 2 2 2 2 2 2" xfId="42251" xr:uid="{00000000-0005-0000-0000-000010A50000}"/>
    <cellStyle name="Separador de milhares 2 2 10 2 2 2 2 2 2 2 2" xfId="42252" xr:uid="{00000000-0005-0000-0000-000011A50000}"/>
    <cellStyle name="Separador de milhares 2 2 10 2 2 2 2 2 2 3" xfId="42253" xr:uid="{00000000-0005-0000-0000-000012A50000}"/>
    <cellStyle name="Separador de milhares 2 2 10 2 2 2 2 2 3" xfId="42254" xr:uid="{00000000-0005-0000-0000-000013A50000}"/>
    <cellStyle name="Separador de milhares 2 2 10 2 2 2 2 2 3 2" xfId="42255" xr:uid="{00000000-0005-0000-0000-000014A50000}"/>
    <cellStyle name="Separador de milhares 2 2 10 2 2 2 2 2 4" xfId="42256" xr:uid="{00000000-0005-0000-0000-000015A50000}"/>
    <cellStyle name="Separador de milhares 2 2 10 2 2 2 2 3" xfId="42257" xr:uid="{00000000-0005-0000-0000-000016A50000}"/>
    <cellStyle name="Separador de milhares 2 2 10 2 2 2 2 3 2" xfId="42258" xr:uid="{00000000-0005-0000-0000-000017A50000}"/>
    <cellStyle name="Separador de milhares 2 2 10 2 2 2 2 3 2 2" xfId="42259" xr:uid="{00000000-0005-0000-0000-000018A50000}"/>
    <cellStyle name="Separador de milhares 2 2 10 2 2 2 2 3 3" xfId="42260" xr:uid="{00000000-0005-0000-0000-000019A50000}"/>
    <cellStyle name="Separador de milhares 2 2 10 2 2 2 2 4" xfId="42261" xr:uid="{00000000-0005-0000-0000-00001AA50000}"/>
    <cellStyle name="Separador de milhares 2 2 10 2 2 2 2 4 2" xfId="42262" xr:uid="{00000000-0005-0000-0000-00001BA50000}"/>
    <cellStyle name="Separador de milhares 2 2 10 2 2 2 2 5" xfId="42263" xr:uid="{00000000-0005-0000-0000-00001CA50000}"/>
    <cellStyle name="Separador de milhares 2 2 10 2 2 2 3" xfId="42264" xr:uid="{00000000-0005-0000-0000-00001DA50000}"/>
    <cellStyle name="Separador de milhares 2 2 10 2 2 2 3 2" xfId="42265" xr:uid="{00000000-0005-0000-0000-00001EA50000}"/>
    <cellStyle name="Separador de milhares 2 2 10 2 2 2 3 2 2" xfId="42266" xr:uid="{00000000-0005-0000-0000-00001FA50000}"/>
    <cellStyle name="Separador de milhares 2 2 10 2 2 2 3 2 2 2" xfId="42267" xr:uid="{00000000-0005-0000-0000-000020A50000}"/>
    <cellStyle name="Separador de milhares 2 2 10 2 2 2 3 2 3" xfId="42268" xr:uid="{00000000-0005-0000-0000-000021A50000}"/>
    <cellStyle name="Separador de milhares 2 2 10 2 2 2 3 3" xfId="42269" xr:uid="{00000000-0005-0000-0000-000022A50000}"/>
    <cellStyle name="Separador de milhares 2 2 10 2 2 2 3 3 2" xfId="42270" xr:uid="{00000000-0005-0000-0000-000023A50000}"/>
    <cellStyle name="Separador de milhares 2 2 10 2 2 2 3 4" xfId="42271" xr:uid="{00000000-0005-0000-0000-000024A50000}"/>
    <cellStyle name="Separador de milhares 2 2 10 2 2 2 4" xfId="42272" xr:uid="{00000000-0005-0000-0000-000025A50000}"/>
    <cellStyle name="Separador de milhares 2 2 10 2 2 2 4 2" xfId="42273" xr:uid="{00000000-0005-0000-0000-000026A50000}"/>
    <cellStyle name="Separador de milhares 2 2 10 2 2 2 4 2 2" xfId="42274" xr:uid="{00000000-0005-0000-0000-000027A50000}"/>
    <cellStyle name="Separador de milhares 2 2 10 2 2 2 4 3" xfId="42275" xr:uid="{00000000-0005-0000-0000-000028A50000}"/>
    <cellStyle name="Separador de milhares 2 2 10 2 2 2 5" xfId="42276" xr:uid="{00000000-0005-0000-0000-000029A50000}"/>
    <cellStyle name="Separador de milhares 2 2 10 2 2 2 5 2" xfId="42277" xr:uid="{00000000-0005-0000-0000-00002AA50000}"/>
    <cellStyle name="Separador de milhares 2 2 10 2 2 2 6" xfId="42278" xr:uid="{00000000-0005-0000-0000-00002BA50000}"/>
    <cellStyle name="Separador de milhares 2 2 10 2 2 3" xfId="42279" xr:uid="{00000000-0005-0000-0000-00002CA50000}"/>
    <cellStyle name="Separador de milhares 2 2 10 2 2 3 2" xfId="42280" xr:uid="{00000000-0005-0000-0000-00002DA50000}"/>
    <cellStyle name="Separador de milhares 2 2 10 2 2 3 2 2" xfId="42281" xr:uid="{00000000-0005-0000-0000-00002EA50000}"/>
    <cellStyle name="Separador de milhares 2 2 10 2 2 3 2 2 2" xfId="42282" xr:uid="{00000000-0005-0000-0000-00002FA50000}"/>
    <cellStyle name="Separador de milhares 2 2 10 2 2 3 2 2 2 2" xfId="42283" xr:uid="{00000000-0005-0000-0000-000030A50000}"/>
    <cellStyle name="Separador de milhares 2 2 10 2 2 3 2 2 3" xfId="42284" xr:uid="{00000000-0005-0000-0000-000031A50000}"/>
    <cellStyle name="Separador de milhares 2 2 10 2 2 3 2 3" xfId="42285" xr:uid="{00000000-0005-0000-0000-000032A50000}"/>
    <cellStyle name="Separador de milhares 2 2 10 2 2 3 2 3 2" xfId="42286" xr:uid="{00000000-0005-0000-0000-000033A50000}"/>
    <cellStyle name="Separador de milhares 2 2 10 2 2 3 2 4" xfId="42287" xr:uid="{00000000-0005-0000-0000-000034A50000}"/>
    <cellStyle name="Separador de milhares 2 2 10 2 2 3 3" xfId="42288" xr:uid="{00000000-0005-0000-0000-000035A50000}"/>
    <cellStyle name="Separador de milhares 2 2 10 2 2 3 3 2" xfId="42289" xr:uid="{00000000-0005-0000-0000-000036A50000}"/>
    <cellStyle name="Separador de milhares 2 2 10 2 2 3 3 2 2" xfId="42290" xr:uid="{00000000-0005-0000-0000-000037A50000}"/>
    <cellStyle name="Separador de milhares 2 2 10 2 2 3 3 3" xfId="42291" xr:uid="{00000000-0005-0000-0000-000038A50000}"/>
    <cellStyle name="Separador de milhares 2 2 10 2 2 3 4" xfId="42292" xr:uid="{00000000-0005-0000-0000-000039A50000}"/>
    <cellStyle name="Separador de milhares 2 2 10 2 2 3 4 2" xfId="42293" xr:uid="{00000000-0005-0000-0000-00003AA50000}"/>
    <cellStyle name="Separador de milhares 2 2 10 2 2 3 5" xfId="42294" xr:uid="{00000000-0005-0000-0000-00003BA50000}"/>
    <cellStyle name="Separador de milhares 2 2 10 2 2 4" xfId="42295" xr:uid="{00000000-0005-0000-0000-00003CA50000}"/>
    <cellStyle name="Separador de milhares 2 2 10 2 2 4 2" xfId="42296" xr:uid="{00000000-0005-0000-0000-00003DA50000}"/>
    <cellStyle name="Separador de milhares 2 2 10 2 2 4 2 2" xfId="42297" xr:uid="{00000000-0005-0000-0000-00003EA50000}"/>
    <cellStyle name="Separador de milhares 2 2 10 2 2 4 2 2 2" xfId="42298" xr:uid="{00000000-0005-0000-0000-00003FA50000}"/>
    <cellStyle name="Separador de milhares 2 2 10 2 2 4 2 2 2 2" xfId="42299" xr:uid="{00000000-0005-0000-0000-000040A50000}"/>
    <cellStyle name="Separador de milhares 2 2 10 2 2 4 2 2 3" xfId="42300" xr:uid="{00000000-0005-0000-0000-000041A50000}"/>
    <cellStyle name="Separador de milhares 2 2 10 2 2 4 2 3" xfId="42301" xr:uid="{00000000-0005-0000-0000-000042A50000}"/>
    <cellStyle name="Separador de milhares 2 2 10 2 2 4 2 3 2" xfId="42302" xr:uid="{00000000-0005-0000-0000-000043A50000}"/>
    <cellStyle name="Separador de milhares 2 2 10 2 2 4 2 4" xfId="42303" xr:uid="{00000000-0005-0000-0000-000044A50000}"/>
    <cellStyle name="Separador de milhares 2 2 10 2 2 4 3" xfId="42304" xr:uid="{00000000-0005-0000-0000-000045A50000}"/>
    <cellStyle name="Separador de milhares 2 2 10 2 2 4 3 2" xfId="42305" xr:uid="{00000000-0005-0000-0000-000046A50000}"/>
    <cellStyle name="Separador de milhares 2 2 10 2 2 4 3 2 2" xfId="42306" xr:uid="{00000000-0005-0000-0000-000047A50000}"/>
    <cellStyle name="Separador de milhares 2 2 10 2 2 4 3 3" xfId="42307" xr:uid="{00000000-0005-0000-0000-000048A50000}"/>
    <cellStyle name="Separador de milhares 2 2 10 2 2 4 4" xfId="42308" xr:uid="{00000000-0005-0000-0000-000049A50000}"/>
    <cellStyle name="Separador de milhares 2 2 10 2 2 4 4 2" xfId="42309" xr:uid="{00000000-0005-0000-0000-00004AA50000}"/>
    <cellStyle name="Separador de milhares 2 2 10 2 2 4 5" xfId="42310" xr:uid="{00000000-0005-0000-0000-00004BA50000}"/>
    <cellStyle name="Separador de milhares 2 2 10 2 2 5" xfId="42311" xr:uid="{00000000-0005-0000-0000-00004CA50000}"/>
    <cellStyle name="Separador de milhares 2 2 10 2 2 5 2" xfId="42312" xr:uid="{00000000-0005-0000-0000-00004DA50000}"/>
    <cellStyle name="Separador de milhares 2 2 10 2 2 5 2 2" xfId="42313" xr:uid="{00000000-0005-0000-0000-00004EA50000}"/>
    <cellStyle name="Separador de milhares 2 2 10 2 2 5 2 2 2" xfId="42314" xr:uid="{00000000-0005-0000-0000-00004FA50000}"/>
    <cellStyle name="Separador de milhares 2 2 10 2 2 5 2 3" xfId="42315" xr:uid="{00000000-0005-0000-0000-000050A50000}"/>
    <cellStyle name="Separador de milhares 2 2 10 2 2 5 3" xfId="42316" xr:uid="{00000000-0005-0000-0000-000051A50000}"/>
    <cellStyle name="Separador de milhares 2 2 10 2 2 5 3 2" xfId="42317" xr:uid="{00000000-0005-0000-0000-000052A50000}"/>
    <cellStyle name="Separador de milhares 2 2 10 2 2 5 4" xfId="42318" xr:uid="{00000000-0005-0000-0000-000053A50000}"/>
    <cellStyle name="Separador de milhares 2 2 10 2 2 6" xfId="42319" xr:uid="{00000000-0005-0000-0000-000054A50000}"/>
    <cellStyle name="Separador de milhares 2 2 10 2 2 6 2" xfId="42320" xr:uid="{00000000-0005-0000-0000-000055A50000}"/>
    <cellStyle name="Separador de milhares 2 2 10 2 2 6 2 2" xfId="42321" xr:uid="{00000000-0005-0000-0000-000056A50000}"/>
    <cellStyle name="Separador de milhares 2 2 10 2 2 6 3" xfId="42322" xr:uid="{00000000-0005-0000-0000-000057A50000}"/>
    <cellStyle name="Separador de milhares 2 2 10 2 2 7" xfId="42323" xr:uid="{00000000-0005-0000-0000-000058A50000}"/>
    <cellStyle name="Separador de milhares 2 2 10 2 2 7 2" xfId="42324" xr:uid="{00000000-0005-0000-0000-000059A50000}"/>
    <cellStyle name="Separador de milhares 2 2 10 2 2 8" xfId="42325" xr:uid="{00000000-0005-0000-0000-00005AA50000}"/>
    <cellStyle name="Separador de milhares 2 2 10 2 2 9" xfId="42326" xr:uid="{00000000-0005-0000-0000-00005BA50000}"/>
    <cellStyle name="Separador de milhares 2 2 10 3" xfId="42327" xr:uid="{00000000-0005-0000-0000-00005CA50000}"/>
    <cellStyle name="Separador de milhares 2 2 10 3 10" xfId="42328" xr:uid="{00000000-0005-0000-0000-00005DA50000}"/>
    <cellStyle name="Separador de milhares 2 2 10 3 2" xfId="42329" xr:uid="{00000000-0005-0000-0000-00005EA50000}"/>
    <cellStyle name="Separador de milhares 2 2 10 3 2 2" xfId="42330" xr:uid="{00000000-0005-0000-0000-00005FA50000}"/>
    <cellStyle name="Separador de milhares 2 2 10 3 2 2 2" xfId="42331" xr:uid="{00000000-0005-0000-0000-000060A50000}"/>
    <cellStyle name="Separador de milhares 2 2 10 3 2 2 2 2" xfId="42332" xr:uid="{00000000-0005-0000-0000-000061A50000}"/>
    <cellStyle name="Separador de milhares 2 2 10 3 2 2 2 2 2" xfId="42333" xr:uid="{00000000-0005-0000-0000-000062A50000}"/>
    <cellStyle name="Separador de milhares 2 2 10 3 2 2 2 2 2 2" xfId="42334" xr:uid="{00000000-0005-0000-0000-000063A50000}"/>
    <cellStyle name="Separador de milhares 2 2 10 3 2 2 2 2 3" xfId="42335" xr:uid="{00000000-0005-0000-0000-000064A50000}"/>
    <cellStyle name="Separador de milhares 2 2 10 3 2 2 2 3" xfId="42336" xr:uid="{00000000-0005-0000-0000-000065A50000}"/>
    <cellStyle name="Separador de milhares 2 2 10 3 2 2 2 3 2" xfId="42337" xr:uid="{00000000-0005-0000-0000-000066A50000}"/>
    <cellStyle name="Separador de milhares 2 2 10 3 2 2 2 4" xfId="42338" xr:uid="{00000000-0005-0000-0000-000067A50000}"/>
    <cellStyle name="Separador de milhares 2 2 10 3 2 2 3" xfId="42339" xr:uid="{00000000-0005-0000-0000-000068A50000}"/>
    <cellStyle name="Separador de milhares 2 2 10 3 2 2 3 2" xfId="42340" xr:uid="{00000000-0005-0000-0000-000069A50000}"/>
    <cellStyle name="Separador de milhares 2 2 10 3 2 2 3 2 2" xfId="42341" xr:uid="{00000000-0005-0000-0000-00006AA50000}"/>
    <cellStyle name="Separador de milhares 2 2 10 3 2 2 3 3" xfId="42342" xr:uid="{00000000-0005-0000-0000-00006BA50000}"/>
    <cellStyle name="Separador de milhares 2 2 10 3 2 2 4" xfId="42343" xr:uid="{00000000-0005-0000-0000-00006CA50000}"/>
    <cellStyle name="Separador de milhares 2 2 10 3 2 2 4 2" xfId="42344" xr:uid="{00000000-0005-0000-0000-00006DA50000}"/>
    <cellStyle name="Separador de milhares 2 2 10 3 2 2 5" xfId="42345" xr:uid="{00000000-0005-0000-0000-00006EA50000}"/>
    <cellStyle name="Separador de milhares 2 2 10 3 2 3" xfId="42346" xr:uid="{00000000-0005-0000-0000-00006FA50000}"/>
    <cellStyle name="Separador de milhares 2 2 10 3 2 3 2" xfId="42347" xr:uid="{00000000-0005-0000-0000-000070A50000}"/>
    <cellStyle name="Separador de milhares 2 2 10 3 2 3 2 2" xfId="42348" xr:uid="{00000000-0005-0000-0000-000071A50000}"/>
    <cellStyle name="Separador de milhares 2 2 10 3 2 3 2 2 2" xfId="42349" xr:uid="{00000000-0005-0000-0000-000072A50000}"/>
    <cellStyle name="Separador de milhares 2 2 10 3 2 3 2 3" xfId="42350" xr:uid="{00000000-0005-0000-0000-000073A50000}"/>
    <cellStyle name="Separador de milhares 2 2 10 3 2 3 3" xfId="42351" xr:uid="{00000000-0005-0000-0000-000074A50000}"/>
    <cellStyle name="Separador de milhares 2 2 10 3 2 3 3 2" xfId="42352" xr:uid="{00000000-0005-0000-0000-000075A50000}"/>
    <cellStyle name="Separador de milhares 2 2 10 3 2 3 4" xfId="42353" xr:uid="{00000000-0005-0000-0000-000076A50000}"/>
    <cellStyle name="Separador de milhares 2 2 10 3 2 4" xfId="42354" xr:uid="{00000000-0005-0000-0000-000077A50000}"/>
    <cellStyle name="Separador de milhares 2 2 10 3 2 4 2" xfId="42355" xr:uid="{00000000-0005-0000-0000-000078A50000}"/>
    <cellStyle name="Separador de milhares 2 2 10 3 2 4 2 2" xfId="42356" xr:uid="{00000000-0005-0000-0000-000079A50000}"/>
    <cellStyle name="Separador de milhares 2 2 10 3 2 4 3" xfId="42357" xr:uid="{00000000-0005-0000-0000-00007AA50000}"/>
    <cellStyle name="Separador de milhares 2 2 10 3 2 5" xfId="42358" xr:uid="{00000000-0005-0000-0000-00007BA50000}"/>
    <cellStyle name="Separador de milhares 2 2 10 3 2 5 2" xfId="42359" xr:uid="{00000000-0005-0000-0000-00007CA50000}"/>
    <cellStyle name="Separador de milhares 2 2 10 3 2 6" xfId="42360" xr:uid="{00000000-0005-0000-0000-00007DA50000}"/>
    <cellStyle name="Separador de milhares 2 2 10 3 3" xfId="42361" xr:uid="{00000000-0005-0000-0000-00007EA50000}"/>
    <cellStyle name="Separador de milhares 2 2 10 3 3 2" xfId="42362" xr:uid="{00000000-0005-0000-0000-00007FA50000}"/>
    <cellStyle name="Separador de milhares 2 2 10 3 3 2 2" xfId="42363" xr:uid="{00000000-0005-0000-0000-000080A50000}"/>
    <cellStyle name="Separador de milhares 2 2 10 3 3 2 2 2" xfId="42364" xr:uid="{00000000-0005-0000-0000-000081A50000}"/>
    <cellStyle name="Separador de milhares 2 2 10 3 3 2 2 2 2" xfId="42365" xr:uid="{00000000-0005-0000-0000-000082A50000}"/>
    <cellStyle name="Separador de milhares 2 2 10 3 3 2 2 3" xfId="42366" xr:uid="{00000000-0005-0000-0000-000083A50000}"/>
    <cellStyle name="Separador de milhares 2 2 10 3 3 2 3" xfId="42367" xr:uid="{00000000-0005-0000-0000-000084A50000}"/>
    <cellStyle name="Separador de milhares 2 2 10 3 3 2 3 2" xfId="42368" xr:uid="{00000000-0005-0000-0000-000085A50000}"/>
    <cellStyle name="Separador de milhares 2 2 10 3 3 2 4" xfId="42369" xr:uid="{00000000-0005-0000-0000-000086A50000}"/>
    <cellStyle name="Separador de milhares 2 2 10 3 3 3" xfId="42370" xr:uid="{00000000-0005-0000-0000-000087A50000}"/>
    <cellStyle name="Separador de milhares 2 2 10 3 3 3 2" xfId="42371" xr:uid="{00000000-0005-0000-0000-000088A50000}"/>
    <cellStyle name="Separador de milhares 2 2 10 3 3 3 2 2" xfId="42372" xr:uid="{00000000-0005-0000-0000-000089A50000}"/>
    <cellStyle name="Separador de milhares 2 2 10 3 3 3 3" xfId="42373" xr:uid="{00000000-0005-0000-0000-00008AA50000}"/>
    <cellStyle name="Separador de milhares 2 2 10 3 3 4" xfId="42374" xr:uid="{00000000-0005-0000-0000-00008BA50000}"/>
    <cellStyle name="Separador de milhares 2 2 10 3 3 4 2" xfId="42375" xr:uid="{00000000-0005-0000-0000-00008CA50000}"/>
    <cellStyle name="Separador de milhares 2 2 10 3 3 5" xfId="42376" xr:uid="{00000000-0005-0000-0000-00008DA50000}"/>
    <cellStyle name="Separador de milhares 2 2 10 3 4" xfId="42377" xr:uid="{00000000-0005-0000-0000-00008EA50000}"/>
    <cellStyle name="Separador de milhares 2 2 10 3 4 2" xfId="42378" xr:uid="{00000000-0005-0000-0000-00008FA50000}"/>
    <cellStyle name="Separador de milhares 2 2 10 3 4 2 2" xfId="42379" xr:uid="{00000000-0005-0000-0000-000090A50000}"/>
    <cellStyle name="Separador de milhares 2 2 10 3 4 2 2 2" xfId="42380" xr:uid="{00000000-0005-0000-0000-000091A50000}"/>
    <cellStyle name="Separador de milhares 2 2 10 3 4 2 2 2 2" xfId="42381" xr:uid="{00000000-0005-0000-0000-000092A50000}"/>
    <cellStyle name="Separador de milhares 2 2 10 3 4 2 2 3" xfId="42382" xr:uid="{00000000-0005-0000-0000-000093A50000}"/>
    <cellStyle name="Separador de milhares 2 2 10 3 4 2 3" xfId="42383" xr:uid="{00000000-0005-0000-0000-000094A50000}"/>
    <cellStyle name="Separador de milhares 2 2 10 3 4 2 3 2" xfId="42384" xr:uid="{00000000-0005-0000-0000-000095A50000}"/>
    <cellStyle name="Separador de milhares 2 2 10 3 4 2 4" xfId="42385" xr:uid="{00000000-0005-0000-0000-000096A50000}"/>
    <cellStyle name="Separador de milhares 2 2 10 3 4 3" xfId="42386" xr:uid="{00000000-0005-0000-0000-000097A50000}"/>
    <cellStyle name="Separador de milhares 2 2 10 3 4 3 2" xfId="42387" xr:uid="{00000000-0005-0000-0000-000098A50000}"/>
    <cellStyle name="Separador de milhares 2 2 10 3 4 3 2 2" xfId="42388" xr:uid="{00000000-0005-0000-0000-000099A50000}"/>
    <cellStyle name="Separador de milhares 2 2 10 3 4 3 3" xfId="42389" xr:uid="{00000000-0005-0000-0000-00009AA50000}"/>
    <cellStyle name="Separador de milhares 2 2 10 3 4 4" xfId="42390" xr:uid="{00000000-0005-0000-0000-00009BA50000}"/>
    <cellStyle name="Separador de milhares 2 2 10 3 4 4 2" xfId="42391" xr:uid="{00000000-0005-0000-0000-00009CA50000}"/>
    <cellStyle name="Separador de milhares 2 2 10 3 4 5" xfId="42392" xr:uid="{00000000-0005-0000-0000-00009DA50000}"/>
    <cellStyle name="Separador de milhares 2 2 10 3 5" xfId="42393" xr:uid="{00000000-0005-0000-0000-00009EA50000}"/>
    <cellStyle name="Separador de milhares 2 2 10 3 5 2" xfId="42394" xr:uid="{00000000-0005-0000-0000-00009FA50000}"/>
    <cellStyle name="Separador de milhares 2 2 10 3 5 2 2" xfId="42395" xr:uid="{00000000-0005-0000-0000-0000A0A50000}"/>
    <cellStyle name="Separador de milhares 2 2 10 3 5 2 2 2" xfId="42396" xr:uid="{00000000-0005-0000-0000-0000A1A50000}"/>
    <cellStyle name="Separador de milhares 2 2 10 3 5 2 3" xfId="42397" xr:uid="{00000000-0005-0000-0000-0000A2A50000}"/>
    <cellStyle name="Separador de milhares 2 2 10 3 5 3" xfId="42398" xr:uid="{00000000-0005-0000-0000-0000A3A50000}"/>
    <cellStyle name="Separador de milhares 2 2 10 3 5 3 2" xfId="42399" xr:uid="{00000000-0005-0000-0000-0000A4A50000}"/>
    <cellStyle name="Separador de milhares 2 2 10 3 5 4" xfId="42400" xr:uid="{00000000-0005-0000-0000-0000A5A50000}"/>
    <cellStyle name="Separador de milhares 2 2 10 3 6" xfId="42401" xr:uid="{00000000-0005-0000-0000-0000A6A50000}"/>
    <cellStyle name="Separador de milhares 2 2 10 3 6 2" xfId="42402" xr:uid="{00000000-0005-0000-0000-0000A7A50000}"/>
    <cellStyle name="Separador de milhares 2 2 10 3 6 2 2" xfId="42403" xr:uid="{00000000-0005-0000-0000-0000A8A50000}"/>
    <cellStyle name="Separador de milhares 2 2 10 3 6 3" xfId="42404" xr:uid="{00000000-0005-0000-0000-0000A9A50000}"/>
    <cellStyle name="Separador de milhares 2 2 10 3 7" xfId="42405" xr:uid="{00000000-0005-0000-0000-0000AAA50000}"/>
    <cellStyle name="Separador de milhares 2 2 10 3 7 2" xfId="42406" xr:uid="{00000000-0005-0000-0000-0000ABA50000}"/>
    <cellStyle name="Separador de milhares 2 2 10 3 8" xfId="42407" xr:uid="{00000000-0005-0000-0000-0000ACA50000}"/>
    <cellStyle name="Separador de milhares 2 2 10 3 9" xfId="42408" xr:uid="{00000000-0005-0000-0000-0000ADA50000}"/>
    <cellStyle name="Separador de milhares 2 2 11" xfId="42409" xr:uid="{00000000-0005-0000-0000-0000AEA50000}"/>
    <cellStyle name="Separador de milhares 2 2 11 2" xfId="42410" xr:uid="{00000000-0005-0000-0000-0000AFA50000}"/>
    <cellStyle name="Separador de milhares 2 2 11 2 2" xfId="42411" xr:uid="{00000000-0005-0000-0000-0000B0A50000}"/>
    <cellStyle name="Separador de milhares 2 2 11 2 2 10" xfId="42412" xr:uid="{00000000-0005-0000-0000-0000B1A50000}"/>
    <cellStyle name="Separador de milhares 2 2 11 2 2 2" xfId="42413" xr:uid="{00000000-0005-0000-0000-0000B2A50000}"/>
    <cellStyle name="Separador de milhares 2 2 11 2 2 2 2" xfId="42414" xr:uid="{00000000-0005-0000-0000-0000B3A50000}"/>
    <cellStyle name="Separador de milhares 2 2 11 2 2 2 2 2" xfId="42415" xr:uid="{00000000-0005-0000-0000-0000B4A50000}"/>
    <cellStyle name="Separador de milhares 2 2 11 2 2 2 2 2 2" xfId="42416" xr:uid="{00000000-0005-0000-0000-0000B5A50000}"/>
    <cellStyle name="Separador de milhares 2 2 11 2 2 2 2 2 2 2" xfId="42417" xr:uid="{00000000-0005-0000-0000-0000B6A50000}"/>
    <cellStyle name="Separador de milhares 2 2 11 2 2 2 2 2 2 2 2" xfId="42418" xr:uid="{00000000-0005-0000-0000-0000B7A50000}"/>
    <cellStyle name="Separador de milhares 2 2 11 2 2 2 2 2 2 3" xfId="42419" xr:uid="{00000000-0005-0000-0000-0000B8A50000}"/>
    <cellStyle name="Separador de milhares 2 2 11 2 2 2 2 2 3" xfId="42420" xr:uid="{00000000-0005-0000-0000-0000B9A50000}"/>
    <cellStyle name="Separador de milhares 2 2 11 2 2 2 2 2 3 2" xfId="42421" xr:uid="{00000000-0005-0000-0000-0000BAA50000}"/>
    <cellStyle name="Separador de milhares 2 2 11 2 2 2 2 2 4" xfId="42422" xr:uid="{00000000-0005-0000-0000-0000BBA50000}"/>
    <cellStyle name="Separador de milhares 2 2 11 2 2 2 2 3" xfId="42423" xr:uid="{00000000-0005-0000-0000-0000BCA50000}"/>
    <cellStyle name="Separador de milhares 2 2 11 2 2 2 2 3 2" xfId="42424" xr:uid="{00000000-0005-0000-0000-0000BDA50000}"/>
    <cellStyle name="Separador de milhares 2 2 11 2 2 2 2 3 2 2" xfId="42425" xr:uid="{00000000-0005-0000-0000-0000BEA50000}"/>
    <cellStyle name="Separador de milhares 2 2 11 2 2 2 2 3 3" xfId="42426" xr:uid="{00000000-0005-0000-0000-0000BFA50000}"/>
    <cellStyle name="Separador de milhares 2 2 11 2 2 2 2 4" xfId="42427" xr:uid="{00000000-0005-0000-0000-0000C0A50000}"/>
    <cellStyle name="Separador de milhares 2 2 11 2 2 2 2 4 2" xfId="42428" xr:uid="{00000000-0005-0000-0000-0000C1A50000}"/>
    <cellStyle name="Separador de milhares 2 2 11 2 2 2 2 5" xfId="42429" xr:uid="{00000000-0005-0000-0000-0000C2A50000}"/>
    <cellStyle name="Separador de milhares 2 2 11 2 2 2 3" xfId="42430" xr:uid="{00000000-0005-0000-0000-0000C3A50000}"/>
    <cellStyle name="Separador de milhares 2 2 11 2 2 2 3 2" xfId="42431" xr:uid="{00000000-0005-0000-0000-0000C4A50000}"/>
    <cellStyle name="Separador de milhares 2 2 11 2 2 2 3 2 2" xfId="42432" xr:uid="{00000000-0005-0000-0000-0000C5A50000}"/>
    <cellStyle name="Separador de milhares 2 2 11 2 2 2 3 2 2 2" xfId="42433" xr:uid="{00000000-0005-0000-0000-0000C6A50000}"/>
    <cellStyle name="Separador de milhares 2 2 11 2 2 2 3 2 3" xfId="42434" xr:uid="{00000000-0005-0000-0000-0000C7A50000}"/>
    <cellStyle name="Separador de milhares 2 2 11 2 2 2 3 3" xfId="42435" xr:uid="{00000000-0005-0000-0000-0000C8A50000}"/>
    <cellStyle name="Separador de milhares 2 2 11 2 2 2 3 3 2" xfId="42436" xr:uid="{00000000-0005-0000-0000-0000C9A50000}"/>
    <cellStyle name="Separador de milhares 2 2 11 2 2 2 3 4" xfId="42437" xr:uid="{00000000-0005-0000-0000-0000CAA50000}"/>
    <cellStyle name="Separador de milhares 2 2 11 2 2 2 4" xfId="42438" xr:uid="{00000000-0005-0000-0000-0000CBA50000}"/>
    <cellStyle name="Separador de milhares 2 2 11 2 2 2 4 2" xfId="42439" xr:uid="{00000000-0005-0000-0000-0000CCA50000}"/>
    <cellStyle name="Separador de milhares 2 2 11 2 2 2 4 2 2" xfId="42440" xr:uid="{00000000-0005-0000-0000-0000CDA50000}"/>
    <cellStyle name="Separador de milhares 2 2 11 2 2 2 4 3" xfId="42441" xr:uid="{00000000-0005-0000-0000-0000CEA50000}"/>
    <cellStyle name="Separador de milhares 2 2 11 2 2 2 5" xfId="42442" xr:uid="{00000000-0005-0000-0000-0000CFA50000}"/>
    <cellStyle name="Separador de milhares 2 2 11 2 2 2 5 2" xfId="42443" xr:uid="{00000000-0005-0000-0000-0000D0A50000}"/>
    <cellStyle name="Separador de milhares 2 2 11 2 2 2 6" xfId="42444" xr:uid="{00000000-0005-0000-0000-0000D1A50000}"/>
    <cellStyle name="Separador de milhares 2 2 11 2 2 3" xfId="42445" xr:uid="{00000000-0005-0000-0000-0000D2A50000}"/>
    <cellStyle name="Separador de milhares 2 2 11 2 2 3 2" xfId="42446" xr:uid="{00000000-0005-0000-0000-0000D3A50000}"/>
    <cellStyle name="Separador de milhares 2 2 11 2 2 3 2 2" xfId="42447" xr:uid="{00000000-0005-0000-0000-0000D4A50000}"/>
    <cellStyle name="Separador de milhares 2 2 11 2 2 3 2 2 2" xfId="42448" xr:uid="{00000000-0005-0000-0000-0000D5A50000}"/>
    <cellStyle name="Separador de milhares 2 2 11 2 2 3 2 2 2 2" xfId="42449" xr:uid="{00000000-0005-0000-0000-0000D6A50000}"/>
    <cellStyle name="Separador de milhares 2 2 11 2 2 3 2 2 3" xfId="42450" xr:uid="{00000000-0005-0000-0000-0000D7A50000}"/>
    <cellStyle name="Separador de milhares 2 2 11 2 2 3 2 3" xfId="42451" xr:uid="{00000000-0005-0000-0000-0000D8A50000}"/>
    <cellStyle name="Separador de milhares 2 2 11 2 2 3 2 3 2" xfId="42452" xr:uid="{00000000-0005-0000-0000-0000D9A50000}"/>
    <cellStyle name="Separador de milhares 2 2 11 2 2 3 2 4" xfId="42453" xr:uid="{00000000-0005-0000-0000-0000DAA50000}"/>
    <cellStyle name="Separador de milhares 2 2 11 2 2 3 3" xfId="42454" xr:uid="{00000000-0005-0000-0000-0000DBA50000}"/>
    <cellStyle name="Separador de milhares 2 2 11 2 2 3 3 2" xfId="42455" xr:uid="{00000000-0005-0000-0000-0000DCA50000}"/>
    <cellStyle name="Separador de milhares 2 2 11 2 2 3 3 2 2" xfId="42456" xr:uid="{00000000-0005-0000-0000-0000DDA50000}"/>
    <cellStyle name="Separador de milhares 2 2 11 2 2 3 3 3" xfId="42457" xr:uid="{00000000-0005-0000-0000-0000DEA50000}"/>
    <cellStyle name="Separador de milhares 2 2 11 2 2 3 4" xfId="42458" xr:uid="{00000000-0005-0000-0000-0000DFA50000}"/>
    <cellStyle name="Separador de milhares 2 2 11 2 2 3 4 2" xfId="42459" xr:uid="{00000000-0005-0000-0000-0000E0A50000}"/>
    <cellStyle name="Separador de milhares 2 2 11 2 2 3 5" xfId="42460" xr:uid="{00000000-0005-0000-0000-0000E1A50000}"/>
    <cellStyle name="Separador de milhares 2 2 11 2 2 4" xfId="42461" xr:uid="{00000000-0005-0000-0000-0000E2A50000}"/>
    <cellStyle name="Separador de milhares 2 2 11 2 2 4 2" xfId="42462" xr:uid="{00000000-0005-0000-0000-0000E3A50000}"/>
    <cellStyle name="Separador de milhares 2 2 11 2 2 4 2 2" xfId="42463" xr:uid="{00000000-0005-0000-0000-0000E4A50000}"/>
    <cellStyle name="Separador de milhares 2 2 11 2 2 4 2 2 2" xfId="42464" xr:uid="{00000000-0005-0000-0000-0000E5A50000}"/>
    <cellStyle name="Separador de milhares 2 2 11 2 2 4 2 2 2 2" xfId="42465" xr:uid="{00000000-0005-0000-0000-0000E6A50000}"/>
    <cellStyle name="Separador de milhares 2 2 11 2 2 4 2 2 3" xfId="42466" xr:uid="{00000000-0005-0000-0000-0000E7A50000}"/>
    <cellStyle name="Separador de milhares 2 2 11 2 2 4 2 3" xfId="42467" xr:uid="{00000000-0005-0000-0000-0000E8A50000}"/>
    <cellStyle name="Separador de milhares 2 2 11 2 2 4 2 3 2" xfId="42468" xr:uid="{00000000-0005-0000-0000-0000E9A50000}"/>
    <cellStyle name="Separador de milhares 2 2 11 2 2 4 2 4" xfId="42469" xr:uid="{00000000-0005-0000-0000-0000EAA50000}"/>
    <cellStyle name="Separador de milhares 2 2 11 2 2 4 3" xfId="42470" xr:uid="{00000000-0005-0000-0000-0000EBA50000}"/>
    <cellStyle name="Separador de milhares 2 2 11 2 2 4 3 2" xfId="42471" xr:uid="{00000000-0005-0000-0000-0000ECA50000}"/>
    <cellStyle name="Separador de milhares 2 2 11 2 2 4 3 2 2" xfId="42472" xr:uid="{00000000-0005-0000-0000-0000EDA50000}"/>
    <cellStyle name="Separador de milhares 2 2 11 2 2 4 3 3" xfId="42473" xr:uid="{00000000-0005-0000-0000-0000EEA50000}"/>
    <cellStyle name="Separador de milhares 2 2 11 2 2 4 4" xfId="42474" xr:uid="{00000000-0005-0000-0000-0000EFA50000}"/>
    <cellStyle name="Separador de milhares 2 2 11 2 2 4 4 2" xfId="42475" xr:uid="{00000000-0005-0000-0000-0000F0A50000}"/>
    <cellStyle name="Separador de milhares 2 2 11 2 2 4 5" xfId="42476" xr:uid="{00000000-0005-0000-0000-0000F1A50000}"/>
    <cellStyle name="Separador de milhares 2 2 11 2 2 5" xfId="42477" xr:uid="{00000000-0005-0000-0000-0000F2A50000}"/>
    <cellStyle name="Separador de milhares 2 2 11 2 2 5 2" xfId="42478" xr:uid="{00000000-0005-0000-0000-0000F3A50000}"/>
    <cellStyle name="Separador de milhares 2 2 11 2 2 5 2 2" xfId="42479" xr:uid="{00000000-0005-0000-0000-0000F4A50000}"/>
    <cellStyle name="Separador de milhares 2 2 11 2 2 5 2 2 2" xfId="42480" xr:uid="{00000000-0005-0000-0000-0000F5A50000}"/>
    <cellStyle name="Separador de milhares 2 2 11 2 2 5 2 3" xfId="42481" xr:uid="{00000000-0005-0000-0000-0000F6A50000}"/>
    <cellStyle name="Separador de milhares 2 2 11 2 2 5 3" xfId="42482" xr:uid="{00000000-0005-0000-0000-0000F7A50000}"/>
    <cellStyle name="Separador de milhares 2 2 11 2 2 5 3 2" xfId="42483" xr:uid="{00000000-0005-0000-0000-0000F8A50000}"/>
    <cellStyle name="Separador de milhares 2 2 11 2 2 5 4" xfId="42484" xr:uid="{00000000-0005-0000-0000-0000F9A50000}"/>
    <cellStyle name="Separador de milhares 2 2 11 2 2 6" xfId="42485" xr:uid="{00000000-0005-0000-0000-0000FAA50000}"/>
    <cellStyle name="Separador de milhares 2 2 11 2 2 6 2" xfId="42486" xr:uid="{00000000-0005-0000-0000-0000FBA50000}"/>
    <cellStyle name="Separador de milhares 2 2 11 2 2 6 2 2" xfId="42487" xr:uid="{00000000-0005-0000-0000-0000FCA50000}"/>
    <cellStyle name="Separador de milhares 2 2 11 2 2 6 3" xfId="42488" xr:uid="{00000000-0005-0000-0000-0000FDA50000}"/>
    <cellStyle name="Separador de milhares 2 2 11 2 2 7" xfId="42489" xr:uid="{00000000-0005-0000-0000-0000FEA50000}"/>
    <cellStyle name="Separador de milhares 2 2 11 2 2 7 2" xfId="42490" xr:uid="{00000000-0005-0000-0000-0000FFA50000}"/>
    <cellStyle name="Separador de milhares 2 2 11 2 2 8" xfId="42491" xr:uid="{00000000-0005-0000-0000-000000A60000}"/>
    <cellStyle name="Separador de milhares 2 2 11 2 2 9" xfId="42492" xr:uid="{00000000-0005-0000-0000-000001A60000}"/>
    <cellStyle name="Separador de milhares 2 2 11 3" xfId="42493" xr:uid="{00000000-0005-0000-0000-000002A60000}"/>
    <cellStyle name="Separador de milhares 2 2 11 3 10" xfId="42494" xr:uid="{00000000-0005-0000-0000-000003A60000}"/>
    <cellStyle name="Separador de milhares 2 2 11 3 2" xfId="42495" xr:uid="{00000000-0005-0000-0000-000004A60000}"/>
    <cellStyle name="Separador de milhares 2 2 11 3 2 2" xfId="42496" xr:uid="{00000000-0005-0000-0000-000005A60000}"/>
    <cellStyle name="Separador de milhares 2 2 11 3 2 2 2" xfId="42497" xr:uid="{00000000-0005-0000-0000-000006A60000}"/>
    <cellStyle name="Separador de milhares 2 2 11 3 2 2 2 2" xfId="42498" xr:uid="{00000000-0005-0000-0000-000007A60000}"/>
    <cellStyle name="Separador de milhares 2 2 11 3 2 2 2 2 2" xfId="42499" xr:uid="{00000000-0005-0000-0000-000008A60000}"/>
    <cellStyle name="Separador de milhares 2 2 11 3 2 2 2 2 2 2" xfId="42500" xr:uid="{00000000-0005-0000-0000-000009A60000}"/>
    <cellStyle name="Separador de milhares 2 2 11 3 2 2 2 2 3" xfId="42501" xr:uid="{00000000-0005-0000-0000-00000AA60000}"/>
    <cellStyle name="Separador de milhares 2 2 11 3 2 2 2 3" xfId="42502" xr:uid="{00000000-0005-0000-0000-00000BA60000}"/>
    <cellStyle name="Separador de milhares 2 2 11 3 2 2 2 3 2" xfId="42503" xr:uid="{00000000-0005-0000-0000-00000CA60000}"/>
    <cellStyle name="Separador de milhares 2 2 11 3 2 2 2 4" xfId="42504" xr:uid="{00000000-0005-0000-0000-00000DA60000}"/>
    <cellStyle name="Separador de milhares 2 2 11 3 2 2 3" xfId="42505" xr:uid="{00000000-0005-0000-0000-00000EA60000}"/>
    <cellStyle name="Separador de milhares 2 2 11 3 2 2 3 2" xfId="42506" xr:uid="{00000000-0005-0000-0000-00000FA60000}"/>
    <cellStyle name="Separador de milhares 2 2 11 3 2 2 3 2 2" xfId="42507" xr:uid="{00000000-0005-0000-0000-000010A60000}"/>
    <cellStyle name="Separador de milhares 2 2 11 3 2 2 3 3" xfId="42508" xr:uid="{00000000-0005-0000-0000-000011A60000}"/>
    <cellStyle name="Separador de milhares 2 2 11 3 2 2 4" xfId="42509" xr:uid="{00000000-0005-0000-0000-000012A60000}"/>
    <cellStyle name="Separador de milhares 2 2 11 3 2 2 4 2" xfId="42510" xr:uid="{00000000-0005-0000-0000-000013A60000}"/>
    <cellStyle name="Separador de milhares 2 2 11 3 2 2 5" xfId="42511" xr:uid="{00000000-0005-0000-0000-000014A60000}"/>
    <cellStyle name="Separador de milhares 2 2 11 3 2 3" xfId="42512" xr:uid="{00000000-0005-0000-0000-000015A60000}"/>
    <cellStyle name="Separador de milhares 2 2 11 3 2 3 2" xfId="42513" xr:uid="{00000000-0005-0000-0000-000016A60000}"/>
    <cellStyle name="Separador de milhares 2 2 11 3 2 3 2 2" xfId="42514" xr:uid="{00000000-0005-0000-0000-000017A60000}"/>
    <cellStyle name="Separador de milhares 2 2 11 3 2 3 2 2 2" xfId="42515" xr:uid="{00000000-0005-0000-0000-000018A60000}"/>
    <cellStyle name="Separador de milhares 2 2 11 3 2 3 2 3" xfId="42516" xr:uid="{00000000-0005-0000-0000-000019A60000}"/>
    <cellStyle name="Separador de milhares 2 2 11 3 2 3 3" xfId="42517" xr:uid="{00000000-0005-0000-0000-00001AA60000}"/>
    <cellStyle name="Separador de milhares 2 2 11 3 2 3 3 2" xfId="42518" xr:uid="{00000000-0005-0000-0000-00001BA60000}"/>
    <cellStyle name="Separador de milhares 2 2 11 3 2 3 4" xfId="42519" xr:uid="{00000000-0005-0000-0000-00001CA60000}"/>
    <cellStyle name="Separador de milhares 2 2 11 3 2 4" xfId="42520" xr:uid="{00000000-0005-0000-0000-00001DA60000}"/>
    <cellStyle name="Separador de milhares 2 2 11 3 2 4 2" xfId="42521" xr:uid="{00000000-0005-0000-0000-00001EA60000}"/>
    <cellStyle name="Separador de milhares 2 2 11 3 2 4 2 2" xfId="42522" xr:uid="{00000000-0005-0000-0000-00001FA60000}"/>
    <cellStyle name="Separador de milhares 2 2 11 3 2 4 3" xfId="42523" xr:uid="{00000000-0005-0000-0000-000020A60000}"/>
    <cellStyle name="Separador de milhares 2 2 11 3 2 5" xfId="42524" xr:uid="{00000000-0005-0000-0000-000021A60000}"/>
    <cellStyle name="Separador de milhares 2 2 11 3 2 5 2" xfId="42525" xr:uid="{00000000-0005-0000-0000-000022A60000}"/>
    <cellStyle name="Separador de milhares 2 2 11 3 2 6" xfId="42526" xr:uid="{00000000-0005-0000-0000-000023A60000}"/>
    <cellStyle name="Separador de milhares 2 2 11 3 3" xfId="42527" xr:uid="{00000000-0005-0000-0000-000024A60000}"/>
    <cellStyle name="Separador de milhares 2 2 11 3 3 2" xfId="42528" xr:uid="{00000000-0005-0000-0000-000025A60000}"/>
    <cellStyle name="Separador de milhares 2 2 11 3 3 2 2" xfId="42529" xr:uid="{00000000-0005-0000-0000-000026A60000}"/>
    <cellStyle name="Separador de milhares 2 2 11 3 3 2 2 2" xfId="42530" xr:uid="{00000000-0005-0000-0000-000027A60000}"/>
    <cellStyle name="Separador de milhares 2 2 11 3 3 2 2 2 2" xfId="42531" xr:uid="{00000000-0005-0000-0000-000028A60000}"/>
    <cellStyle name="Separador de milhares 2 2 11 3 3 2 2 3" xfId="42532" xr:uid="{00000000-0005-0000-0000-000029A60000}"/>
    <cellStyle name="Separador de milhares 2 2 11 3 3 2 3" xfId="42533" xr:uid="{00000000-0005-0000-0000-00002AA60000}"/>
    <cellStyle name="Separador de milhares 2 2 11 3 3 2 3 2" xfId="42534" xr:uid="{00000000-0005-0000-0000-00002BA60000}"/>
    <cellStyle name="Separador de milhares 2 2 11 3 3 2 4" xfId="42535" xr:uid="{00000000-0005-0000-0000-00002CA60000}"/>
    <cellStyle name="Separador de milhares 2 2 11 3 3 3" xfId="42536" xr:uid="{00000000-0005-0000-0000-00002DA60000}"/>
    <cellStyle name="Separador de milhares 2 2 11 3 3 3 2" xfId="42537" xr:uid="{00000000-0005-0000-0000-00002EA60000}"/>
    <cellStyle name="Separador de milhares 2 2 11 3 3 3 2 2" xfId="42538" xr:uid="{00000000-0005-0000-0000-00002FA60000}"/>
    <cellStyle name="Separador de milhares 2 2 11 3 3 3 3" xfId="42539" xr:uid="{00000000-0005-0000-0000-000030A60000}"/>
    <cellStyle name="Separador de milhares 2 2 11 3 3 4" xfId="42540" xr:uid="{00000000-0005-0000-0000-000031A60000}"/>
    <cellStyle name="Separador de milhares 2 2 11 3 3 4 2" xfId="42541" xr:uid="{00000000-0005-0000-0000-000032A60000}"/>
    <cellStyle name="Separador de milhares 2 2 11 3 3 5" xfId="42542" xr:uid="{00000000-0005-0000-0000-000033A60000}"/>
    <cellStyle name="Separador de milhares 2 2 11 3 4" xfId="42543" xr:uid="{00000000-0005-0000-0000-000034A60000}"/>
    <cellStyle name="Separador de milhares 2 2 11 3 4 2" xfId="42544" xr:uid="{00000000-0005-0000-0000-000035A60000}"/>
    <cellStyle name="Separador de milhares 2 2 11 3 4 2 2" xfId="42545" xr:uid="{00000000-0005-0000-0000-000036A60000}"/>
    <cellStyle name="Separador de milhares 2 2 11 3 4 2 2 2" xfId="42546" xr:uid="{00000000-0005-0000-0000-000037A60000}"/>
    <cellStyle name="Separador de milhares 2 2 11 3 4 2 2 2 2" xfId="42547" xr:uid="{00000000-0005-0000-0000-000038A60000}"/>
    <cellStyle name="Separador de milhares 2 2 11 3 4 2 2 3" xfId="42548" xr:uid="{00000000-0005-0000-0000-000039A60000}"/>
    <cellStyle name="Separador de milhares 2 2 11 3 4 2 3" xfId="42549" xr:uid="{00000000-0005-0000-0000-00003AA60000}"/>
    <cellStyle name="Separador de milhares 2 2 11 3 4 2 3 2" xfId="42550" xr:uid="{00000000-0005-0000-0000-00003BA60000}"/>
    <cellStyle name="Separador de milhares 2 2 11 3 4 2 4" xfId="42551" xr:uid="{00000000-0005-0000-0000-00003CA60000}"/>
    <cellStyle name="Separador de milhares 2 2 11 3 4 3" xfId="42552" xr:uid="{00000000-0005-0000-0000-00003DA60000}"/>
    <cellStyle name="Separador de milhares 2 2 11 3 4 3 2" xfId="42553" xr:uid="{00000000-0005-0000-0000-00003EA60000}"/>
    <cellStyle name="Separador de milhares 2 2 11 3 4 3 2 2" xfId="42554" xr:uid="{00000000-0005-0000-0000-00003FA60000}"/>
    <cellStyle name="Separador de milhares 2 2 11 3 4 3 3" xfId="42555" xr:uid="{00000000-0005-0000-0000-000040A60000}"/>
    <cellStyle name="Separador de milhares 2 2 11 3 4 4" xfId="42556" xr:uid="{00000000-0005-0000-0000-000041A60000}"/>
    <cellStyle name="Separador de milhares 2 2 11 3 4 4 2" xfId="42557" xr:uid="{00000000-0005-0000-0000-000042A60000}"/>
    <cellStyle name="Separador de milhares 2 2 11 3 4 5" xfId="42558" xr:uid="{00000000-0005-0000-0000-000043A60000}"/>
    <cellStyle name="Separador de milhares 2 2 11 3 5" xfId="42559" xr:uid="{00000000-0005-0000-0000-000044A60000}"/>
    <cellStyle name="Separador de milhares 2 2 11 3 5 2" xfId="42560" xr:uid="{00000000-0005-0000-0000-000045A60000}"/>
    <cellStyle name="Separador de milhares 2 2 11 3 5 2 2" xfId="42561" xr:uid="{00000000-0005-0000-0000-000046A60000}"/>
    <cellStyle name="Separador de milhares 2 2 11 3 5 2 2 2" xfId="42562" xr:uid="{00000000-0005-0000-0000-000047A60000}"/>
    <cellStyle name="Separador de milhares 2 2 11 3 5 2 3" xfId="42563" xr:uid="{00000000-0005-0000-0000-000048A60000}"/>
    <cellStyle name="Separador de milhares 2 2 11 3 5 3" xfId="42564" xr:uid="{00000000-0005-0000-0000-000049A60000}"/>
    <cellStyle name="Separador de milhares 2 2 11 3 5 3 2" xfId="42565" xr:uid="{00000000-0005-0000-0000-00004AA60000}"/>
    <cellStyle name="Separador de milhares 2 2 11 3 5 4" xfId="42566" xr:uid="{00000000-0005-0000-0000-00004BA60000}"/>
    <cellStyle name="Separador de milhares 2 2 11 3 6" xfId="42567" xr:uid="{00000000-0005-0000-0000-00004CA60000}"/>
    <cellStyle name="Separador de milhares 2 2 11 3 6 2" xfId="42568" xr:uid="{00000000-0005-0000-0000-00004DA60000}"/>
    <cellStyle name="Separador de milhares 2 2 11 3 6 2 2" xfId="42569" xr:uid="{00000000-0005-0000-0000-00004EA60000}"/>
    <cellStyle name="Separador de milhares 2 2 11 3 6 3" xfId="42570" xr:uid="{00000000-0005-0000-0000-00004FA60000}"/>
    <cellStyle name="Separador de milhares 2 2 11 3 7" xfId="42571" xr:uid="{00000000-0005-0000-0000-000050A60000}"/>
    <cellStyle name="Separador de milhares 2 2 11 3 7 2" xfId="42572" xr:uid="{00000000-0005-0000-0000-000051A60000}"/>
    <cellStyle name="Separador de milhares 2 2 11 3 8" xfId="42573" xr:uid="{00000000-0005-0000-0000-000052A60000}"/>
    <cellStyle name="Separador de milhares 2 2 11 3 9" xfId="42574" xr:uid="{00000000-0005-0000-0000-000053A60000}"/>
    <cellStyle name="Separador de milhares 2 2 12" xfId="42575" xr:uid="{00000000-0005-0000-0000-000054A60000}"/>
    <cellStyle name="Separador de milhares 2 2 13" xfId="42576" xr:uid="{00000000-0005-0000-0000-000055A60000}"/>
    <cellStyle name="Separador de milhares 2 2 13 2" xfId="42577" xr:uid="{00000000-0005-0000-0000-000056A60000}"/>
    <cellStyle name="Separador de milhares 2 2 13 2 10" xfId="42578" xr:uid="{00000000-0005-0000-0000-000057A60000}"/>
    <cellStyle name="Separador de milhares 2 2 13 2 2" xfId="42579" xr:uid="{00000000-0005-0000-0000-000058A60000}"/>
    <cellStyle name="Separador de milhares 2 2 13 2 2 2" xfId="42580" xr:uid="{00000000-0005-0000-0000-000059A60000}"/>
    <cellStyle name="Separador de milhares 2 2 13 2 2 2 2" xfId="42581" xr:uid="{00000000-0005-0000-0000-00005AA60000}"/>
    <cellStyle name="Separador de milhares 2 2 13 2 2 2 2 2" xfId="42582" xr:uid="{00000000-0005-0000-0000-00005BA60000}"/>
    <cellStyle name="Separador de milhares 2 2 13 2 2 2 2 2 2" xfId="42583" xr:uid="{00000000-0005-0000-0000-00005CA60000}"/>
    <cellStyle name="Separador de milhares 2 2 13 2 2 2 2 2 2 2" xfId="42584" xr:uid="{00000000-0005-0000-0000-00005DA60000}"/>
    <cellStyle name="Separador de milhares 2 2 13 2 2 2 2 2 3" xfId="42585" xr:uid="{00000000-0005-0000-0000-00005EA60000}"/>
    <cellStyle name="Separador de milhares 2 2 13 2 2 2 2 3" xfId="42586" xr:uid="{00000000-0005-0000-0000-00005FA60000}"/>
    <cellStyle name="Separador de milhares 2 2 13 2 2 2 2 3 2" xfId="42587" xr:uid="{00000000-0005-0000-0000-000060A60000}"/>
    <cellStyle name="Separador de milhares 2 2 13 2 2 2 2 4" xfId="42588" xr:uid="{00000000-0005-0000-0000-000061A60000}"/>
    <cellStyle name="Separador de milhares 2 2 13 2 2 2 3" xfId="42589" xr:uid="{00000000-0005-0000-0000-000062A60000}"/>
    <cellStyle name="Separador de milhares 2 2 13 2 2 2 3 2" xfId="42590" xr:uid="{00000000-0005-0000-0000-000063A60000}"/>
    <cellStyle name="Separador de milhares 2 2 13 2 2 2 3 2 2" xfId="42591" xr:uid="{00000000-0005-0000-0000-000064A60000}"/>
    <cellStyle name="Separador de milhares 2 2 13 2 2 2 3 3" xfId="42592" xr:uid="{00000000-0005-0000-0000-000065A60000}"/>
    <cellStyle name="Separador de milhares 2 2 13 2 2 2 4" xfId="42593" xr:uid="{00000000-0005-0000-0000-000066A60000}"/>
    <cellStyle name="Separador de milhares 2 2 13 2 2 2 4 2" xfId="42594" xr:uid="{00000000-0005-0000-0000-000067A60000}"/>
    <cellStyle name="Separador de milhares 2 2 13 2 2 2 5" xfId="42595" xr:uid="{00000000-0005-0000-0000-000068A60000}"/>
    <cellStyle name="Separador de milhares 2 2 13 2 2 3" xfId="42596" xr:uid="{00000000-0005-0000-0000-000069A60000}"/>
    <cellStyle name="Separador de milhares 2 2 13 2 2 3 2" xfId="42597" xr:uid="{00000000-0005-0000-0000-00006AA60000}"/>
    <cellStyle name="Separador de milhares 2 2 13 2 2 3 2 2" xfId="42598" xr:uid="{00000000-0005-0000-0000-00006BA60000}"/>
    <cellStyle name="Separador de milhares 2 2 13 2 2 3 2 2 2" xfId="42599" xr:uid="{00000000-0005-0000-0000-00006CA60000}"/>
    <cellStyle name="Separador de milhares 2 2 13 2 2 3 2 3" xfId="42600" xr:uid="{00000000-0005-0000-0000-00006DA60000}"/>
    <cellStyle name="Separador de milhares 2 2 13 2 2 3 3" xfId="42601" xr:uid="{00000000-0005-0000-0000-00006EA60000}"/>
    <cellStyle name="Separador de milhares 2 2 13 2 2 3 3 2" xfId="42602" xr:uid="{00000000-0005-0000-0000-00006FA60000}"/>
    <cellStyle name="Separador de milhares 2 2 13 2 2 3 4" xfId="42603" xr:uid="{00000000-0005-0000-0000-000070A60000}"/>
    <cellStyle name="Separador de milhares 2 2 13 2 2 4" xfId="42604" xr:uid="{00000000-0005-0000-0000-000071A60000}"/>
    <cellStyle name="Separador de milhares 2 2 13 2 2 4 2" xfId="42605" xr:uid="{00000000-0005-0000-0000-000072A60000}"/>
    <cellStyle name="Separador de milhares 2 2 13 2 2 4 2 2" xfId="42606" xr:uid="{00000000-0005-0000-0000-000073A60000}"/>
    <cellStyle name="Separador de milhares 2 2 13 2 2 4 3" xfId="42607" xr:uid="{00000000-0005-0000-0000-000074A60000}"/>
    <cellStyle name="Separador de milhares 2 2 13 2 2 5" xfId="42608" xr:uid="{00000000-0005-0000-0000-000075A60000}"/>
    <cellStyle name="Separador de milhares 2 2 13 2 2 5 2" xfId="42609" xr:uid="{00000000-0005-0000-0000-000076A60000}"/>
    <cellStyle name="Separador de milhares 2 2 13 2 2 6" xfId="42610" xr:uid="{00000000-0005-0000-0000-000077A60000}"/>
    <cellStyle name="Separador de milhares 2 2 13 2 3" xfId="42611" xr:uid="{00000000-0005-0000-0000-000078A60000}"/>
    <cellStyle name="Separador de milhares 2 2 13 2 3 2" xfId="42612" xr:uid="{00000000-0005-0000-0000-000079A60000}"/>
    <cellStyle name="Separador de milhares 2 2 13 2 3 2 2" xfId="42613" xr:uid="{00000000-0005-0000-0000-00007AA60000}"/>
    <cellStyle name="Separador de milhares 2 2 13 2 3 2 2 2" xfId="42614" xr:uid="{00000000-0005-0000-0000-00007BA60000}"/>
    <cellStyle name="Separador de milhares 2 2 13 2 3 2 2 2 2" xfId="42615" xr:uid="{00000000-0005-0000-0000-00007CA60000}"/>
    <cellStyle name="Separador de milhares 2 2 13 2 3 2 2 3" xfId="42616" xr:uid="{00000000-0005-0000-0000-00007DA60000}"/>
    <cellStyle name="Separador de milhares 2 2 13 2 3 2 3" xfId="42617" xr:uid="{00000000-0005-0000-0000-00007EA60000}"/>
    <cellStyle name="Separador de milhares 2 2 13 2 3 2 3 2" xfId="42618" xr:uid="{00000000-0005-0000-0000-00007FA60000}"/>
    <cellStyle name="Separador de milhares 2 2 13 2 3 2 4" xfId="42619" xr:uid="{00000000-0005-0000-0000-000080A60000}"/>
    <cellStyle name="Separador de milhares 2 2 13 2 3 3" xfId="42620" xr:uid="{00000000-0005-0000-0000-000081A60000}"/>
    <cellStyle name="Separador de milhares 2 2 13 2 3 3 2" xfId="42621" xr:uid="{00000000-0005-0000-0000-000082A60000}"/>
    <cellStyle name="Separador de milhares 2 2 13 2 3 3 2 2" xfId="42622" xr:uid="{00000000-0005-0000-0000-000083A60000}"/>
    <cellStyle name="Separador de milhares 2 2 13 2 3 3 3" xfId="42623" xr:uid="{00000000-0005-0000-0000-000084A60000}"/>
    <cellStyle name="Separador de milhares 2 2 13 2 3 4" xfId="42624" xr:uid="{00000000-0005-0000-0000-000085A60000}"/>
    <cellStyle name="Separador de milhares 2 2 13 2 3 4 2" xfId="42625" xr:uid="{00000000-0005-0000-0000-000086A60000}"/>
    <cellStyle name="Separador de milhares 2 2 13 2 3 5" xfId="42626" xr:uid="{00000000-0005-0000-0000-000087A60000}"/>
    <cellStyle name="Separador de milhares 2 2 13 2 4" xfId="42627" xr:uid="{00000000-0005-0000-0000-000088A60000}"/>
    <cellStyle name="Separador de milhares 2 2 13 2 4 2" xfId="42628" xr:uid="{00000000-0005-0000-0000-000089A60000}"/>
    <cellStyle name="Separador de milhares 2 2 13 2 4 2 2" xfId="42629" xr:uid="{00000000-0005-0000-0000-00008AA60000}"/>
    <cellStyle name="Separador de milhares 2 2 13 2 4 2 2 2" xfId="42630" xr:uid="{00000000-0005-0000-0000-00008BA60000}"/>
    <cellStyle name="Separador de milhares 2 2 13 2 4 2 2 2 2" xfId="42631" xr:uid="{00000000-0005-0000-0000-00008CA60000}"/>
    <cellStyle name="Separador de milhares 2 2 13 2 4 2 2 3" xfId="42632" xr:uid="{00000000-0005-0000-0000-00008DA60000}"/>
    <cellStyle name="Separador de milhares 2 2 13 2 4 2 3" xfId="42633" xr:uid="{00000000-0005-0000-0000-00008EA60000}"/>
    <cellStyle name="Separador de milhares 2 2 13 2 4 2 3 2" xfId="42634" xr:uid="{00000000-0005-0000-0000-00008FA60000}"/>
    <cellStyle name="Separador de milhares 2 2 13 2 4 2 4" xfId="42635" xr:uid="{00000000-0005-0000-0000-000090A60000}"/>
    <cellStyle name="Separador de milhares 2 2 13 2 4 3" xfId="42636" xr:uid="{00000000-0005-0000-0000-000091A60000}"/>
    <cellStyle name="Separador de milhares 2 2 13 2 4 3 2" xfId="42637" xr:uid="{00000000-0005-0000-0000-000092A60000}"/>
    <cellStyle name="Separador de milhares 2 2 13 2 4 3 2 2" xfId="42638" xr:uid="{00000000-0005-0000-0000-000093A60000}"/>
    <cellStyle name="Separador de milhares 2 2 13 2 4 3 3" xfId="42639" xr:uid="{00000000-0005-0000-0000-000094A60000}"/>
    <cellStyle name="Separador de milhares 2 2 13 2 4 4" xfId="42640" xr:uid="{00000000-0005-0000-0000-000095A60000}"/>
    <cellStyle name="Separador de milhares 2 2 13 2 4 4 2" xfId="42641" xr:uid="{00000000-0005-0000-0000-000096A60000}"/>
    <cellStyle name="Separador de milhares 2 2 13 2 4 5" xfId="42642" xr:uid="{00000000-0005-0000-0000-000097A60000}"/>
    <cellStyle name="Separador de milhares 2 2 13 2 5" xfId="42643" xr:uid="{00000000-0005-0000-0000-000098A60000}"/>
    <cellStyle name="Separador de milhares 2 2 13 2 5 2" xfId="42644" xr:uid="{00000000-0005-0000-0000-000099A60000}"/>
    <cellStyle name="Separador de milhares 2 2 13 2 5 2 2" xfId="42645" xr:uid="{00000000-0005-0000-0000-00009AA60000}"/>
    <cellStyle name="Separador de milhares 2 2 13 2 5 2 2 2" xfId="42646" xr:uid="{00000000-0005-0000-0000-00009BA60000}"/>
    <cellStyle name="Separador de milhares 2 2 13 2 5 2 3" xfId="42647" xr:uid="{00000000-0005-0000-0000-00009CA60000}"/>
    <cellStyle name="Separador de milhares 2 2 13 2 5 3" xfId="42648" xr:uid="{00000000-0005-0000-0000-00009DA60000}"/>
    <cellStyle name="Separador de milhares 2 2 13 2 5 3 2" xfId="42649" xr:uid="{00000000-0005-0000-0000-00009EA60000}"/>
    <cellStyle name="Separador de milhares 2 2 13 2 5 4" xfId="42650" xr:uid="{00000000-0005-0000-0000-00009FA60000}"/>
    <cellStyle name="Separador de milhares 2 2 13 2 6" xfId="42651" xr:uid="{00000000-0005-0000-0000-0000A0A60000}"/>
    <cellStyle name="Separador de milhares 2 2 13 2 6 2" xfId="42652" xr:uid="{00000000-0005-0000-0000-0000A1A60000}"/>
    <cellStyle name="Separador de milhares 2 2 13 2 6 2 2" xfId="42653" xr:uid="{00000000-0005-0000-0000-0000A2A60000}"/>
    <cellStyle name="Separador de milhares 2 2 13 2 6 3" xfId="42654" xr:uid="{00000000-0005-0000-0000-0000A3A60000}"/>
    <cellStyle name="Separador de milhares 2 2 13 2 7" xfId="42655" xr:uid="{00000000-0005-0000-0000-0000A4A60000}"/>
    <cellStyle name="Separador de milhares 2 2 13 2 7 2" xfId="42656" xr:uid="{00000000-0005-0000-0000-0000A5A60000}"/>
    <cellStyle name="Separador de milhares 2 2 13 2 8" xfId="42657" xr:uid="{00000000-0005-0000-0000-0000A6A60000}"/>
    <cellStyle name="Separador de milhares 2 2 13 2 9" xfId="42658" xr:uid="{00000000-0005-0000-0000-0000A7A60000}"/>
    <cellStyle name="Separador de milhares 2 2 14" xfId="42659" xr:uid="{00000000-0005-0000-0000-0000A8A60000}"/>
    <cellStyle name="Separador de milhares 2 2 14 10" xfId="42660" xr:uid="{00000000-0005-0000-0000-0000A9A60000}"/>
    <cellStyle name="Separador de milhares 2 2 14 2" xfId="42661" xr:uid="{00000000-0005-0000-0000-0000AAA60000}"/>
    <cellStyle name="Separador de milhares 2 2 14 2 2" xfId="42662" xr:uid="{00000000-0005-0000-0000-0000ABA60000}"/>
    <cellStyle name="Separador de milhares 2 2 14 2 2 2" xfId="42663" xr:uid="{00000000-0005-0000-0000-0000ACA60000}"/>
    <cellStyle name="Separador de milhares 2 2 14 2 2 2 2" xfId="42664" xr:uid="{00000000-0005-0000-0000-0000ADA60000}"/>
    <cellStyle name="Separador de milhares 2 2 14 2 2 2 2 2" xfId="42665" xr:uid="{00000000-0005-0000-0000-0000AEA60000}"/>
    <cellStyle name="Separador de milhares 2 2 14 2 2 2 2 2 2" xfId="42666" xr:uid="{00000000-0005-0000-0000-0000AFA60000}"/>
    <cellStyle name="Separador de milhares 2 2 14 2 2 2 2 3" xfId="42667" xr:uid="{00000000-0005-0000-0000-0000B0A60000}"/>
    <cellStyle name="Separador de milhares 2 2 14 2 2 2 3" xfId="42668" xr:uid="{00000000-0005-0000-0000-0000B1A60000}"/>
    <cellStyle name="Separador de milhares 2 2 14 2 2 2 3 2" xfId="42669" xr:uid="{00000000-0005-0000-0000-0000B2A60000}"/>
    <cellStyle name="Separador de milhares 2 2 14 2 2 2 4" xfId="42670" xr:uid="{00000000-0005-0000-0000-0000B3A60000}"/>
    <cellStyle name="Separador de milhares 2 2 14 2 2 3" xfId="42671" xr:uid="{00000000-0005-0000-0000-0000B4A60000}"/>
    <cellStyle name="Separador de milhares 2 2 14 2 2 3 2" xfId="42672" xr:uid="{00000000-0005-0000-0000-0000B5A60000}"/>
    <cellStyle name="Separador de milhares 2 2 14 2 2 3 2 2" xfId="42673" xr:uid="{00000000-0005-0000-0000-0000B6A60000}"/>
    <cellStyle name="Separador de milhares 2 2 14 2 2 3 3" xfId="42674" xr:uid="{00000000-0005-0000-0000-0000B7A60000}"/>
    <cellStyle name="Separador de milhares 2 2 14 2 2 4" xfId="42675" xr:uid="{00000000-0005-0000-0000-0000B8A60000}"/>
    <cellStyle name="Separador de milhares 2 2 14 2 2 4 2" xfId="42676" xr:uid="{00000000-0005-0000-0000-0000B9A60000}"/>
    <cellStyle name="Separador de milhares 2 2 14 2 2 5" xfId="42677" xr:uid="{00000000-0005-0000-0000-0000BAA60000}"/>
    <cellStyle name="Separador de milhares 2 2 14 2 3" xfId="42678" xr:uid="{00000000-0005-0000-0000-0000BBA60000}"/>
    <cellStyle name="Separador de milhares 2 2 14 2 3 2" xfId="42679" xr:uid="{00000000-0005-0000-0000-0000BCA60000}"/>
    <cellStyle name="Separador de milhares 2 2 14 2 3 2 2" xfId="42680" xr:uid="{00000000-0005-0000-0000-0000BDA60000}"/>
    <cellStyle name="Separador de milhares 2 2 14 2 3 2 2 2" xfId="42681" xr:uid="{00000000-0005-0000-0000-0000BEA60000}"/>
    <cellStyle name="Separador de milhares 2 2 14 2 3 2 3" xfId="42682" xr:uid="{00000000-0005-0000-0000-0000BFA60000}"/>
    <cellStyle name="Separador de milhares 2 2 14 2 3 3" xfId="42683" xr:uid="{00000000-0005-0000-0000-0000C0A60000}"/>
    <cellStyle name="Separador de milhares 2 2 14 2 3 3 2" xfId="42684" xr:uid="{00000000-0005-0000-0000-0000C1A60000}"/>
    <cellStyle name="Separador de milhares 2 2 14 2 3 4" xfId="42685" xr:uid="{00000000-0005-0000-0000-0000C2A60000}"/>
    <cellStyle name="Separador de milhares 2 2 14 2 4" xfId="42686" xr:uid="{00000000-0005-0000-0000-0000C3A60000}"/>
    <cellStyle name="Separador de milhares 2 2 14 2 4 2" xfId="42687" xr:uid="{00000000-0005-0000-0000-0000C4A60000}"/>
    <cellStyle name="Separador de milhares 2 2 14 2 4 2 2" xfId="42688" xr:uid="{00000000-0005-0000-0000-0000C5A60000}"/>
    <cellStyle name="Separador de milhares 2 2 14 2 4 3" xfId="42689" xr:uid="{00000000-0005-0000-0000-0000C6A60000}"/>
    <cellStyle name="Separador de milhares 2 2 14 2 5" xfId="42690" xr:uid="{00000000-0005-0000-0000-0000C7A60000}"/>
    <cellStyle name="Separador de milhares 2 2 14 2 5 2" xfId="42691" xr:uid="{00000000-0005-0000-0000-0000C8A60000}"/>
    <cellStyle name="Separador de milhares 2 2 14 2 6" xfId="42692" xr:uid="{00000000-0005-0000-0000-0000C9A60000}"/>
    <cellStyle name="Separador de milhares 2 2 14 3" xfId="42693" xr:uid="{00000000-0005-0000-0000-0000CAA60000}"/>
    <cellStyle name="Separador de milhares 2 2 14 3 2" xfId="42694" xr:uid="{00000000-0005-0000-0000-0000CBA60000}"/>
    <cellStyle name="Separador de milhares 2 2 14 3 2 2" xfId="42695" xr:uid="{00000000-0005-0000-0000-0000CCA60000}"/>
    <cellStyle name="Separador de milhares 2 2 14 3 2 2 2" xfId="42696" xr:uid="{00000000-0005-0000-0000-0000CDA60000}"/>
    <cellStyle name="Separador de milhares 2 2 14 3 2 2 2 2" xfId="42697" xr:uid="{00000000-0005-0000-0000-0000CEA60000}"/>
    <cellStyle name="Separador de milhares 2 2 14 3 2 2 3" xfId="42698" xr:uid="{00000000-0005-0000-0000-0000CFA60000}"/>
    <cellStyle name="Separador de milhares 2 2 14 3 2 3" xfId="42699" xr:uid="{00000000-0005-0000-0000-0000D0A60000}"/>
    <cellStyle name="Separador de milhares 2 2 14 3 2 3 2" xfId="42700" xr:uid="{00000000-0005-0000-0000-0000D1A60000}"/>
    <cellStyle name="Separador de milhares 2 2 14 3 2 4" xfId="42701" xr:uid="{00000000-0005-0000-0000-0000D2A60000}"/>
    <cellStyle name="Separador de milhares 2 2 14 3 3" xfId="42702" xr:uid="{00000000-0005-0000-0000-0000D3A60000}"/>
    <cellStyle name="Separador de milhares 2 2 14 3 3 2" xfId="42703" xr:uid="{00000000-0005-0000-0000-0000D4A60000}"/>
    <cellStyle name="Separador de milhares 2 2 14 3 3 2 2" xfId="42704" xr:uid="{00000000-0005-0000-0000-0000D5A60000}"/>
    <cellStyle name="Separador de milhares 2 2 14 3 3 3" xfId="42705" xr:uid="{00000000-0005-0000-0000-0000D6A60000}"/>
    <cellStyle name="Separador de milhares 2 2 14 3 4" xfId="42706" xr:uid="{00000000-0005-0000-0000-0000D7A60000}"/>
    <cellStyle name="Separador de milhares 2 2 14 3 4 2" xfId="42707" xr:uid="{00000000-0005-0000-0000-0000D8A60000}"/>
    <cellStyle name="Separador de milhares 2 2 14 3 5" xfId="42708" xr:uid="{00000000-0005-0000-0000-0000D9A60000}"/>
    <cellStyle name="Separador de milhares 2 2 14 4" xfId="42709" xr:uid="{00000000-0005-0000-0000-0000DAA60000}"/>
    <cellStyle name="Separador de milhares 2 2 14 4 2" xfId="42710" xr:uid="{00000000-0005-0000-0000-0000DBA60000}"/>
    <cellStyle name="Separador de milhares 2 2 14 4 2 2" xfId="42711" xr:uid="{00000000-0005-0000-0000-0000DCA60000}"/>
    <cellStyle name="Separador de milhares 2 2 14 4 2 2 2" xfId="42712" xr:uid="{00000000-0005-0000-0000-0000DDA60000}"/>
    <cellStyle name="Separador de milhares 2 2 14 4 2 2 2 2" xfId="42713" xr:uid="{00000000-0005-0000-0000-0000DEA60000}"/>
    <cellStyle name="Separador de milhares 2 2 14 4 2 2 3" xfId="42714" xr:uid="{00000000-0005-0000-0000-0000DFA60000}"/>
    <cellStyle name="Separador de milhares 2 2 14 4 2 3" xfId="42715" xr:uid="{00000000-0005-0000-0000-0000E0A60000}"/>
    <cellStyle name="Separador de milhares 2 2 14 4 2 3 2" xfId="42716" xr:uid="{00000000-0005-0000-0000-0000E1A60000}"/>
    <cellStyle name="Separador de milhares 2 2 14 4 2 4" xfId="42717" xr:uid="{00000000-0005-0000-0000-0000E2A60000}"/>
    <cellStyle name="Separador de milhares 2 2 14 4 3" xfId="42718" xr:uid="{00000000-0005-0000-0000-0000E3A60000}"/>
    <cellStyle name="Separador de milhares 2 2 14 4 3 2" xfId="42719" xr:uid="{00000000-0005-0000-0000-0000E4A60000}"/>
    <cellStyle name="Separador de milhares 2 2 14 4 3 2 2" xfId="42720" xr:uid="{00000000-0005-0000-0000-0000E5A60000}"/>
    <cellStyle name="Separador de milhares 2 2 14 4 3 3" xfId="42721" xr:uid="{00000000-0005-0000-0000-0000E6A60000}"/>
    <cellStyle name="Separador de milhares 2 2 14 4 4" xfId="42722" xr:uid="{00000000-0005-0000-0000-0000E7A60000}"/>
    <cellStyle name="Separador de milhares 2 2 14 4 4 2" xfId="42723" xr:uid="{00000000-0005-0000-0000-0000E8A60000}"/>
    <cellStyle name="Separador de milhares 2 2 14 4 5" xfId="42724" xr:uid="{00000000-0005-0000-0000-0000E9A60000}"/>
    <cellStyle name="Separador de milhares 2 2 14 5" xfId="42725" xr:uid="{00000000-0005-0000-0000-0000EAA60000}"/>
    <cellStyle name="Separador de milhares 2 2 14 5 2" xfId="42726" xr:uid="{00000000-0005-0000-0000-0000EBA60000}"/>
    <cellStyle name="Separador de milhares 2 2 14 5 2 2" xfId="42727" xr:uid="{00000000-0005-0000-0000-0000ECA60000}"/>
    <cellStyle name="Separador de milhares 2 2 14 5 2 2 2" xfId="42728" xr:uid="{00000000-0005-0000-0000-0000EDA60000}"/>
    <cellStyle name="Separador de milhares 2 2 14 5 2 3" xfId="42729" xr:uid="{00000000-0005-0000-0000-0000EEA60000}"/>
    <cellStyle name="Separador de milhares 2 2 14 5 3" xfId="42730" xr:uid="{00000000-0005-0000-0000-0000EFA60000}"/>
    <cellStyle name="Separador de milhares 2 2 14 5 3 2" xfId="42731" xr:uid="{00000000-0005-0000-0000-0000F0A60000}"/>
    <cellStyle name="Separador de milhares 2 2 14 5 4" xfId="42732" xr:uid="{00000000-0005-0000-0000-0000F1A60000}"/>
    <cellStyle name="Separador de milhares 2 2 14 6" xfId="42733" xr:uid="{00000000-0005-0000-0000-0000F2A60000}"/>
    <cellStyle name="Separador de milhares 2 2 14 6 2" xfId="42734" xr:uid="{00000000-0005-0000-0000-0000F3A60000}"/>
    <cellStyle name="Separador de milhares 2 2 14 6 2 2" xfId="42735" xr:uid="{00000000-0005-0000-0000-0000F4A60000}"/>
    <cellStyle name="Separador de milhares 2 2 14 6 3" xfId="42736" xr:uid="{00000000-0005-0000-0000-0000F5A60000}"/>
    <cellStyle name="Separador de milhares 2 2 14 7" xfId="42737" xr:uid="{00000000-0005-0000-0000-0000F6A60000}"/>
    <cellStyle name="Separador de milhares 2 2 14 7 2" xfId="42738" xr:uid="{00000000-0005-0000-0000-0000F7A60000}"/>
    <cellStyle name="Separador de milhares 2 2 14 8" xfId="42739" xr:uid="{00000000-0005-0000-0000-0000F8A60000}"/>
    <cellStyle name="Separador de milhares 2 2 14 9" xfId="42740" xr:uid="{00000000-0005-0000-0000-0000F9A60000}"/>
    <cellStyle name="Separador de milhares 2 2 2" xfId="42741" xr:uid="{00000000-0005-0000-0000-0000FAA60000}"/>
    <cellStyle name="Separador de milhares 2 2 2 2" xfId="42742" xr:uid="{00000000-0005-0000-0000-0000FBA60000}"/>
    <cellStyle name="Separador de milhares 2 2 2 2 2" xfId="42743" xr:uid="{00000000-0005-0000-0000-0000FCA60000}"/>
    <cellStyle name="Separador de milhares 2 2 2 2 2 10" xfId="42744" xr:uid="{00000000-0005-0000-0000-0000FDA60000}"/>
    <cellStyle name="Separador de milhares 2 2 2 2 2 11" xfId="42745" xr:uid="{00000000-0005-0000-0000-0000FEA60000}"/>
    <cellStyle name="Separador de milhares 2 2 2 2 2 2" xfId="42746" xr:uid="{00000000-0005-0000-0000-0000FFA60000}"/>
    <cellStyle name="Separador de milhares 2 2 2 2 2 3" xfId="42747" xr:uid="{00000000-0005-0000-0000-000000A70000}"/>
    <cellStyle name="Separador de milhares 2 2 2 2 2 3 2" xfId="42748" xr:uid="{00000000-0005-0000-0000-000001A70000}"/>
    <cellStyle name="Separador de milhares 2 2 2 2 2 3 2 2" xfId="42749" xr:uid="{00000000-0005-0000-0000-000002A70000}"/>
    <cellStyle name="Separador de milhares 2 2 2 2 2 3 2 2 2" xfId="42750" xr:uid="{00000000-0005-0000-0000-000003A70000}"/>
    <cellStyle name="Separador de milhares 2 2 2 2 2 3 2 2 2 2" xfId="42751" xr:uid="{00000000-0005-0000-0000-000004A70000}"/>
    <cellStyle name="Separador de milhares 2 2 2 2 2 3 2 2 2 2 2" xfId="42752" xr:uid="{00000000-0005-0000-0000-000005A70000}"/>
    <cellStyle name="Separador de milhares 2 2 2 2 2 3 2 2 2 3" xfId="42753" xr:uid="{00000000-0005-0000-0000-000006A70000}"/>
    <cellStyle name="Separador de milhares 2 2 2 2 2 3 2 2 3" xfId="42754" xr:uid="{00000000-0005-0000-0000-000007A70000}"/>
    <cellStyle name="Separador de milhares 2 2 2 2 2 3 2 2 3 2" xfId="42755" xr:uid="{00000000-0005-0000-0000-000008A70000}"/>
    <cellStyle name="Separador de milhares 2 2 2 2 2 3 2 2 4" xfId="42756" xr:uid="{00000000-0005-0000-0000-000009A70000}"/>
    <cellStyle name="Separador de milhares 2 2 2 2 2 3 2 3" xfId="42757" xr:uid="{00000000-0005-0000-0000-00000AA70000}"/>
    <cellStyle name="Separador de milhares 2 2 2 2 2 3 2 3 2" xfId="42758" xr:uid="{00000000-0005-0000-0000-00000BA70000}"/>
    <cellStyle name="Separador de milhares 2 2 2 2 2 3 2 3 2 2" xfId="42759" xr:uid="{00000000-0005-0000-0000-00000CA70000}"/>
    <cellStyle name="Separador de milhares 2 2 2 2 2 3 2 3 3" xfId="42760" xr:uid="{00000000-0005-0000-0000-00000DA70000}"/>
    <cellStyle name="Separador de milhares 2 2 2 2 2 3 2 4" xfId="42761" xr:uid="{00000000-0005-0000-0000-00000EA70000}"/>
    <cellStyle name="Separador de milhares 2 2 2 2 2 3 2 4 2" xfId="42762" xr:uid="{00000000-0005-0000-0000-00000FA70000}"/>
    <cellStyle name="Separador de milhares 2 2 2 2 2 3 2 5" xfId="42763" xr:uid="{00000000-0005-0000-0000-000010A70000}"/>
    <cellStyle name="Separador de milhares 2 2 2 2 2 3 3" xfId="42764" xr:uid="{00000000-0005-0000-0000-000011A70000}"/>
    <cellStyle name="Separador de milhares 2 2 2 2 2 3 3 2" xfId="42765" xr:uid="{00000000-0005-0000-0000-000012A70000}"/>
    <cellStyle name="Separador de milhares 2 2 2 2 2 3 3 2 2" xfId="42766" xr:uid="{00000000-0005-0000-0000-000013A70000}"/>
    <cellStyle name="Separador de milhares 2 2 2 2 2 3 3 2 2 2" xfId="42767" xr:uid="{00000000-0005-0000-0000-000014A70000}"/>
    <cellStyle name="Separador de milhares 2 2 2 2 2 3 3 2 3" xfId="42768" xr:uid="{00000000-0005-0000-0000-000015A70000}"/>
    <cellStyle name="Separador de milhares 2 2 2 2 2 3 3 3" xfId="42769" xr:uid="{00000000-0005-0000-0000-000016A70000}"/>
    <cellStyle name="Separador de milhares 2 2 2 2 2 3 3 3 2" xfId="42770" xr:uid="{00000000-0005-0000-0000-000017A70000}"/>
    <cellStyle name="Separador de milhares 2 2 2 2 2 3 3 4" xfId="42771" xr:uid="{00000000-0005-0000-0000-000018A70000}"/>
    <cellStyle name="Separador de milhares 2 2 2 2 2 3 4" xfId="42772" xr:uid="{00000000-0005-0000-0000-000019A70000}"/>
    <cellStyle name="Separador de milhares 2 2 2 2 2 3 4 2" xfId="42773" xr:uid="{00000000-0005-0000-0000-00001AA70000}"/>
    <cellStyle name="Separador de milhares 2 2 2 2 2 3 4 2 2" xfId="42774" xr:uid="{00000000-0005-0000-0000-00001BA70000}"/>
    <cellStyle name="Separador de milhares 2 2 2 2 2 3 4 3" xfId="42775" xr:uid="{00000000-0005-0000-0000-00001CA70000}"/>
    <cellStyle name="Separador de milhares 2 2 2 2 2 3 5" xfId="42776" xr:uid="{00000000-0005-0000-0000-00001DA70000}"/>
    <cellStyle name="Separador de milhares 2 2 2 2 2 3 5 2" xfId="42777" xr:uid="{00000000-0005-0000-0000-00001EA70000}"/>
    <cellStyle name="Separador de milhares 2 2 2 2 2 3 6" xfId="42778" xr:uid="{00000000-0005-0000-0000-00001FA70000}"/>
    <cellStyle name="Separador de milhares 2 2 2 2 2 4" xfId="42779" xr:uid="{00000000-0005-0000-0000-000020A70000}"/>
    <cellStyle name="Separador de milhares 2 2 2 2 2 4 2" xfId="42780" xr:uid="{00000000-0005-0000-0000-000021A70000}"/>
    <cellStyle name="Separador de milhares 2 2 2 2 2 4 2 2" xfId="42781" xr:uid="{00000000-0005-0000-0000-000022A70000}"/>
    <cellStyle name="Separador de milhares 2 2 2 2 2 4 2 2 2" xfId="42782" xr:uid="{00000000-0005-0000-0000-000023A70000}"/>
    <cellStyle name="Separador de milhares 2 2 2 2 2 4 2 2 2 2" xfId="42783" xr:uid="{00000000-0005-0000-0000-000024A70000}"/>
    <cellStyle name="Separador de milhares 2 2 2 2 2 4 2 2 3" xfId="42784" xr:uid="{00000000-0005-0000-0000-000025A70000}"/>
    <cellStyle name="Separador de milhares 2 2 2 2 2 4 2 3" xfId="42785" xr:uid="{00000000-0005-0000-0000-000026A70000}"/>
    <cellStyle name="Separador de milhares 2 2 2 2 2 4 2 3 2" xfId="42786" xr:uid="{00000000-0005-0000-0000-000027A70000}"/>
    <cellStyle name="Separador de milhares 2 2 2 2 2 4 2 4" xfId="42787" xr:uid="{00000000-0005-0000-0000-000028A70000}"/>
    <cellStyle name="Separador de milhares 2 2 2 2 2 4 3" xfId="42788" xr:uid="{00000000-0005-0000-0000-000029A70000}"/>
    <cellStyle name="Separador de milhares 2 2 2 2 2 4 3 2" xfId="42789" xr:uid="{00000000-0005-0000-0000-00002AA70000}"/>
    <cellStyle name="Separador de milhares 2 2 2 2 2 4 3 2 2" xfId="42790" xr:uid="{00000000-0005-0000-0000-00002BA70000}"/>
    <cellStyle name="Separador de milhares 2 2 2 2 2 4 3 3" xfId="42791" xr:uid="{00000000-0005-0000-0000-00002CA70000}"/>
    <cellStyle name="Separador de milhares 2 2 2 2 2 4 4" xfId="42792" xr:uid="{00000000-0005-0000-0000-00002DA70000}"/>
    <cellStyle name="Separador de milhares 2 2 2 2 2 4 4 2" xfId="42793" xr:uid="{00000000-0005-0000-0000-00002EA70000}"/>
    <cellStyle name="Separador de milhares 2 2 2 2 2 4 5" xfId="42794" xr:uid="{00000000-0005-0000-0000-00002FA70000}"/>
    <cellStyle name="Separador de milhares 2 2 2 2 2 5" xfId="42795" xr:uid="{00000000-0005-0000-0000-000030A70000}"/>
    <cellStyle name="Separador de milhares 2 2 2 2 2 5 2" xfId="42796" xr:uid="{00000000-0005-0000-0000-000031A70000}"/>
    <cellStyle name="Separador de milhares 2 2 2 2 2 5 2 2" xfId="42797" xr:uid="{00000000-0005-0000-0000-000032A70000}"/>
    <cellStyle name="Separador de milhares 2 2 2 2 2 5 2 2 2" xfId="42798" xr:uid="{00000000-0005-0000-0000-000033A70000}"/>
    <cellStyle name="Separador de milhares 2 2 2 2 2 5 2 2 2 2" xfId="42799" xr:uid="{00000000-0005-0000-0000-000034A70000}"/>
    <cellStyle name="Separador de milhares 2 2 2 2 2 5 2 2 3" xfId="42800" xr:uid="{00000000-0005-0000-0000-000035A70000}"/>
    <cellStyle name="Separador de milhares 2 2 2 2 2 5 2 3" xfId="42801" xr:uid="{00000000-0005-0000-0000-000036A70000}"/>
    <cellStyle name="Separador de milhares 2 2 2 2 2 5 2 3 2" xfId="42802" xr:uid="{00000000-0005-0000-0000-000037A70000}"/>
    <cellStyle name="Separador de milhares 2 2 2 2 2 5 2 4" xfId="42803" xr:uid="{00000000-0005-0000-0000-000038A70000}"/>
    <cellStyle name="Separador de milhares 2 2 2 2 2 5 3" xfId="42804" xr:uid="{00000000-0005-0000-0000-000039A70000}"/>
    <cellStyle name="Separador de milhares 2 2 2 2 2 5 3 2" xfId="42805" xr:uid="{00000000-0005-0000-0000-00003AA70000}"/>
    <cellStyle name="Separador de milhares 2 2 2 2 2 5 3 2 2" xfId="42806" xr:uid="{00000000-0005-0000-0000-00003BA70000}"/>
    <cellStyle name="Separador de milhares 2 2 2 2 2 5 3 3" xfId="42807" xr:uid="{00000000-0005-0000-0000-00003CA70000}"/>
    <cellStyle name="Separador de milhares 2 2 2 2 2 5 4" xfId="42808" xr:uid="{00000000-0005-0000-0000-00003DA70000}"/>
    <cellStyle name="Separador de milhares 2 2 2 2 2 5 4 2" xfId="42809" xr:uid="{00000000-0005-0000-0000-00003EA70000}"/>
    <cellStyle name="Separador de milhares 2 2 2 2 2 5 5" xfId="42810" xr:uid="{00000000-0005-0000-0000-00003FA70000}"/>
    <cellStyle name="Separador de milhares 2 2 2 2 2 6" xfId="42811" xr:uid="{00000000-0005-0000-0000-000040A70000}"/>
    <cellStyle name="Separador de milhares 2 2 2 2 2 6 2" xfId="42812" xr:uid="{00000000-0005-0000-0000-000041A70000}"/>
    <cellStyle name="Separador de milhares 2 2 2 2 2 6 2 2" xfId="42813" xr:uid="{00000000-0005-0000-0000-000042A70000}"/>
    <cellStyle name="Separador de milhares 2 2 2 2 2 6 2 2 2" xfId="42814" xr:uid="{00000000-0005-0000-0000-000043A70000}"/>
    <cellStyle name="Separador de milhares 2 2 2 2 2 6 2 3" xfId="42815" xr:uid="{00000000-0005-0000-0000-000044A70000}"/>
    <cellStyle name="Separador de milhares 2 2 2 2 2 6 3" xfId="42816" xr:uid="{00000000-0005-0000-0000-000045A70000}"/>
    <cellStyle name="Separador de milhares 2 2 2 2 2 6 3 2" xfId="42817" xr:uid="{00000000-0005-0000-0000-000046A70000}"/>
    <cellStyle name="Separador de milhares 2 2 2 2 2 6 4" xfId="42818" xr:uid="{00000000-0005-0000-0000-000047A70000}"/>
    <cellStyle name="Separador de milhares 2 2 2 2 2 7" xfId="42819" xr:uid="{00000000-0005-0000-0000-000048A70000}"/>
    <cellStyle name="Separador de milhares 2 2 2 2 2 7 2" xfId="42820" xr:uid="{00000000-0005-0000-0000-000049A70000}"/>
    <cellStyle name="Separador de milhares 2 2 2 2 2 7 2 2" xfId="42821" xr:uid="{00000000-0005-0000-0000-00004AA70000}"/>
    <cellStyle name="Separador de milhares 2 2 2 2 2 7 3" xfId="42822" xr:uid="{00000000-0005-0000-0000-00004BA70000}"/>
    <cellStyle name="Separador de milhares 2 2 2 2 2 8" xfId="42823" xr:uid="{00000000-0005-0000-0000-00004CA70000}"/>
    <cellStyle name="Separador de milhares 2 2 2 2 2 8 2" xfId="42824" xr:uid="{00000000-0005-0000-0000-00004DA70000}"/>
    <cellStyle name="Separador de milhares 2 2 2 2 2 9" xfId="42825" xr:uid="{00000000-0005-0000-0000-00004EA70000}"/>
    <cellStyle name="Separador de milhares 2 2 2 2 3" xfId="42826" xr:uid="{00000000-0005-0000-0000-00004FA70000}"/>
    <cellStyle name="Separador de milhares 2 2 2 3" xfId="42827" xr:uid="{00000000-0005-0000-0000-000050A70000}"/>
    <cellStyle name="Separador de milhares 2 2 2 3 10" xfId="42828" xr:uid="{00000000-0005-0000-0000-000051A70000}"/>
    <cellStyle name="Separador de milhares 2 2 2 3 11" xfId="42829" xr:uid="{00000000-0005-0000-0000-000052A70000}"/>
    <cellStyle name="Separador de milhares 2 2 2 3 2" xfId="42830" xr:uid="{00000000-0005-0000-0000-000053A70000}"/>
    <cellStyle name="Separador de milhares 2 2 2 3 2 2" xfId="42831" xr:uid="{00000000-0005-0000-0000-000054A70000}"/>
    <cellStyle name="Separador de milhares 2 2 2 3 2 2 2" xfId="42832" xr:uid="{00000000-0005-0000-0000-000055A70000}"/>
    <cellStyle name="Separador de milhares 2 2 2 3 2 2 2 2" xfId="42833" xr:uid="{00000000-0005-0000-0000-000056A70000}"/>
    <cellStyle name="Separador de milhares 2 2 2 3 2 2 2 2 2" xfId="42834" xr:uid="{00000000-0005-0000-0000-000057A70000}"/>
    <cellStyle name="Separador de milhares 2 2 2 3 2 2 2 2 2 2" xfId="42835" xr:uid="{00000000-0005-0000-0000-000058A70000}"/>
    <cellStyle name="Separador de milhares 2 2 2 3 2 2 2 2 2 2 2" xfId="42836" xr:uid="{00000000-0005-0000-0000-000059A70000}"/>
    <cellStyle name="Separador de milhares 2 2 2 3 2 2 2 2 2 3" xfId="42837" xr:uid="{00000000-0005-0000-0000-00005AA70000}"/>
    <cellStyle name="Separador de milhares 2 2 2 3 2 2 2 2 3" xfId="42838" xr:uid="{00000000-0005-0000-0000-00005BA70000}"/>
    <cellStyle name="Separador de milhares 2 2 2 3 2 2 2 2 3 2" xfId="42839" xr:uid="{00000000-0005-0000-0000-00005CA70000}"/>
    <cellStyle name="Separador de milhares 2 2 2 3 2 2 2 2 4" xfId="42840" xr:uid="{00000000-0005-0000-0000-00005DA70000}"/>
    <cellStyle name="Separador de milhares 2 2 2 3 2 2 2 3" xfId="42841" xr:uid="{00000000-0005-0000-0000-00005EA70000}"/>
    <cellStyle name="Separador de milhares 2 2 2 3 2 2 2 3 2" xfId="42842" xr:uid="{00000000-0005-0000-0000-00005FA70000}"/>
    <cellStyle name="Separador de milhares 2 2 2 3 2 2 2 3 2 2" xfId="42843" xr:uid="{00000000-0005-0000-0000-000060A70000}"/>
    <cellStyle name="Separador de milhares 2 2 2 3 2 2 2 3 3" xfId="42844" xr:uid="{00000000-0005-0000-0000-000061A70000}"/>
    <cellStyle name="Separador de milhares 2 2 2 3 2 2 2 4" xfId="42845" xr:uid="{00000000-0005-0000-0000-000062A70000}"/>
    <cellStyle name="Separador de milhares 2 2 2 3 2 2 2 4 2" xfId="42846" xr:uid="{00000000-0005-0000-0000-000063A70000}"/>
    <cellStyle name="Separador de milhares 2 2 2 3 2 2 2 5" xfId="42847" xr:uid="{00000000-0005-0000-0000-000064A70000}"/>
    <cellStyle name="Separador de milhares 2 2 2 3 2 2 3" xfId="42848" xr:uid="{00000000-0005-0000-0000-000065A70000}"/>
    <cellStyle name="Separador de milhares 2 2 2 3 2 2 3 2" xfId="42849" xr:uid="{00000000-0005-0000-0000-000066A70000}"/>
    <cellStyle name="Separador de milhares 2 2 2 3 2 2 3 2 2" xfId="42850" xr:uid="{00000000-0005-0000-0000-000067A70000}"/>
    <cellStyle name="Separador de milhares 2 2 2 3 2 2 3 2 2 2" xfId="42851" xr:uid="{00000000-0005-0000-0000-000068A70000}"/>
    <cellStyle name="Separador de milhares 2 2 2 3 2 2 3 2 3" xfId="42852" xr:uid="{00000000-0005-0000-0000-000069A70000}"/>
    <cellStyle name="Separador de milhares 2 2 2 3 2 2 3 3" xfId="42853" xr:uid="{00000000-0005-0000-0000-00006AA70000}"/>
    <cellStyle name="Separador de milhares 2 2 2 3 2 2 3 3 2" xfId="42854" xr:uid="{00000000-0005-0000-0000-00006BA70000}"/>
    <cellStyle name="Separador de milhares 2 2 2 3 2 2 3 4" xfId="42855" xr:uid="{00000000-0005-0000-0000-00006CA70000}"/>
    <cellStyle name="Separador de milhares 2 2 2 3 2 2 4" xfId="42856" xr:uid="{00000000-0005-0000-0000-00006DA70000}"/>
    <cellStyle name="Separador de milhares 2 2 2 3 2 2 4 2" xfId="42857" xr:uid="{00000000-0005-0000-0000-00006EA70000}"/>
    <cellStyle name="Separador de milhares 2 2 2 3 2 2 4 2 2" xfId="42858" xr:uid="{00000000-0005-0000-0000-00006FA70000}"/>
    <cellStyle name="Separador de milhares 2 2 2 3 2 2 4 3" xfId="42859" xr:uid="{00000000-0005-0000-0000-000070A70000}"/>
    <cellStyle name="Separador de milhares 2 2 2 3 2 2 5" xfId="42860" xr:uid="{00000000-0005-0000-0000-000071A70000}"/>
    <cellStyle name="Separador de milhares 2 2 2 3 2 2 5 2" xfId="42861" xr:uid="{00000000-0005-0000-0000-000072A70000}"/>
    <cellStyle name="Separador de milhares 2 2 2 3 2 2 6" xfId="42862" xr:uid="{00000000-0005-0000-0000-000073A70000}"/>
    <cellStyle name="Separador de milhares 2 2 2 3 3" xfId="42863" xr:uid="{00000000-0005-0000-0000-000074A70000}"/>
    <cellStyle name="Separador de milhares 2 2 2 3 3 2" xfId="42864" xr:uid="{00000000-0005-0000-0000-000075A70000}"/>
    <cellStyle name="Separador de milhares 2 2 2 3 3 2 2" xfId="42865" xr:uid="{00000000-0005-0000-0000-000076A70000}"/>
    <cellStyle name="Separador de milhares 2 2 2 3 3 2 2 2" xfId="42866" xr:uid="{00000000-0005-0000-0000-000077A70000}"/>
    <cellStyle name="Separador de milhares 2 2 2 3 3 2 2 2 2" xfId="42867" xr:uid="{00000000-0005-0000-0000-000078A70000}"/>
    <cellStyle name="Separador de milhares 2 2 2 3 3 2 2 2 2 2" xfId="42868" xr:uid="{00000000-0005-0000-0000-000079A70000}"/>
    <cellStyle name="Separador de milhares 2 2 2 3 3 2 2 2 3" xfId="42869" xr:uid="{00000000-0005-0000-0000-00007AA70000}"/>
    <cellStyle name="Separador de milhares 2 2 2 3 3 2 2 3" xfId="42870" xr:uid="{00000000-0005-0000-0000-00007BA70000}"/>
    <cellStyle name="Separador de milhares 2 2 2 3 3 2 2 3 2" xfId="42871" xr:uid="{00000000-0005-0000-0000-00007CA70000}"/>
    <cellStyle name="Separador de milhares 2 2 2 3 3 2 2 4" xfId="42872" xr:uid="{00000000-0005-0000-0000-00007DA70000}"/>
    <cellStyle name="Separador de milhares 2 2 2 3 3 2 3" xfId="42873" xr:uid="{00000000-0005-0000-0000-00007EA70000}"/>
    <cellStyle name="Separador de milhares 2 2 2 3 3 2 3 2" xfId="42874" xr:uid="{00000000-0005-0000-0000-00007FA70000}"/>
    <cellStyle name="Separador de milhares 2 2 2 3 3 2 3 2 2" xfId="42875" xr:uid="{00000000-0005-0000-0000-000080A70000}"/>
    <cellStyle name="Separador de milhares 2 2 2 3 3 2 3 3" xfId="42876" xr:uid="{00000000-0005-0000-0000-000081A70000}"/>
    <cellStyle name="Separador de milhares 2 2 2 3 3 2 4" xfId="42877" xr:uid="{00000000-0005-0000-0000-000082A70000}"/>
    <cellStyle name="Separador de milhares 2 2 2 3 3 2 4 2" xfId="42878" xr:uid="{00000000-0005-0000-0000-000083A70000}"/>
    <cellStyle name="Separador de milhares 2 2 2 3 3 2 5" xfId="42879" xr:uid="{00000000-0005-0000-0000-000084A70000}"/>
    <cellStyle name="Separador de milhares 2 2 2 3 3 3" xfId="42880" xr:uid="{00000000-0005-0000-0000-000085A70000}"/>
    <cellStyle name="Separador de milhares 2 2 2 3 3 3 2" xfId="42881" xr:uid="{00000000-0005-0000-0000-000086A70000}"/>
    <cellStyle name="Separador de milhares 2 2 2 3 3 3 2 2" xfId="42882" xr:uid="{00000000-0005-0000-0000-000087A70000}"/>
    <cellStyle name="Separador de milhares 2 2 2 3 3 3 2 2 2" xfId="42883" xr:uid="{00000000-0005-0000-0000-000088A70000}"/>
    <cellStyle name="Separador de milhares 2 2 2 3 3 3 2 3" xfId="42884" xr:uid="{00000000-0005-0000-0000-000089A70000}"/>
    <cellStyle name="Separador de milhares 2 2 2 3 3 3 3" xfId="42885" xr:uid="{00000000-0005-0000-0000-00008AA70000}"/>
    <cellStyle name="Separador de milhares 2 2 2 3 3 3 3 2" xfId="42886" xr:uid="{00000000-0005-0000-0000-00008BA70000}"/>
    <cellStyle name="Separador de milhares 2 2 2 3 3 3 4" xfId="42887" xr:uid="{00000000-0005-0000-0000-00008CA70000}"/>
    <cellStyle name="Separador de milhares 2 2 2 3 3 4" xfId="42888" xr:uid="{00000000-0005-0000-0000-00008DA70000}"/>
    <cellStyle name="Separador de milhares 2 2 2 3 3 4 2" xfId="42889" xr:uid="{00000000-0005-0000-0000-00008EA70000}"/>
    <cellStyle name="Separador de milhares 2 2 2 3 3 4 2 2" xfId="42890" xr:uid="{00000000-0005-0000-0000-00008FA70000}"/>
    <cellStyle name="Separador de milhares 2 2 2 3 3 4 3" xfId="42891" xr:uid="{00000000-0005-0000-0000-000090A70000}"/>
    <cellStyle name="Separador de milhares 2 2 2 3 3 5" xfId="42892" xr:uid="{00000000-0005-0000-0000-000091A70000}"/>
    <cellStyle name="Separador de milhares 2 2 2 3 3 5 2" xfId="42893" xr:uid="{00000000-0005-0000-0000-000092A70000}"/>
    <cellStyle name="Separador de milhares 2 2 2 3 3 6" xfId="42894" xr:uid="{00000000-0005-0000-0000-000093A70000}"/>
    <cellStyle name="Separador de milhares 2 2 2 3 4" xfId="42895" xr:uid="{00000000-0005-0000-0000-000094A70000}"/>
    <cellStyle name="Separador de milhares 2 2 2 3 4 2" xfId="42896" xr:uid="{00000000-0005-0000-0000-000095A70000}"/>
    <cellStyle name="Separador de milhares 2 2 2 3 4 2 2" xfId="42897" xr:uid="{00000000-0005-0000-0000-000096A70000}"/>
    <cellStyle name="Separador de milhares 2 2 2 3 4 2 2 2" xfId="42898" xr:uid="{00000000-0005-0000-0000-000097A70000}"/>
    <cellStyle name="Separador de milhares 2 2 2 3 4 2 2 2 2" xfId="42899" xr:uid="{00000000-0005-0000-0000-000098A70000}"/>
    <cellStyle name="Separador de milhares 2 2 2 3 4 2 2 3" xfId="42900" xr:uid="{00000000-0005-0000-0000-000099A70000}"/>
    <cellStyle name="Separador de milhares 2 2 2 3 4 2 3" xfId="42901" xr:uid="{00000000-0005-0000-0000-00009AA70000}"/>
    <cellStyle name="Separador de milhares 2 2 2 3 4 2 3 2" xfId="42902" xr:uid="{00000000-0005-0000-0000-00009BA70000}"/>
    <cellStyle name="Separador de milhares 2 2 2 3 4 2 4" xfId="42903" xr:uid="{00000000-0005-0000-0000-00009CA70000}"/>
    <cellStyle name="Separador de milhares 2 2 2 3 4 3" xfId="42904" xr:uid="{00000000-0005-0000-0000-00009DA70000}"/>
    <cellStyle name="Separador de milhares 2 2 2 3 4 3 2" xfId="42905" xr:uid="{00000000-0005-0000-0000-00009EA70000}"/>
    <cellStyle name="Separador de milhares 2 2 2 3 4 3 2 2" xfId="42906" xr:uid="{00000000-0005-0000-0000-00009FA70000}"/>
    <cellStyle name="Separador de milhares 2 2 2 3 4 3 3" xfId="42907" xr:uid="{00000000-0005-0000-0000-0000A0A70000}"/>
    <cellStyle name="Separador de milhares 2 2 2 3 4 4" xfId="42908" xr:uid="{00000000-0005-0000-0000-0000A1A70000}"/>
    <cellStyle name="Separador de milhares 2 2 2 3 4 4 2" xfId="42909" xr:uid="{00000000-0005-0000-0000-0000A2A70000}"/>
    <cellStyle name="Separador de milhares 2 2 2 3 4 5" xfId="42910" xr:uid="{00000000-0005-0000-0000-0000A3A70000}"/>
    <cellStyle name="Separador de milhares 2 2 2 3 5" xfId="42911" xr:uid="{00000000-0005-0000-0000-0000A4A70000}"/>
    <cellStyle name="Separador de milhares 2 2 2 3 5 2" xfId="42912" xr:uid="{00000000-0005-0000-0000-0000A5A70000}"/>
    <cellStyle name="Separador de milhares 2 2 2 3 5 2 2" xfId="42913" xr:uid="{00000000-0005-0000-0000-0000A6A70000}"/>
    <cellStyle name="Separador de milhares 2 2 2 3 5 2 2 2" xfId="42914" xr:uid="{00000000-0005-0000-0000-0000A7A70000}"/>
    <cellStyle name="Separador de milhares 2 2 2 3 5 2 2 2 2" xfId="42915" xr:uid="{00000000-0005-0000-0000-0000A8A70000}"/>
    <cellStyle name="Separador de milhares 2 2 2 3 5 2 2 3" xfId="42916" xr:uid="{00000000-0005-0000-0000-0000A9A70000}"/>
    <cellStyle name="Separador de milhares 2 2 2 3 5 2 3" xfId="42917" xr:uid="{00000000-0005-0000-0000-0000AAA70000}"/>
    <cellStyle name="Separador de milhares 2 2 2 3 5 2 3 2" xfId="42918" xr:uid="{00000000-0005-0000-0000-0000ABA70000}"/>
    <cellStyle name="Separador de milhares 2 2 2 3 5 2 4" xfId="42919" xr:uid="{00000000-0005-0000-0000-0000ACA70000}"/>
    <cellStyle name="Separador de milhares 2 2 2 3 5 3" xfId="42920" xr:uid="{00000000-0005-0000-0000-0000ADA70000}"/>
    <cellStyle name="Separador de milhares 2 2 2 3 5 3 2" xfId="42921" xr:uid="{00000000-0005-0000-0000-0000AEA70000}"/>
    <cellStyle name="Separador de milhares 2 2 2 3 5 3 2 2" xfId="42922" xr:uid="{00000000-0005-0000-0000-0000AFA70000}"/>
    <cellStyle name="Separador de milhares 2 2 2 3 5 3 3" xfId="42923" xr:uid="{00000000-0005-0000-0000-0000B0A70000}"/>
    <cellStyle name="Separador de milhares 2 2 2 3 5 4" xfId="42924" xr:uid="{00000000-0005-0000-0000-0000B1A70000}"/>
    <cellStyle name="Separador de milhares 2 2 2 3 5 4 2" xfId="42925" xr:uid="{00000000-0005-0000-0000-0000B2A70000}"/>
    <cellStyle name="Separador de milhares 2 2 2 3 5 5" xfId="42926" xr:uid="{00000000-0005-0000-0000-0000B3A70000}"/>
    <cellStyle name="Separador de milhares 2 2 2 3 6" xfId="42927" xr:uid="{00000000-0005-0000-0000-0000B4A70000}"/>
    <cellStyle name="Separador de milhares 2 2 2 3 6 2" xfId="42928" xr:uid="{00000000-0005-0000-0000-0000B5A70000}"/>
    <cellStyle name="Separador de milhares 2 2 2 3 6 2 2" xfId="42929" xr:uid="{00000000-0005-0000-0000-0000B6A70000}"/>
    <cellStyle name="Separador de milhares 2 2 2 3 6 2 2 2" xfId="42930" xr:uid="{00000000-0005-0000-0000-0000B7A70000}"/>
    <cellStyle name="Separador de milhares 2 2 2 3 6 2 3" xfId="42931" xr:uid="{00000000-0005-0000-0000-0000B8A70000}"/>
    <cellStyle name="Separador de milhares 2 2 2 3 6 3" xfId="42932" xr:uid="{00000000-0005-0000-0000-0000B9A70000}"/>
    <cellStyle name="Separador de milhares 2 2 2 3 6 3 2" xfId="42933" xr:uid="{00000000-0005-0000-0000-0000BAA70000}"/>
    <cellStyle name="Separador de milhares 2 2 2 3 6 4" xfId="42934" xr:uid="{00000000-0005-0000-0000-0000BBA70000}"/>
    <cellStyle name="Separador de milhares 2 2 2 3 7" xfId="42935" xr:uid="{00000000-0005-0000-0000-0000BCA70000}"/>
    <cellStyle name="Separador de milhares 2 2 2 3 7 2" xfId="42936" xr:uid="{00000000-0005-0000-0000-0000BDA70000}"/>
    <cellStyle name="Separador de milhares 2 2 2 3 7 2 2" xfId="42937" xr:uid="{00000000-0005-0000-0000-0000BEA70000}"/>
    <cellStyle name="Separador de milhares 2 2 2 3 7 3" xfId="42938" xr:uid="{00000000-0005-0000-0000-0000BFA70000}"/>
    <cellStyle name="Separador de milhares 2 2 2 3 8" xfId="42939" xr:uid="{00000000-0005-0000-0000-0000C0A70000}"/>
    <cellStyle name="Separador de milhares 2 2 2 3 8 2" xfId="42940" xr:uid="{00000000-0005-0000-0000-0000C1A70000}"/>
    <cellStyle name="Separador de milhares 2 2 2 3 9" xfId="42941" xr:uid="{00000000-0005-0000-0000-0000C2A70000}"/>
    <cellStyle name="Separador de milhares 2 2 2 4" xfId="42942" xr:uid="{00000000-0005-0000-0000-0000C3A70000}"/>
    <cellStyle name="Separador de milhares 2 2 3" xfId="42943" xr:uid="{00000000-0005-0000-0000-0000C4A70000}"/>
    <cellStyle name="Separador de milhares 2 2 3 2" xfId="42944" xr:uid="{00000000-0005-0000-0000-0000C5A70000}"/>
    <cellStyle name="Separador de milhares 2 2 3 2 2" xfId="42945" xr:uid="{00000000-0005-0000-0000-0000C6A70000}"/>
    <cellStyle name="Separador de milhares 2 2 3 2 2 10" xfId="42946" xr:uid="{00000000-0005-0000-0000-0000C7A70000}"/>
    <cellStyle name="Separador de milhares 2 2 3 2 2 2" xfId="42947" xr:uid="{00000000-0005-0000-0000-0000C8A70000}"/>
    <cellStyle name="Separador de milhares 2 2 3 2 2 2 2" xfId="42948" xr:uid="{00000000-0005-0000-0000-0000C9A70000}"/>
    <cellStyle name="Separador de milhares 2 2 3 2 2 2 2 2" xfId="42949" xr:uid="{00000000-0005-0000-0000-0000CAA70000}"/>
    <cellStyle name="Separador de milhares 2 2 3 2 2 2 2 2 2" xfId="42950" xr:uid="{00000000-0005-0000-0000-0000CBA70000}"/>
    <cellStyle name="Separador de milhares 2 2 3 2 2 2 2 2 2 2" xfId="42951" xr:uid="{00000000-0005-0000-0000-0000CCA70000}"/>
    <cellStyle name="Separador de milhares 2 2 3 2 2 2 2 2 2 2 2" xfId="42952" xr:uid="{00000000-0005-0000-0000-0000CDA70000}"/>
    <cellStyle name="Separador de milhares 2 2 3 2 2 2 2 2 2 3" xfId="42953" xr:uid="{00000000-0005-0000-0000-0000CEA70000}"/>
    <cellStyle name="Separador de milhares 2 2 3 2 2 2 2 2 3" xfId="42954" xr:uid="{00000000-0005-0000-0000-0000CFA70000}"/>
    <cellStyle name="Separador de milhares 2 2 3 2 2 2 2 2 3 2" xfId="42955" xr:uid="{00000000-0005-0000-0000-0000D0A70000}"/>
    <cellStyle name="Separador de milhares 2 2 3 2 2 2 2 2 4" xfId="42956" xr:uid="{00000000-0005-0000-0000-0000D1A70000}"/>
    <cellStyle name="Separador de milhares 2 2 3 2 2 2 2 3" xfId="42957" xr:uid="{00000000-0005-0000-0000-0000D2A70000}"/>
    <cellStyle name="Separador de milhares 2 2 3 2 2 2 2 3 2" xfId="42958" xr:uid="{00000000-0005-0000-0000-0000D3A70000}"/>
    <cellStyle name="Separador de milhares 2 2 3 2 2 2 2 3 2 2" xfId="42959" xr:uid="{00000000-0005-0000-0000-0000D4A70000}"/>
    <cellStyle name="Separador de milhares 2 2 3 2 2 2 2 3 3" xfId="42960" xr:uid="{00000000-0005-0000-0000-0000D5A70000}"/>
    <cellStyle name="Separador de milhares 2 2 3 2 2 2 2 4" xfId="42961" xr:uid="{00000000-0005-0000-0000-0000D6A70000}"/>
    <cellStyle name="Separador de milhares 2 2 3 2 2 2 2 4 2" xfId="42962" xr:uid="{00000000-0005-0000-0000-0000D7A70000}"/>
    <cellStyle name="Separador de milhares 2 2 3 2 2 2 2 5" xfId="42963" xr:uid="{00000000-0005-0000-0000-0000D8A70000}"/>
    <cellStyle name="Separador de milhares 2 2 3 2 2 2 3" xfId="42964" xr:uid="{00000000-0005-0000-0000-0000D9A70000}"/>
    <cellStyle name="Separador de milhares 2 2 3 2 2 2 3 2" xfId="42965" xr:uid="{00000000-0005-0000-0000-0000DAA70000}"/>
    <cellStyle name="Separador de milhares 2 2 3 2 2 2 3 2 2" xfId="42966" xr:uid="{00000000-0005-0000-0000-0000DBA70000}"/>
    <cellStyle name="Separador de milhares 2 2 3 2 2 2 3 2 2 2" xfId="42967" xr:uid="{00000000-0005-0000-0000-0000DCA70000}"/>
    <cellStyle name="Separador de milhares 2 2 3 2 2 2 3 2 3" xfId="42968" xr:uid="{00000000-0005-0000-0000-0000DDA70000}"/>
    <cellStyle name="Separador de milhares 2 2 3 2 2 2 3 3" xfId="42969" xr:uid="{00000000-0005-0000-0000-0000DEA70000}"/>
    <cellStyle name="Separador de milhares 2 2 3 2 2 2 3 3 2" xfId="42970" xr:uid="{00000000-0005-0000-0000-0000DFA70000}"/>
    <cellStyle name="Separador de milhares 2 2 3 2 2 2 3 4" xfId="42971" xr:uid="{00000000-0005-0000-0000-0000E0A70000}"/>
    <cellStyle name="Separador de milhares 2 2 3 2 2 2 4" xfId="42972" xr:uid="{00000000-0005-0000-0000-0000E1A70000}"/>
    <cellStyle name="Separador de milhares 2 2 3 2 2 2 4 2" xfId="42973" xr:uid="{00000000-0005-0000-0000-0000E2A70000}"/>
    <cellStyle name="Separador de milhares 2 2 3 2 2 2 4 2 2" xfId="42974" xr:uid="{00000000-0005-0000-0000-0000E3A70000}"/>
    <cellStyle name="Separador de milhares 2 2 3 2 2 2 4 3" xfId="42975" xr:uid="{00000000-0005-0000-0000-0000E4A70000}"/>
    <cellStyle name="Separador de milhares 2 2 3 2 2 2 5" xfId="42976" xr:uid="{00000000-0005-0000-0000-0000E5A70000}"/>
    <cellStyle name="Separador de milhares 2 2 3 2 2 2 5 2" xfId="42977" xr:uid="{00000000-0005-0000-0000-0000E6A70000}"/>
    <cellStyle name="Separador de milhares 2 2 3 2 2 2 6" xfId="42978" xr:uid="{00000000-0005-0000-0000-0000E7A70000}"/>
    <cellStyle name="Separador de milhares 2 2 3 2 2 3" xfId="42979" xr:uid="{00000000-0005-0000-0000-0000E8A70000}"/>
    <cellStyle name="Separador de milhares 2 2 3 2 2 3 2" xfId="42980" xr:uid="{00000000-0005-0000-0000-0000E9A70000}"/>
    <cellStyle name="Separador de milhares 2 2 3 2 2 3 2 2" xfId="42981" xr:uid="{00000000-0005-0000-0000-0000EAA70000}"/>
    <cellStyle name="Separador de milhares 2 2 3 2 2 3 2 2 2" xfId="42982" xr:uid="{00000000-0005-0000-0000-0000EBA70000}"/>
    <cellStyle name="Separador de milhares 2 2 3 2 2 3 2 2 2 2" xfId="42983" xr:uid="{00000000-0005-0000-0000-0000ECA70000}"/>
    <cellStyle name="Separador de milhares 2 2 3 2 2 3 2 2 3" xfId="42984" xr:uid="{00000000-0005-0000-0000-0000EDA70000}"/>
    <cellStyle name="Separador de milhares 2 2 3 2 2 3 2 3" xfId="42985" xr:uid="{00000000-0005-0000-0000-0000EEA70000}"/>
    <cellStyle name="Separador de milhares 2 2 3 2 2 3 2 3 2" xfId="42986" xr:uid="{00000000-0005-0000-0000-0000EFA70000}"/>
    <cellStyle name="Separador de milhares 2 2 3 2 2 3 2 4" xfId="42987" xr:uid="{00000000-0005-0000-0000-0000F0A70000}"/>
    <cellStyle name="Separador de milhares 2 2 3 2 2 3 3" xfId="42988" xr:uid="{00000000-0005-0000-0000-0000F1A70000}"/>
    <cellStyle name="Separador de milhares 2 2 3 2 2 3 3 2" xfId="42989" xr:uid="{00000000-0005-0000-0000-0000F2A70000}"/>
    <cellStyle name="Separador de milhares 2 2 3 2 2 3 3 2 2" xfId="42990" xr:uid="{00000000-0005-0000-0000-0000F3A70000}"/>
    <cellStyle name="Separador de milhares 2 2 3 2 2 3 3 3" xfId="42991" xr:uid="{00000000-0005-0000-0000-0000F4A70000}"/>
    <cellStyle name="Separador de milhares 2 2 3 2 2 3 4" xfId="42992" xr:uid="{00000000-0005-0000-0000-0000F5A70000}"/>
    <cellStyle name="Separador de milhares 2 2 3 2 2 3 4 2" xfId="42993" xr:uid="{00000000-0005-0000-0000-0000F6A70000}"/>
    <cellStyle name="Separador de milhares 2 2 3 2 2 3 5" xfId="42994" xr:uid="{00000000-0005-0000-0000-0000F7A70000}"/>
    <cellStyle name="Separador de milhares 2 2 3 2 2 4" xfId="42995" xr:uid="{00000000-0005-0000-0000-0000F8A70000}"/>
    <cellStyle name="Separador de milhares 2 2 3 2 2 4 2" xfId="42996" xr:uid="{00000000-0005-0000-0000-0000F9A70000}"/>
    <cellStyle name="Separador de milhares 2 2 3 2 2 4 2 2" xfId="42997" xr:uid="{00000000-0005-0000-0000-0000FAA70000}"/>
    <cellStyle name="Separador de milhares 2 2 3 2 2 4 2 2 2" xfId="42998" xr:uid="{00000000-0005-0000-0000-0000FBA70000}"/>
    <cellStyle name="Separador de milhares 2 2 3 2 2 4 2 2 2 2" xfId="42999" xr:uid="{00000000-0005-0000-0000-0000FCA70000}"/>
    <cellStyle name="Separador de milhares 2 2 3 2 2 4 2 2 3" xfId="43000" xr:uid="{00000000-0005-0000-0000-0000FDA70000}"/>
    <cellStyle name="Separador de milhares 2 2 3 2 2 4 2 3" xfId="43001" xr:uid="{00000000-0005-0000-0000-0000FEA70000}"/>
    <cellStyle name="Separador de milhares 2 2 3 2 2 4 2 3 2" xfId="43002" xr:uid="{00000000-0005-0000-0000-0000FFA70000}"/>
    <cellStyle name="Separador de milhares 2 2 3 2 2 4 2 4" xfId="43003" xr:uid="{00000000-0005-0000-0000-000000A80000}"/>
    <cellStyle name="Separador de milhares 2 2 3 2 2 4 3" xfId="43004" xr:uid="{00000000-0005-0000-0000-000001A80000}"/>
    <cellStyle name="Separador de milhares 2 2 3 2 2 4 3 2" xfId="43005" xr:uid="{00000000-0005-0000-0000-000002A80000}"/>
    <cellStyle name="Separador de milhares 2 2 3 2 2 4 3 2 2" xfId="43006" xr:uid="{00000000-0005-0000-0000-000003A80000}"/>
    <cellStyle name="Separador de milhares 2 2 3 2 2 4 3 3" xfId="43007" xr:uid="{00000000-0005-0000-0000-000004A80000}"/>
    <cellStyle name="Separador de milhares 2 2 3 2 2 4 4" xfId="43008" xr:uid="{00000000-0005-0000-0000-000005A80000}"/>
    <cellStyle name="Separador de milhares 2 2 3 2 2 4 4 2" xfId="43009" xr:uid="{00000000-0005-0000-0000-000006A80000}"/>
    <cellStyle name="Separador de milhares 2 2 3 2 2 4 5" xfId="43010" xr:uid="{00000000-0005-0000-0000-000007A80000}"/>
    <cellStyle name="Separador de milhares 2 2 3 2 2 5" xfId="43011" xr:uid="{00000000-0005-0000-0000-000008A80000}"/>
    <cellStyle name="Separador de milhares 2 2 3 2 2 5 2" xfId="43012" xr:uid="{00000000-0005-0000-0000-000009A80000}"/>
    <cellStyle name="Separador de milhares 2 2 3 2 2 5 2 2" xfId="43013" xr:uid="{00000000-0005-0000-0000-00000AA80000}"/>
    <cellStyle name="Separador de milhares 2 2 3 2 2 5 2 2 2" xfId="43014" xr:uid="{00000000-0005-0000-0000-00000BA80000}"/>
    <cellStyle name="Separador de milhares 2 2 3 2 2 5 2 3" xfId="43015" xr:uid="{00000000-0005-0000-0000-00000CA80000}"/>
    <cellStyle name="Separador de milhares 2 2 3 2 2 5 3" xfId="43016" xr:uid="{00000000-0005-0000-0000-00000DA80000}"/>
    <cellStyle name="Separador de milhares 2 2 3 2 2 5 3 2" xfId="43017" xr:uid="{00000000-0005-0000-0000-00000EA80000}"/>
    <cellStyle name="Separador de milhares 2 2 3 2 2 5 4" xfId="43018" xr:uid="{00000000-0005-0000-0000-00000FA80000}"/>
    <cellStyle name="Separador de milhares 2 2 3 2 2 6" xfId="43019" xr:uid="{00000000-0005-0000-0000-000010A80000}"/>
    <cellStyle name="Separador de milhares 2 2 3 2 2 6 2" xfId="43020" xr:uid="{00000000-0005-0000-0000-000011A80000}"/>
    <cellStyle name="Separador de milhares 2 2 3 2 2 6 2 2" xfId="43021" xr:uid="{00000000-0005-0000-0000-000012A80000}"/>
    <cellStyle name="Separador de milhares 2 2 3 2 2 6 3" xfId="43022" xr:uid="{00000000-0005-0000-0000-000013A80000}"/>
    <cellStyle name="Separador de milhares 2 2 3 2 2 7" xfId="43023" xr:uid="{00000000-0005-0000-0000-000014A80000}"/>
    <cellStyle name="Separador de milhares 2 2 3 2 2 7 2" xfId="43024" xr:uid="{00000000-0005-0000-0000-000015A80000}"/>
    <cellStyle name="Separador de milhares 2 2 3 2 2 8" xfId="43025" xr:uid="{00000000-0005-0000-0000-000016A80000}"/>
    <cellStyle name="Separador de milhares 2 2 3 2 2 9" xfId="43026" xr:uid="{00000000-0005-0000-0000-000017A80000}"/>
    <cellStyle name="Separador de milhares 2 2 3 3" xfId="43027" xr:uid="{00000000-0005-0000-0000-000018A80000}"/>
    <cellStyle name="Separador de milhares 2 2 3 3 10" xfId="43028" xr:uid="{00000000-0005-0000-0000-000019A80000}"/>
    <cellStyle name="Separador de milhares 2 2 3 3 2" xfId="43029" xr:uid="{00000000-0005-0000-0000-00001AA80000}"/>
    <cellStyle name="Separador de milhares 2 2 3 3 2 2" xfId="43030" xr:uid="{00000000-0005-0000-0000-00001BA80000}"/>
    <cellStyle name="Separador de milhares 2 2 3 3 2 2 2" xfId="43031" xr:uid="{00000000-0005-0000-0000-00001CA80000}"/>
    <cellStyle name="Separador de milhares 2 2 3 3 2 2 2 2" xfId="43032" xr:uid="{00000000-0005-0000-0000-00001DA80000}"/>
    <cellStyle name="Separador de milhares 2 2 3 3 2 2 2 2 2" xfId="43033" xr:uid="{00000000-0005-0000-0000-00001EA80000}"/>
    <cellStyle name="Separador de milhares 2 2 3 3 2 2 2 2 2 2" xfId="43034" xr:uid="{00000000-0005-0000-0000-00001FA80000}"/>
    <cellStyle name="Separador de milhares 2 2 3 3 2 2 2 2 3" xfId="43035" xr:uid="{00000000-0005-0000-0000-000020A80000}"/>
    <cellStyle name="Separador de milhares 2 2 3 3 2 2 2 3" xfId="43036" xr:uid="{00000000-0005-0000-0000-000021A80000}"/>
    <cellStyle name="Separador de milhares 2 2 3 3 2 2 2 3 2" xfId="43037" xr:uid="{00000000-0005-0000-0000-000022A80000}"/>
    <cellStyle name="Separador de milhares 2 2 3 3 2 2 2 4" xfId="43038" xr:uid="{00000000-0005-0000-0000-000023A80000}"/>
    <cellStyle name="Separador de milhares 2 2 3 3 2 2 3" xfId="43039" xr:uid="{00000000-0005-0000-0000-000024A80000}"/>
    <cellStyle name="Separador de milhares 2 2 3 3 2 2 3 2" xfId="43040" xr:uid="{00000000-0005-0000-0000-000025A80000}"/>
    <cellStyle name="Separador de milhares 2 2 3 3 2 2 3 2 2" xfId="43041" xr:uid="{00000000-0005-0000-0000-000026A80000}"/>
    <cellStyle name="Separador de milhares 2 2 3 3 2 2 3 3" xfId="43042" xr:uid="{00000000-0005-0000-0000-000027A80000}"/>
    <cellStyle name="Separador de milhares 2 2 3 3 2 2 4" xfId="43043" xr:uid="{00000000-0005-0000-0000-000028A80000}"/>
    <cellStyle name="Separador de milhares 2 2 3 3 2 2 4 2" xfId="43044" xr:uid="{00000000-0005-0000-0000-000029A80000}"/>
    <cellStyle name="Separador de milhares 2 2 3 3 2 2 5" xfId="43045" xr:uid="{00000000-0005-0000-0000-00002AA80000}"/>
    <cellStyle name="Separador de milhares 2 2 3 3 2 3" xfId="43046" xr:uid="{00000000-0005-0000-0000-00002BA80000}"/>
    <cellStyle name="Separador de milhares 2 2 3 3 2 3 2" xfId="43047" xr:uid="{00000000-0005-0000-0000-00002CA80000}"/>
    <cellStyle name="Separador de milhares 2 2 3 3 2 3 2 2" xfId="43048" xr:uid="{00000000-0005-0000-0000-00002DA80000}"/>
    <cellStyle name="Separador de milhares 2 2 3 3 2 3 2 2 2" xfId="43049" xr:uid="{00000000-0005-0000-0000-00002EA80000}"/>
    <cellStyle name="Separador de milhares 2 2 3 3 2 3 2 3" xfId="43050" xr:uid="{00000000-0005-0000-0000-00002FA80000}"/>
    <cellStyle name="Separador de milhares 2 2 3 3 2 3 3" xfId="43051" xr:uid="{00000000-0005-0000-0000-000030A80000}"/>
    <cellStyle name="Separador de milhares 2 2 3 3 2 3 3 2" xfId="43052" xr:uid="{00000000-0005-0000-0000-000031A80000}"/>
    <cellStyle name="Separador de milhares 2 2 3 3 2 3 4" xfId="43053" xr:uid="{00000000-0005-0000-0000-000032A80000}"/>
    <cellStyle name="Separador de milhares 2 2 3 3 2 4" xfId="43054" xr:uid="{00000000-0005-0000-0000-000033A80000}"/>
    <cellStyle name="Separador de milhares 2 2 3 3 2 4 2" xfId="43055" xr:uid="{00000000-0005-0000-0000-000034A80000}"/>
    <cellStyle name="Separador de milhares 2 2 3 3 2 4 2 2" xfId="43056" xr:uid="{00000000-0005-0000-0000-000035A80000}"/>
    <cellStyle name="Separador de milhares 2 2 3 3 2 4 3" xfId="43057" xr:uid="{00000000-0005-0000-0000-000036A80000}"/>
    <cellStyle name="Separador de milhares 2 2 3 3 2 5" xfId="43058" xr:uid="{00000000-0005-0000-0000-000037A80000}"/>
    <cellStyle name="Separador de milhares 2 2 3 3 2 5 2" xfId="43059" xr:uid="{00000000-0005-0000-0000-000038A80000}"/>
    <cellStyle name="Separador de milhares 2 2 3 3 2 6" xfId="43060" xr:uid="{00000000-0005-0000-0000-000039A80000}"/>
    <cellStyle name="Separador de milhares 2 2 3 3 3" xfId="43061" xr:uid="{00000000-0005-0000-0000-00003AA80000}"/>
    <cellStyle name="Separador de milhares 2 2 3 3 3 2" xfId="43062" xr:uid="{00000000-0005-0000-0000-00003BA80000}"/>
    <cellStyle name="Separador de milhares 2 2 3 3 3 2 2" xfId="43063" xr:uid="{00000000-0005-0000-0000-00003CA80000}"/>
    <cellStyle name="Separador de milhares 2 2 3 3 3 2 2 2" xfId="43064" xr:uid="{00000000-0005-0000-0000-00003DA80000}"/>
    <cellStyle name="Separador de milhares 2 2 3 3 3 2 2 2 2" xfId="43065" xr:uid="{00000000-0005-0000-0000-00003EA80000}"/>
    <cellStyle name="Separador de milhares 2 2 3 3 3 2 2 3" xfId="43066" xr:uid="{00000000-0005-0000-0000-00003FA80000}"/>
    <cellStyle name="Separador de milhares 2 2 3 3 3 2 3" xfId="43067" xr:uid="{00000000-0005-0000-0000-000040A80000}"/>
    <cellStyle name="Separador de milhares 2 2 3 3 3 2 3 2" xfId="43068" xr:uid="{00000000-0005-0000-0000-000041A80000}"/>
    <cellStyle name="Separador de milhares 2 2 3 3 3 2 4" xfId="43069" xr:uid="{00000000-0005-0000-0000-000042A80000}"/>
    <cellStyle name="Separador de milhares 2 2 3 3 3 3" xfId="43070" xr:uid="{00000000-0005-0000-0000-000043A80000}"/>
    <cellStyle name="Separador de milhares 2 2 3 3 3 3 2" xfId="43071" xr:uid="{00000000-0005-0000-0000-000044A80000}"/>
    <cellStyle name="Separador de milhares 2 2 3 3 3 3 2 2" xfId="43072" xr:uid="{00000000-0005-0000-0000-000045A80000}"/>
    <cellStyle name="Separador de milhares 2 2 3 3 3 3 3" xfId="43073" xr:uid="{00000000-0005-0000-0000-000046A80000}"/>
    <cellStyle name="Separador de milhares 2 2 3 3 3 4" xfId="43074" xr:uid="{00000000-0005-0000-0000-000047A80000}"/>
    <cellStyle name="Separador de milhares 2 2 3 3 3 4 2" xfId="43075" xr:uid="{00000000-0005-0000-0000-000048A80000}"/>
    <cellStyle name="Separador de milhares 2 2 3 3 3 5" xfId="43076" xr:uid="{00000000-0005-0000-0000-000049A80000}"/>
    <cellStyle name="Separador de milhares 2 2 3 3 4" xfId="43077" xr:uid="{00000000-0005-0000-0000-00004AA80000}"/>
    <cellStyle name="Separador de milhares 2 2 3 3 4 2" xfId="43078" xr:uid="{00000000-0005-0000-0000-00004BA80000}"/>
    <cellStyle name="Separador de milhares 2 2 3 3 4 2 2" xfId="43079" xr:uid="{00000000-0005-0000-0000-00004CA80000}"/>
    <cellStyle name="Separador de milhares 2 2 3 3 4 2 2 2" xfId="43080" xr:uid="{00000000-0005-0000-0000-00004DA80000}"/>
    <cellStyle name="Separador de milhares 2 2 3 3 4 2 2 2 2" xfId="43081" xr:uid="{00000000-0005-0000-0000-00004EA80000}"/>
    <cellStyle name="Separador de milhares 2 2 3 3 4 2 2 3" xfId="43082" xr:uid="{00000000-0005-0000-0000-00004FA80000}"/>
    <cellStyle name="Separador de milhares 2 2 3 3 4 2 3" xfId="43083" xr:uid="{00000000-0005-0000-0000-000050A80000}"/>
    <cellStyle name="Separador de milhares 2 2 3 3 4 2 3 2" xfId="43084" xr:uid="{00000000-0005-0000-0000-000051A80000}"/>
    <cellStyle name="Separador de milhares 2 2 3 3 4 2 4" xfId="43085" xr:uid="{00000000-0005-0000-0000-000052A80000}"/>
    <cellStyle name="Separador de milhares 2 2 3 3 4 3" xfId="43086" xr:uid="{00000000-0005-0000-0000-000053A80000}"/>
    <cellStyle name="Separador de milhares 2 2 3 3 4 3 2" xfId="43087" xr:uid="{00000000-0005-0000-0000-000054A80000}"/>
    <cellStyle name="Separador de milhares 2 2 3 3 4 3 2 2" xfId="43088" xr:uid="{00000000-0005-0000-0000-000055A80000}"/>
    <cellStyle name="Separador de milhares 2 2 3 3 4 3 3" xfId="43089" xr:uid="{00000000-0005-0000-0000-000056A80000}"/>
    <cellStyle name="Separador de milhares 2 2 3 3 4 4" xfId="43090" xr:uid="{00000000-0005-0000-0000-000057A80000}"/>
    <cellStyle name="Separador de milhares 2 2 3 3 4 4 2" xfId="43091" xr:uid="{00000000-0005-0000-0000-000058A80000}"/>
    <cellStyle name="Separador de milhares 2 2 3 3 4 5" xfId="43092" xr:uid="{00000000-0005-0000-0000-000059A80000}"/>
    <cellStyle name="Separador de milhares 2 2 3 3 5" xfId="43093" xr:uid="{00000000-0005-0000-0000-00005AA80000}"/>
    <cellStyle name="Separador de milhares 2 2 3 3 5 2" xfId="43094" xr:uid="{00000000-0005-0000-0000-00005BA80000}"/>
    <cellStyle name="Separador de milhares 2 2 3 3 5 2 2" xfId="43095" xr:uid="{00000000-0005-0000-0000-00005CA80000}"/>
    <cellStyle name="Separador de milhares 2 2 3 3 5 2 2 2" xfId="43096" xr:uid="{00000000-0005-0000-0000-00005DA80000}"/>
    <cellStyle name="Separador de milhares 2 2 3 3 5 2 3" xfId="43097" xr:uid="{00000000-0005-0000-0000-00005EA80000}"/>
    <cellStyle name="Separador de milhares 2 2 3 3 5 3" xfId="43098" xr:uid="{00000000-0005-0000-0000-00005FA80000}"/>
    <cellStyle name="Separador de milhares 2 2 3 3 5 3 2" xfId="43099" xr:uid="{00000000-0005-0000-0000-000060A80000}"/>
    <cellStyle name="Separador de milhares 2 2 3 3 5 4" xfId="43100" xr:uid="{00000000-0005-0000-0000-000061A80000}"/>
    <cellStyle name="Separador de milhares 2 2 3 3 6" xfId="43101" xr:uid="{00000000-0005-0000-0000-000062A80000}"/>
    <cellStyle name="Separador de milhares 2 2 3 3 6 2" xfId="43102" xr:uid="{00000000-0005-0000-0000-000063A80000}"/>
    <cellStyle name="Separador de milhares 2 2 3 3 6 2 2" xfId="43103" xr:uid="{00000000-0005-0000-0000-000064A80000}"/>
    <cellStyle name="Separador de milhares 2 2 3 3 6 3" xfId="43104" xr:uid="{00000000-0005-0000-0000-000065A80000}"/>
    <cellStyle name="Separador de milhares 2 2 3 3 7" xfId="43105" xr:uid="{00000000-0005-0000-0000-000066A80000}"/>
    <cellStyle name="Separador de milhares 2 2 3 3 7 2" xfId="43106" xr:uid="{00000000-0005-0000-0000-000067A80000}"/>
    <cellStyle name="Separador de milhares 2 2 3 3 8" xfId="43107" xr:uid="{00000000-0005-0000-0000-000068A80000}"/>
    <cellStyle name="Separador de milhares 2 2 3 3 9" xfId="43108" xr:uid="{00000000-0005-0000-0000-000069A80000}"/>
    <cellStyle name="Separador de milhares 2 2 3 4" xfId="43109" xr:uid="{00000000-0005-0000-0000-00006AA80000}"/>
    <cellStyle name="Separador de milhares 2 2 4" xfId="43110" xr:uid="{00000000-0005-0000-0000-00006BA80000}"/>
    <cellStyle name="Separador de milhares 2 2 4 2" xfId="43111" xr:uid="{00000000-0005-0000-0000-00006CA80000}"/>
    <cellStyle name="Separador de milhares 2 2 4 2 2" xfId="43112" xr:uid="{00000000-0005-0000-0000-00006DA80000}"/>
    <cellStyle name="Separador de milhares 2 2 4 2 2 10" xfId="43113" xr:uid="{00000000-0005-0000-0000-00006EA80000}"/>
    <cellStyle name="Separador de milhares 2 2 4 2 2 2" xfId="43114" xr:uid="{00000000-0005-0000-0000-00006FA80000}"/>
    <cellStyle name="Separador de milhares 2 2 4 2 2 2 2" xfId="43115" xr:uid="{00000000-0005-0000-0000-000070A80000}"/>
    <cellStyle name="Separador de milhares 2 2 4 2 2 2 2 2" xfId="43116" xr:uid="{00000000-0005-0000-0000-000071A80000}"/>
    <cellStyle name="Separador de milhares 2 2 4 2 2 2 2 2 2" xfId="43117" xr:uid="{00000000-0005-0000-0000-000072A80000}"/>
    <cellStyle name="Separador de milhares 2 2 4 2 2 2 2 2 2 2" xfId="43118" xr:uid="{00000000-0005-0000-0000-000073A80000}"/>
    <cellStyle name="Separador de milhares 2 2 4 2 2 2 2 2 2 2 2" xfId="43119" xr:uid="{00000000-0005-0000-0000-000074A80000}"/>
    <cellStyle name="Separador de milhares 2 2 4 2 2 2 2 2 2 3" xfId="43120" xr:uid="{00000000-0005-0000-0000-000075A80000}"/>
    <cellStyle name="Separador de milhares 2 2 4 2 2 2 2 2 3" xfId="43121" xr:uid="{00000000-0005-0000-0000-000076A80000}"/>
    <cellStyle name="Separador de milhares 2 2 4 2 2 2 2 2 3 2" xfId="43122" xr:uid="{00000000-0005-0000-0000-000077A80000}"/>
    <cellStyle name="Separador de milhares 2 2 4 2 2 2 2 2 4" xfId="43123" xr:uid="{00000000-0005-0000-0000-000078A80000}"/>
    <cellStyle name="Separador de milhares 2 2 4 2 2 2 2 3" xfId="43124" xr:uid="{00000000-0005-0000-0000-000079A80000}"/>
    <cellStyle name="Separador de milhares 2 2 4 2 2 2 2 3 2" xfId="43125" xr:uid="{00000000-0005-0000-0000-00007AA80000}"/>
    <cellStyle name="Separador de milhares 2 2 4 2 2 2 2 3 2 2" xfId="43126" xr:uid="{00000000-0005-0000-0000-00007BA80000}"/>
    <cellStyle name="Separador de milhares 2 2 4 2 2 2 2 3 3" xfId="43127" xr:uid="{00000000-0005-0000-0000-00007CA80000}"/>
    <cellStyle name="Separador de milhares 2 2 4 2 2 2 2 4" xfId="43128" xr:uid="{00000000-0005-0000-0000-00007DA80000}"/>
    <cellStyle name="Separador de milhares 2 2 4 2 2 2 2 4 2" xfId="43129" xr:uid="{00000000-0005-0000-0000-00007EA80000}"/>
    <cellStyle name="Separador de milhares 2 2 4 2 2 2 2 5" xfId="43130" xr:uid="{00000000-0005-0000-0000-00007FA80000}"/>
    <cellStyle name="Separador de milhares 2 2 4 2 2 2 3" xfId="43131" xr:uid="{00000000-0005-0000-0000-000080A80000}"/>
    <cellStyle name="Separador de milhares 2 2 4 2 2 2 3 2" xfId="43132" xr:uid="{00000000-0005-0000-0000-000081A80000}"/>
    <cellStyle name="Separador de milhares 2 2 4 2 2 2 3 2 2" xfId="43133" xr:uid="{00000000-0005-0000-0000-000082A80000}"/>
    <cellStyle name="Separador de milhares 2 2 4 2 2 2 3 2 2 2" xfId="43134" xr:uid="{00000000-0005-0000-0000-000083A80000}"/>
    <cellStyle name="Separador de milhares 2 2 4 2 2 2 3 2 3" xfId="43135" xr:uid="{00000000-0005-0000-0000-000084A80000}"/>
    <cellStyle name="Separador de milhares 2 2 4 2 2 2 3 3" xfId="43136" xr:uid="{00000000-0005-0000-0000-000085A80000}"/>
    <cellStyle name="Separador de milhares 2 2 4 2 2 2 3 3 2" xfId="43137" xr:uid="{00000000-0005-0000-0000-000086A80000}"/>
    <cellStyle name="Separador de milhares 2 2 4 2 2 2 3 4" xfId="43138" xr:uid="{00000000-0005-0000-0000-000087A80000}"/>
    <cellStyle name="Separador de milhares 2 2 4 2 2 2 4" xfId="43139" xr:uid="{00000000-0005-0000-0000-000088A80000}"/>
    <cellStyle name="Separador de milhares 2 2 4 2 2 2 4 2" xfId="43140" xr:uid="{00000000-0005-0000-0000-000089A80000}"/>
    <cellStyle name="Separador de milhares 2 2 4 2 2 2 4 2 2" xfId="43141" xr:uid="{00000000-0005-0000-0000-00008AA80000}"/>
    <cellStyle name="Separador de milhares 2 2 4 2 2 2 4 3" xfId="43142" xr:uid="{00000000-0005-0000-0000-00008BA80000}"/>
    <cellStyle name="Separador de milhares 2 2 4 2 2 2 5" xfId="43143" xr:uid="{00000000-0005-0000-0000-00008CA80000}"/>
    <cellStyle name="Separador de milhares 2 2 4 2 2 2 5 2" xfId="43144" xr:uid="{00000000-0005-0000-0000-00008DA80000}"/>
    <cellStyle name="Separador de milhares 2 2 4 2 2 2 6" xfId="43145" xr:uid="{00000000-0005-0000-0000-00008EA80000}"/>
    <cellStyle name="Separador de milhares 2 2 4 2 2 3" xfId="43146" xr:uid="{00000000-0005-0000-0000-00008FA80000}"/>
    <cellStyle name="Separador de milhares 2 2 4 2 2 3 2" xfId="43147" xr:uid="{00000000-0005-0000-0000-000090A80000}"/>
    <cellStyle name="Separador de milhares 2 2 4 2 2 3 2 2" xfId="43148" xr:uid="{00000000-0005-0000-0000-000091A80000}"/>
    <cellStyle name="Separador de milhares 2 2 4 2 2 3 2 2 2" xfId="43149" xr:uid="{00000000-0005-0000-0000-000092A80000}"/>
    <cellStyle name="Separador de milhares 2 2 4 2 2 3 2 2 2 2" xfId="43150" xr:uid="{00000000-0005-0000-0000-000093A80000}"/>
    <cellStyle name="Separador de milhares 2 2 4 2 2 3 2 2 3" xfId="43151" xr:uid="{00000000-0005-0000-0000-000094A80000}"/>
    <cellStyle name="Separador de milhares 2 2 4 2 2 3 2 3" xfId="43152" xr:uid="{00000000-0005-0000-0000-000095A80000}"/>
    <cellStyle name="Separador de milhares 2 2 4 2 2 3 2 3 2" xfId="43153" xr:uid="{00000000-0005-0000-0000-000096A80000}"/>
    <cellStyle name="Separador de milhares 2 2 4 2 2 3 2 4" xfId="43154" xr:uid="{00000000-0005-0000-0000-000097A80000}"/>
    <cellStyle name="Separador de milhares 2 2 4 2 2 3 3" xfId="43155" xr:uid="{00000000-0005-0000-0000-000098A80000}"/>
    <cellStyle name="Separador de milhares 2 2 4 2 2 3 3 2" xfId="43156" xr:uid="{00000000-0005-0000-0000-000099A80000}"/>
    <cellStyle name="Separador de milhares 2 2 4 2 2 3 3 2 2" xfId="43157" xr:uid="{00000000-0005-0000-0000-00009AA80000}"/>
    <cellStyle name="Separador de milhares 2 2 4 2 2 3 3 3" xfId="43158" xr:uid="{00000000-0005-0000-0000-00009BA80000}"/>
    <cellStyle name="Separador de milhares 2 2 4 2 2 3 4" xfId="43159" xr:uid="{00000000-0005-0000-0000-00009CA80000}"/>
    <cellStyle name="Separador de milhares 2 2 4 2 2 3 4 2" xfId="43160" xr:uid="{00000000-0005-0000-0000-00009DA80000}"/>
    <cellStyle name="Separador de milhares 2 2 4 2 2 3 5" xfId="43161" xr:uid="{00000000-0005-0000-0000-00009EA80000}"/>
    <cellStyle name="Separador de milhares 2 2 4 2 2 4" xfId="43162" xr:uid="{00000000-0005-0000-0000-00009FA80000}"/>
    <cellStyle name="Separador de milhares 2 2 4 2 2 4 2" xfId="43163" xr:uid="{00000000-0005-0000-0000-0000A0A80000}"/>
    <cellStyle name="Separador de milhares 2 2 4 2 2 4 2 2" xfId="43164" xr:uid="{00000000-0005-0000-0000-0000A1A80000}"/>
    <cellStyle name="Separador de milhares 2 2 4 2 2 4 2 2 2" xfId="43165" xr:uid="{00000000-0005-0000-0000-0000A2A80000}"/>
    <cellStyle name="Separador de milhares 2 2 4 2 2 4 2 2 2 2" xfId="43166" xr:uid="{00000000-0005-0000-0000-0000A3A80000}"/>
    <cellStyle name="Separador de milhares 2 2 4 2 2 4 2 2 3" xfId="43167" xr:uid="{00000000-0005-0000-0000-0000A4A80000}"/>
    <cellStyle name="Separador de milhares 2 2 4 2 2 4 2 3" xfId="43168" xr:uid="{00000000-0005-0000-0000-0000A5A80000}"/>
    <cellStyle name="Separador de milhares 2 2 4 2 2 4 2 3 2" xfId="43169" xr:uid="{00000000-0005-0000-0000-0000A6A80000}"/>
    <cellStyle name="Separador de milhares 2 2 4 2 2 4 2 4" xfId="43170" xr:uid="{00000000-0005-0000-0000-0000A7A80000}"/>
    <cellStyle name="Separador de milhares 2 2 4 2 2 4 3" xfId="43171" xr:uid="{00000000-0005-0000-0000-0000A8A80000}"/>
    <cellStyle name="Separador de milhares 2 2 4 2 2 4 3 2" xfId="43172" xr:uid="{00000000-0005-0000-0000-0000A9A80000}"/>
    <cellStyle name="Separador de milhares 2 2 4 2 2 4 3 2 2" xfId="43173" xr:uid="{00000000-0005-0000-0000-0000AAA80000}"/>
    <cellStyle name="Separador de milhares 2 2 4 2 2 4 3 3" xfId="43174" xr:uid="{00000000-0005-0000-0000-0000ABA80000}"/>
    <cellStyle name="Separador de milhares 2 2 4 2 2 4 4" xfId="43175" xr:uid="{00000000-0005-0000-0000-0000ACA80000}"/>
    <cellStyle name="Separador de milhares 2 2 4 2 2 4 4 2" xfId="43176" xr:uid="{00000000-0005-0000-0000-0000ADA80000}"/>
    <cellStyle name="Separador de milhares 2 2 4 2 2 4 5" xfId="43177" xr:uid="{00000000-0005-0000-0000-0000AEA80000}"/>
    <cellStyle name="Separador de milhares 2 2 4 2 2 5" xfId="43178" xr:uid="{00000000-0005-0000-0000-0000AFA80000}"/>
    <cellStyle name="Separador de milhares 2 2 4 2 2 5 2" xfId="43179" xr:uid="{00000000-0005-0000-0000-0000B0A80000}"/>
    <cellStyle name="Separador de milhares 2 2 4 2 2 5 2 2" xfId="43180" xr:uid="{00000000-0005-0000-0000-0000B1A80000}"/>
    <cellStyle name="Separador de milhares 2 2 4 2 2 5 2 2 2" xfId="43181" xr:uid="{00000000-0005-0000-0000-0000B2A80000}"/>
    <cellStyle name="Separador de milhares 2 2 4 2 2 5 2 3" xfId="43182" xr:uid="{00000000-0005-0000-0000-0000B3A80000}"/>
    <cellStyle name="Separador de milhares 2 2 4 2 2 5 3" xfId="43183" xr:uid="{00000000-0005-0000-0000-0000B4A80000}"/>
    <cellStyle name="Separador de milhares 2 2 4 2 2 5 3 2" xfId="43184" xr:uid="{00000000-0005-0000-0000-0000B5A80000}"/>
    <cellStyle name="Separador de milhares 2 2 4 2 2 5 4" xfId="43185" xr:uid="{00000000-0005-0000-0000-0000B6A80000}"/>
    <cellStyle name="Separador de milhares 2 2 4 2 2 6" xfId="43186" xr:uid="{00000000-0005-0000-0000-0000B7A80000}"/>
    <cellStyle name="Separador de milhares 2 2 4 2 2 6 2" xfId="43187" xr:uid="{00000000-0005-0000-0000-0000B8A80000}"/>
    <cellStyle name="Separador de milhares 2 2 4 2 2 6 2 2" xfId="43188" xr:uid="{00000000-0005-0000-0000-0000B9A80000}"/>
    <cellStyle name="Separador de milhares 2 2 4 2 2 6 3" xfId="43189" xr:uid="{00000000-0005-0000-0000-0000BAA80000}"/>
    <cellStyle name="Separador de milhares 2 2 4 2 2 7" xfId="43190" xr:uid="{00000000-0005-0000-0000-0000BBA80000}"/>
    <cellStyle name="Separador de milhares 2 2 4 2 2 7 2" xfId="43191" xr:uid="{00000000-0005-0000-0000-0000BCA80000}"/>
    <cellStyle name="Separador de milhares 2 2 4 2 2 8" xfId="43192" xr:uid="{00000000-0005-0000-0000-0000BDA80000}"/>
    <cellStyle name="Separador de milhares 2 2 4 2 2 9" xfId="43193" xr:uid="{00000000-0005-0000-0000-0000BEA80000}"/>
    <cellStyle name="Separador de milhares 2 2 4 3" xfId="43194" xr:uid="{00000000-0005-0000-0000-0000BFA80000}"/>
    <cellStyle name="Separador de milhares 2 2 4 3 10" xfId="43195" xr:uid="{00000000-0005-0000-0000-0000C0A80000}"/>
    <cellStyle name="Separador de milhares 2 2 4 3 2" xfId="43196" xr:uid="{00000000-0005-0000-0000-0000C1A80000}"/>
    <cellStyle name="Separador de milhares 2 2 4 3 2 2" xfId="43197" xr:uid="{00000000-0005-0000-0000-0000C2A80000}"/>
    <cellStyle name="Separador de milhares 2 2 4 3 2 2 2" xfId="43198" xr:uid="{00000000-0005-0000-0000-0000C3A80000}"/>
    <cellStyle name="Separador de milhares 2 2 4 3 2 2 2 2" xfId="43199" xr:uid="{00000000-0005-0000-0000-0000C4A80000}"/>
    <cellStyle name="Separador de milhares 2 2 4 3 2 2 2 2 2" xfId="43200" xr:uid="{00000000-0005-0000-0000-0000C5A80000}"/>
    <cellStyle name="Separador de milhares 2 2 4 3 2 2 2 2 2 2" xfId="43201" xr:uid="{00000000-0005-0000-0000-0000C6A80000}"/>
    <cellStyle name="Separador de milhares 2 2 4 3 2 2 2 2 3" xfId="43202" xr:uid="{00000000-0005-0000-0000-0000C7A80000}"/>
    <cellStyle name="Separador de milhares 2 2 4 3 2 2 2 3" xfId="43203" xr:uid="{00000000-0005-0000-0000-0000C8A80000}"/>
    <cellStyle name="Separador de milhares 2 2 4 3 2 2 2 3 2" xfId="43204" xr:uid="{00000000-0005-0000-0000-0000C9A80000}"/>
    <cellStyle name="Separador de milhares 2 2 4 3 2 2 2 4" xfId="43205" xr:uid="{00000000-0005-0000-0000-0000CAA80000}"/>
    <cellStyle name="Separador de milhares 2 2 4 3 2 2 3" xfId="43206" xr:uid="{00000000-0005-0000-0000-0000CBA80000}"/>
    <cellStyle name="Separador de milhares 2 2 4 3 2 2 3 2" xfId="43207" xr:uid="{00000000-0005-0000-0000-0000CCA80000}"/>
    <cellStyle name="Separador de milhares 2 2 4 3 2 2 3 2 2" xfId="43208" xr:uid="{00000000-0005-0000-0000-0000CDA80000}"/>
    <cellStyle name="Separador de milhares 2 2 4 3 2 2 3 3" xfId="43209" xr:uid="{00000000-0005-0000-0000-0000CEA80000}"/>
    <cellStyle name="Separador de milhares 2 2 4 3 2 2 4" xfId="43210" xr:uid="{00000000-0005-0000-0000-0000CFA80000}"/>
    <cellStyle name="Separador de milhares 2 2 4 3 2 2 4 2" xfId="43211" xr:uid="{00000000-0005-0000-0000-0000D0A80000}"/>
    <cellStyle name="Separador de milhares 2 2 4 3 2 2 5" xfId="43212" xr:uid="{00000000-0005-0000-0000-0000D1A80000}"/>
    <cellStyle name="Separador de milhares 2 2 4 3 2 3" xfId="43213" xr:uid="{00000000-0005-0000-0000-0000D2A80000}"/>
    <cellStyle name="Separador de milhares 2 2 4 3 2 3 2" xfId="43214" xr:uid="{00000000-0005-0000-0000-0000D3A80000}"/>
    <cellStyle name="Separador de milhares 2 2 4 3 2 3 2 2" xfId="43215" xr:uid="{00000000-0005-0000-0000-0000D4A80000}"/>
    <cellStyle name="Separador de milhares 2 2 4 3 2 3 2 2 2" xfId="43216" xr:uid="{00000000-0005-0000-0000-0000D5A80000}"/>
    <cellStyle name="Separador de milhares 2 2 4 3 2 3 2 3" xfId="43217" xr:uid="{00000000-0005-0000-0000-0000D6A80000}"/>
    <cellStyle name="Separador de milhares 2 2 4 3 2 3 3" xfId="43218" xr:uid="{00000000-0005-0000-0000-0000D7A80000}"/>
    <cellStyle name="Separador de milhares 2 2 4 3 2 3 3 2" xfId="43219" xr:uid="{00000000-0005-0000-0000-0000D8A80000}"/>
    <cellStyle name="Separador de milhares 2 2 4 3 2 3 4" xfId="43220" xr:uid="{00000000-0005-0000-0000-0000D9A80000}"/>
    <cellStyle name="Separador de milhares 2 2 4 3 2 4" xfId="43221" xr:uid="{00000000-0005-0000-0000-0000DAA80000}"/>
    <cellStyle name="Separador de milhares 2 2 4 3 2 4 2" xfId="43222" xr:uid="{00000000-0005-0000-0000-0000DBA80000}"/>
    <cellStyle name="Separador de milhares 2 2 4 3 2 4 2 2" xfId="43223" xr:uid="{00000000-0005-0000-0000-0000DCA80000}"/>
    <cellStyle name="Separador de milhares 2 2 4 3 2 4 3" xfId="43224" xr:uid="{00000000-0005-0000-0000-0000DDA80000}"/>
    <cellStyle name="Separador de milhares 2 2 4 3 2 5" xfId="43225" xr:uid="{00000000-0005-0000-0000-0000DEA80000}"/>
    <cellStyle name="Separador de milhares 2 2 4 3 2 5 2" xfId="43226" xr:uid="{00000000-0005-0000-0000-0000DFA80000}"/>
    <cellStyle name="Separador de milhares 2 2 4 3 2 6" xfId="43227" xr:uid="{00000000-0005-0000-0000-0000E0A80000}"/>
    <cellStyle name="Separador de milhares 2 2 4 3 3" xfId="43228" xr:uid="{00000000-0005-0000-0000-0000E1A80000}"/>
    <cellStyle name="Separador de milhares 2 2 4 3 3 2" xfId="43229" xr:uid="{00000000-0005-0000-0000-0000E2A80000}"/>
    <cellStyle name="Separador de milhares 2 2 4 3 3 2 2" xfId="43230" xr:uid="{00000000-0005-0000-0000-0000E3A80000}"/>
    <cellStyle name="Separador de milhares 2 2 4 3 3 2 2 2" xfId="43231" xr:uid="{00000000-0005-0000-0000-0000E4A80000}"/>
    <cellStyle name="Separador de milhares 2 2 4 3 3 2 2 2 2" xfId="43232" xr:uid="{00000000-0005-0000-0000-0000E5A80000}"/>
    <cellStyle name="Separador de milhares 2 2 4 3 3 2 2 3" xfId="43233" xr:uid="{00000000-0005-0000-0000-0000E6A80000}"/>
    <cellStyle name="Separador de milhares 2 2 4 3 3 2 3" xfId="43234" xr:uid="{00000000-0005-0000-0000-0000E7A80000}"/>
    <cellStyle name="Separador de milhares 2 2 4 3 3 2 3 2" xfId="43235" xr:uid="{00000000-0005-0000-0000-0000E8A80000}"/>
    <cellStyle name="Separador de milhares 2 2 4 3 3 2 4" xfId="43236" xr:uid="{00000000-0005-0000-0000-0000E9A80000}"/>
    <cellStyle name="Separador de milhares 2 2 4 3 3 3" xfId="43237" xr:uid="{00000000-0005-0000-0000-0000EAA80000}"/>
    <cellStyle name="Separador de milhares 2 2 4 3 3 3 2" xfId="43238" xr:uid="{00000000-0005-0000-0000-0000EBA80000}"/>
    <cellStyle name="Separador de milhares 2 2 4 3 3 3 2 2" xfId="43239" xr:uid="{00000000-0005-0000-0000-0000ECA80000}"/>
    <cellStyle name="Separador de milhares 2 2 4 3 3 3 3" xfId="43240" xr:uid="{00000000-0005-0000-0000-0000EDA80000}"/>
    <cellStyle name="Separador de milhares 2 2 4 3 3 4" xfId="43241" xr:uid="{00000000-0005-0000-0000-0000EEA80000}"/>
    <cellStyle name="Separador de milhares 2 2 4 3 3 4 2" xfId="43242" xr:uid="{00000000-0005-0000-0000-0000EFA80000}"/>
    <cellStyle name="Separador de milhares 2 2 4 3 3 5" xfId="43243" xr:uid="{00000000-0005-0000-0000-0000F0A80000}"/>
    <cellStyle name="Separador de milhares 2 2 4 3 4" xfId="43244" xr:uid="{00000000-0005-0000-0000-0000F1A80000}"/>
    <cellStyle name="Separador de milhares 2 2 4 3 4 2" xfId="43245" xr:uid="{00000000-0005-0000-0000-0000F2A80000}"/>
    <cellStyle name="Separador de milhares 2 2 4 3 4 2 2" xfId="43246" xr:uid="{00000000-0005-0000-0000-0000F3A80000}"/>
    <cellStyle name="Separador de milhares 2 2 4 3 4 2 2 2" xfId="43247" xr:uid="{00000000-0005-0000-0000-0000F4A80000}"/>
    <cellStyle name="Separador de milhares 2 2 4 3 4 2 2 2 2" xfId="43248" xr:uid="{00000000-0005-0000-0000-0000F5A80000}"/>
    <cellStyle name="Separador de milhares 2 2 4 3 4 2 2 3" xfId="43249" xr:uid="{00000000-0005-0000-0000-0000F6A80000}"/>
    <cellStyle name="Separador de milhares 2 2 4 3 4 2 3" xfId="43250" xr:uid="{00000000-0005-0000-0000-0000F7A80000}"/>
    <cellStyle name="Separador de milhares 2 2 4 3 4 2 3 2" xfId="43251" xr:uid="{00000000-0005-0000-0000-0000F8A80000}"/>
    <cellStyle name="Separador de milhares 2 2 4 3 4 2 4" xfId="43252" xr:uid="{00000000-0005-0000-0000-0000F9A80000}"/>
    <cellStyle name="Separador de milhares 2 2 4 3 4 3" xfId="43253" xr:uid="{00000000-0005-0000-0000-0000FAA80000}"/>
    <cellStyle name="Separador de milhares 2 2 4 3 4 3 2" xfId="43254" xr:uid="{00000000-0005-0000-0000-0000FBA80000}"/>
    <cellStyle name="Separador de milhares 2 2 4 3 4 3 2 2" xfId="43255" xr:uid="{00000000-0005-0000-0000-0000FCA80000}"/>
    <cellStyle name="Separador de milhares 2 2 4 3 4 3 3" xfId="43256" xr:uid="{00000000-0005-0000-0000-0000FDA80000}"/>
    <cellStyle name="Separador de milhares 2 2 4 3 4 4" xfId="43257" xr:uid="{00000000-0005-0000-0000-0000FEA80000}"/>
    <cellStyle name="Separador de milhares 2 2 4 3 4 4 2" xfId="43258" xr:uid="{00000000-0005-0000-0000-0000FFA80000}"/>
    <cellStyle name="Separador de milhares 2 2 4 3 4 5" xfId="43259" xr:uid="{00000000-0005-0000-0000-000000A90000}"/>
    <cellStyle name="Separador de milhares 2 2 4 3 5" xfId="43260" xr:uid="{00000000-0005-0000-0000-000001A90000}"/>
    <cellStyle name="Separador de milhares 2 2 4 3 5 2" xfId="43261" xr:uid="{00000000-0005-0000-0000-000002A90000}"/>
    <cellStyle name="Separador de milhares 2 2 4 3 5 2 2" xfId="43262" xr:uid="{00000000-0005-0000-0000-000003A90000}"/>
    <cellStyle name="Separador de milhares 2 2 4 3 5 2 2 2" xfId="43263" xr:uid="{00000000-0005-0000-0000-000004A90000}"/>
    <cellStyle name="Separador de milhares 2 2 4 3 5 2 3" xfId="43264" xr:uid="{00000000-0005-0000-0000-000005A90000}"/>
    <cellStyle name="Separador de milhares 2 2 4 3 5 3" xfId="43265" xr:uid="{00000000-0005-0000-0000-000006A90000}"/>
    <cellStyle name="Separador de milhares 2 2 4 3 5 3 2" xfId="43266" xr:uid="{00000000-0005-0000-0000-000007A90000}"/>
    <cellStyle name="Separador de milhares 2 2 4 3 5 4" xfId="43267" xr:uid="{00000000-0005-0000-0000-000008A90000}"/>
    <cellStyle name="Separador de milhares 2 2 4 3 6" xfId="43268" xr:uid="{00000000-0005-0000-0000-000009A90000}"/>
    <cellStyle name="Separador de milhares 2 2 4 3 6 2" xfId="43269" xr:uid="{00000000-0005-0000-0000-00000AA90000}"/>
    <cellStyle name="Separador de milhares 2 2 4 3 6 2 2" xfId="43270" xr:uid="{00000000-0005-0000-0000-00000BA90000}"/>
    <cellStyle name="Separador de milhares 2 2 4 3 6 3" xfId="43271" xr:uid="{00000000-0005-0000-0000-00000CA90000}"/>
    <cellStyle name="Separador de milhares 2 2 4 3 7" xfId="43272" xr:uid="{00000000-0005-0000-0000-00000DA90000}"/>
    <cellStyle name="Separador de milhares 2 2 4 3 7 2" xfId="43273" xr:uid="{00000000-0005-0000-0000-00000EA90000}"/>
    <cellStyle name="Separador de milhares 2 2 4 3 8" xfId="43274" xr:uid="{00000000-0005-0000-0000-00000FA90000}"/>
    <cellStyle name="Separador de milhares 2 2 4 3 9" xfId="43275" xr:uid="{00000000-0005-0000-0000-000010A90000}"/>
    <cellStyle name="Separador de milhares 2 2 4 4" xfId="43276" xr:uid="{00000000-0005-0000-0000-000011A90000}"/>
    <cellStyle name="Separador de milhares 2 2 5" xfId="43277" xr:uid="{00000000-0005-0000-0000-000012A90000}"/>
    <cellStyle name="Separador de milhares 2 2 5 2" xfId="43278" xr:uid="{00000000-0005-0000-0000-000013A90000}"/>
    <cellStyle name="Separador de milhares 2 2 5 2 2" xfId="43279" xr:uid="{00000000-0005-0000-0000-000014A90000}"/>
    <cellStyle name="Separador de milhares 2 2 5 2 2 10" xfId="43280" xr:uid="{00000000-0005-0000-0000-000015A90000}"/>
    <cellStyle name="Separador de milhares 2 2 5 2 2 2" xfId="43281" xr:uid="{00000000-0005-0000-0000-000016A90000}"/>
    <cellStyle name="Separador de milhares 2 2 5 2 2 2 2" xfId="43282" xr:uid="{00000000-0005-0000-0000-000017A90000}"/>
    <cellStyle name="Separador de milhares 2 2 5 2 2 2 2 2" xfId="43283" xr:uid="{00000000-0005-0000-0000-000018A90000}"/>
    <cellStyle name="Separador de milhares 2 2 5 2 2 2 2 2 2" xfId="43284" xr:uid="{00000000-0005-0000-0000-000019A90000}"/>
    <cellStyle name="Separador de milhares 2 2 5 2 2 2 2 2 2 2" xfId="43285" xr:uid="{00000000-0005-0000-0000-00001AA90000}"/>
    <cellStyle name="Separador de milhares 2 2 5 2 2 2 2 2 2 2 2" xfId="43286" xr:uid="{00000000-0005-0000-0000-00001BA90000}"/>
    <cellStyle name="Separador de milhares 2 2 5 2 2 2 2 2 2 3" xfId="43287" xr:uid="{00000000-0005-0000-0000-00001CA90000}"/>
    <cellStyle name="Separador de milhares 2 2 5 2 2 2 2 2 3" xfId="43288" xr:uid="{00000000-0005-0000-0000-00001DA90000}"/>
    <cellStyle name="Separador de milhares 2 2 5 2 2 2 2 2 3 2" xfId="43289" xr:uid="{00000000-0005-0000-0000-00001EA90000}"/>
    <cellStyle name="Separador de milhares 2 2 5 2 2 2 2 2 4" xfId="43290" xr:uid="{00000000-0005-0000-0000-00001FA90000}"/>
    <cellStyle name="Separador de milhares 2 2 5 2 2 2 2 3" xfId="43291" xr:uid="{00000000-0005-0000-0000-000020A90000}"/>
    <cellStyle name="Separador de milhares 2 2 5 2 2 2 2 3 2" xfId="43292" xr:uid="{00000000-0005-0000-0000-000021A90000}"/>
    <cellStyle name="Separador de milhares 2 2 5 2 2 2 2 3 2 2" xfId="43293" xr:uid="{00000000-0005-0000-0000-000022A90000}"/>
    <cellStyle name="Separador de milhares 2 2 5 2 2 2 2 3 3" xfId="43294" xr:uid="{00000000-0005-0000-0000-000023A90000}"/>
    <cellStyle name="Separador de milhares 2 2 5 2 2 2 2 4" xfId="43295" xr:uid="{00000000-0005-0000-0000-000024A90000}"/>
    <cellStyle name="Separador de milhares 2 2 5 2 2 2 2 4 2" xfId="43296" xr:uid="{00000000-0005-0000-0000-000025A90000}"/>
    <cellStyle name="Separador de milhares 2 2 5 2 2 2 2 5" xfId="43297" xr:uid="{00000000-0005-0000-0000-000026A90000}"/>
    <cellStyle name="Separador de milhares 2 2 5 2 2 2 3" xfId="43298" xr:uid="{00000000-0005-0000-0000-000027A90000}"/>
    <cellStyle name="Separador de milhares 2 2 5 2 2 2 3 2" xfId="43299" xr:uid="{00000000-0005-0000-0000-000028A90000}"/>
    <cellStyle name="Separador de milhares 2 2 5 2 2 2 3 2 2" xfId="43300" xr:uid="{00000000-0005-0000-0000-000029A90000}"/>
    <cellStyle name="Separador de milhares 2 2 5 2 2 2 3 2 2 2" xfId="43301" xr:uid="{00000000-0005-0000-0000-00002AA90000}"/>
    <cellStyle name="Separador de milhares 2 2 5 2 2 2 3 2 3" xfId="43302" xr:uid="{00000000-0005-0000-0000-00002BA90000}"/>
    <cellStyle name="Separador de milhares 2 2 5 2 2 2 3 3" xfId="43303" xr:uid="{00000000-0005-0000-0000-00002CA90000}"/>
    <cellStyle name="Separador de milhares 2 2 5 2 2 2 3 3 2" xfId="43304" xr:uid="{00000000-0005-0000-0000-00002DA90000}"/>
    <cellStyle name="Separador de milhares 2 2 5 2 2 2 3 4" xfId="43305" xr:uid="{00000000-0005-0000-0000-00002EA90000}"/>
    <cellStyle name="Separador de milhares 2 2 5 2 2 2 4" xfId="43306" xr:uid="{00000000-0005-0000-0000-00002FA90000}"/>
    <cellStyle name="Separador de milhares 2 2 5 2 2 2 4 2" xfId="43307" xr:uid="{00000000-0005-0000-0000-000030A90000}"/>
    <cellStyle name="Separador de milhares 2 2 5 2 2 2 4 2 2" xfId="43308" xr:uid="{00000000-0005-0000-0000-000031A90000}"/>
    <cellStyle name="Separador de milhares 2 2 5 2 2 2 4 3" xfId="43309" xr:uid="{00000000-0005-0000-0000-000032A90000}"/>
    <cellStyle name="Separador de milhares 2 2 5 2 2 2 5" xfId="43310" xr:uid="{00000000-0005-0000-0000-000033A90000}"/>
    <cellStyle name="Separador de milhares 2 2 5 2 2 2 5 2" xfId="43311" xr:uid="{00000000-0005-0000-0000-000034A90000}"/>
    <cellStyle name="Separador de milhares 2 2 5 2 2 2 6" xfId="43312" xr:uid="{00000000-0005-0000-0000-000035A90000}"/>
    <cellStyle name="Separador de milhares 2 2 5 2 2 3" xfId="43313" xr:uid="{00000000-0005-0000-0000-000036A90000}"/>
    <cellStyle name="Separador de milhares 2 2 5 2 2 3 2" xfId="43314" xr:uid="{00000000-0005-0000-0000-000037A90000}"/>
    <cellStyle name="Separador de milhares 2 2 5 2 2 3 2 2" xfId="43315" xr:uid="{00000000-0005-0000-0000-000038A90000}"/>
    <cellStyle name="Separador de milhares 2 2 5 2 2 3 2 2 2" xfId="43316" xr:uid="{00000000-0005-0000-0000-000039A90000}"/>
    <cellStyle name="Separador de milhares 2 2 5 2 2 3 2 2 2 2" xfId="43317" xr:uid="{00000000-0005-0000-0000-00003AA90000}"/>
    <cellStyle name="Separador de milhares 2 2 5 2 2 3 2 2 3" xfId="43318" xr:uid="{00000000-0005-0000-0000-00003BA90000}"/>
    <cellStyle name="Separador de milhares 2 2 5 2 2 3 2 3" xfId="43319" xr:uid="{00000000-0005-0000-0000-00003CA90000}"/>
    <cellStyle name="Separador de milhares 2 2 5 2 2 3 2 3 2" xfId="43320" xr:uid="{00000000-0005-0000-0000-00003DA90000}"/>
    <cellStyle name="Separador de milhares 2 2 5 2 2 3 2 4" xfId="43321" xr:uid="{00000000-0005-0000-0000-00003EA90000}"/>
    <cellStyle name="Separador de milhares 2 2 5 2 2 3 3" xfId="43322" xr:uid="{00000000-0005-0000-0000-00003FA90000}"/>
    <cellStyle name="Separador de milhares 2 2 5 2 2 3 3 2" xfId="43323" xr:uid="{00000000-0005-0000-0000-000040A90000}"/>
    <cellStyle name="Separador de milhares 2 2 5 2 2 3 3 2 2" xfId="43324" xr:uid="{00000000-0005-0000-0000-000041A90000}"/>
    <cellStyle name="Separador de milhares 2 2 5 2 2 3 3 3" xfId="43325" xr:uid="{00000000-0005-0000-0000-000042A90000}"/>
    <cellStyle name="Separador de milhares 2 2 5 2 2 3 4" xfId="43326" xr:uid="{00000000-0005-0000-0000-000043A90000}"/>
    <cellStyle name="Separador de milhares 2 2 5 2 2 3 4 2" xfId="43327" xr:uid="{00000000-0005-0000-0000-000044A90000}"/>
    <cellStyle name="Separador de milhares 2 2 5 2 2 3 5" xfId="43328" xr:uid="{00000000-0005-0000-0000-000045A90000}"/>
    <cellStyle name="Separador de milhares 2 2 5 2 2 4" xfId="43329" xr:uid="{00000000-0005-0000-0000-000046A90000}"/>
    <cellStyle name="Separador de milhares 2 2 5 2 2 4 2" xfId="43330" xr:uid="{00000000-0005-0000-0000-000047A90000}"/>
    <cellStyle name="Separador de milhares 2 2 5 2 2 4 2 2" xfId="43331" xr:uid="{00000000-0005-0000-0000-000048A90000}"/>
    <cellStyle name="Separador de milhares 2 2 5 2 2 4 2 2 2" xfId="43332" xr:uid="{00000000-0005-0000-0000-000049A90000}"/>
    <cellStyle name="Separador de milhares 2 2 5 2 2 4 2 2 2 2" xfId="43333" xr:uid="{00000000-0005-0000-0000-00004AA90000}"/>
    <cellStyle name="Separador de milhares 2 2 5 2 2 4 2 2 3" xfId="43334" xr:uid="{00000000-0005-0000-0000-00004BA90000}"/>
    <cellStyle name="Separador de milhares 2 2 5 2 2 4 2 3" xfId="43335" xr:uid="{00000000-0005-0000-0000-00004CA90000}"/>
    <cellStyle name="Separador de milhares 2 2 5 2 2 4 2 3 2" xfId="43336" xr:uid="{00000000-0005-0000-0000-00004DA90000}"/>
    <cellStyle name="Separador de milhares 2 2 5 2 2 4 2 4" xfId="43337" xr:uid="{00000000-0005-0000-0000-00004EA90000}"/>
    <cellStyle name="Separador de milhares 2 2 5 2 2 4 3" xfId="43338" xr:uid="{00000000-0005-0000-0000-00004FA90000}"/>
    <cellStyle name="Separador de milhares 2 2 5 2 2 4 3 2" xfId="43339" xr:uid="{00000000-0005-0000-0000-000050A90000}"/>
    <cellStyle name="Separador de milhares 2 2 5 2 2 4 3 2 2" xfId="43340" xr:uid="{00000000-0005-0000-0000-000051A90000}"/>
    <cellStyle name="Separador de milhares 2 2 5 2 2 4 3 3" xfId="43341" xr:uid="{00000000-0005-0000-0000-000052A90000}"/>
    <cellStyle name="Separador de milhares 2 2 5 2 2 4 4" xfId="43342" xr:uid="{00000000-0005-0000-0000-000053A90000}"/>
    <cellStyle name="Separador de milhares 2 2 5 2 2 4 4 2" xfId="43343" xr:uid="{00000000-0005-0000-0000-000054A90000}"/>
    <cellStyle name="Separador de milhares 2 2 5 2 2 4 5" xfId="43344" xr:uid="{00000000-0005-0000-0000-000055A90000}"/>
    <cellStyle name="Separador de milhares 2 2 5 2 2 5" xfId="43345" xr:uid="{00000000-0005-0000-0000-000056A90000}"/>
    <cellStyle name="Separador de milhares 2 2 5 2 2 5 2" xfId="43346" xr:uid="{00000000-0005-0000-0000-000057A90000}"/>
    <cellStyle name="Separador de milhares 2 2 5 2 2 5 2 2" xfId="43347" xr:uid="{00000000-0005-0000-0000-000058A90000}"/>
    <cellStyle name="Separador de milhares 2 2 5 2 2 5 2 2 2" xfId="43348" xr:uid="{00000000-0005-0000-0000-000059A90000}"/>
    <cellStyle name="Separador de milhares 2 2 5 2 2 5 2 3" xfId="43349" xr:uid="{00000000-0005-0000-0000-00005AA90000}"/>
    <cellStyle name="Separador de milhares 2 2 5 2 2 5 3" xfId="43350" xr:uid="{00000000-0005-0000-0000-00005BA90000}"/>
    <cellStyle name="Separador de milhares 2 2 5 2 2 5 3 2" xfId="43351" xr:uid="{00000000-0005-0000-0000-00005CA90000}"/>
    <cellStyle name="Separador de milhares 2 2 5 2 2 5 4" xfId="43352" xr:uid="{00000000-0005-0000-0000-00005DA90000}"/>
    <cellStyle name="Separador de milhares 2 2 5 2 2 6" xfId="43353" xr:uid="{00000000-0005-0000-0000-00005EA90000}"/>
    <cellStyle name="Separador de milhares 2 2 5 2 2 6 2" xfId="43354" xr:uid="{00000000-0005-0000-0000-00005FA90000}"/>
    <cellStyle name="Separador de milhares 2 2 5 2 2 6 2 2" xfId="43355" xr:uid="{00000000-0005-0000-0000-000060A90000}"/>
    <cellStyle name="Separador de milhares 2 2 5 2 2 6 3" xfId="43356" xr:uid="{00000000-0005-0000-0000-000061A90000}"/>
    <cellStyle name="Separador de milhares 2 2 5 2 2 7" xfId="43357" xr:uid="{00000000-0005-0000-0000-000062A90000}"/>
    <cellStyle name="Separador de milhares 2 2 5 2 2 7 2" xfId="43358" xr:uid="{00000000-0005-0000-0000-000063A90000}"/>
    <cellStyle name="Separador de milhares 2 2 5 2 2 8" xfId="43359" xr:uid="{00000000-0005-0000-0000-000064A90000}"/>
    <cellStyle name="Separador de milhares 2 2 5 2 2 9" xfId="43360" xr:uid="{00000000-0005-0000-0000-000065A90000}"/>
    <cellStyle name="Separador de milhares 2 2 5 3" xfId="43361" xr:uid="{00000000-0005-0000-0000-000066A90000}"/>
    <cellStyle name="Separador de milhares 2 2 5 3 10" xfId="43362" xr:uid="{00000000-0005-0000-0000-000067A90000}"/>
    <cellStyle name="Separador de milhares 2 2 5 3 2" xfId="43363" xr:uid="{00000000-0005-0000-0000-000068A90000}"/>
    <cellStyle name="Separador de milhares 2 2 5 3 2 2" xfId="43364" xr:uid="{00000000-0005-0000-0000-000069A90000}"/>
    <cellStyle name="Separador de milhares 2 2 5 3 2 2 2" xfId="43365" xr:uid="{00000000-0005-0000-0000-00006AA90000}"/>
    <cellStyle name="Separador de milhares 2 2 5 3 2 2 2 2" xfId="43366" xr:uid="{00000000-0005-0000-0000-00006BA90000}"/>
    <cellStyle name="Separador de milhares 2 2 5 3 2 2 2 2 2" xfId="43367" xr:uid="{00000000-0005-0000-0000-00006CA90000}"/>
    <cellStyle name="Separador de milhares 2 2 5 3 2 2 2 2 2 2" xfId="43368" xr:uid="{00000000-0005-0000-0000-00006DA90000}"/>
    <cellStyle name="Separador de milhares 2 2 5 3 2 2 2 2 3" xfId="43369" xr:uid="{00000000-0005-0000-0000-00006EA90000}"/>
    <cellStyle name="Separador de milhares 2 2 5 3 2 2 2 3" xfId="43370" xr:uid="{00000000-0005-0000-0000-00006FA90000}"/>
    <cellStyle name="Separador de milhares 2 2 5 3 2 2 2 3 2" xfId="43371" xr:uid="{00000000-0005-0000-0000-000070A90000}"/>
    <cellStyle name="Separador de milhares 2 2 5 3 2 2 2 4" xfId="43372" xr:uid="{00000000-0005-0000-0000-000071A90000}"/>
    <cellStyle name="Separador de milhares 2 2 5 3 2 2 3" xfId="43373" xr:uid="{00000000-0005-0000-0000-000072A90000}"/>
    <cellStyle name="Separador de milhares 2 2 5 3 2 2 3 2" xfId="43374" xr:uid="{00000000-0005-0000-0000-000073A90000}"/>
    <cellStyle name="Separador de milhares 2 2 5 3 2 2 3 2 2" xfId="43375" xr:uid="{00000000-0005-0000-0000-000074A90000}"/>
    <cellStyle name="Separador de milhares 2 2 5 3 2 2 3 3" xfId="43376" xr:uid="{00000000-0005-0000-0000-000075A90000}"/>
    <cellStyle name="Separador de milhares 2 2 5 3 2 2 4" xfId="43377" xr:uid="{00000000-0005-0000-0000-000076A90000}"/>
    <cellStyle name="Separador de milhares 2 2 5 3 2 2 4 2" xfId="43378" xr:uid="{00000000-0005-0000-0000-000077A90000}"/>
    <cellStyle name="Separador de milhares 2 2 5 3 2 2 5" xfId="43379" xr:uid="{00000000-0005-0000-0000-000078A90000}"/>
    <cellStyle name="Separador de milhares 2 2 5 3 2 3" xfId="43380" xr:uid="{00000000-0005-0000-0000-000079A90000}"/>
    <cellStyle name="Separador de milhares 2 2 5 3 2 3 2" xfId="43381" xr:uid="{00000000-0005-0000-0000-00007AA90000}"/>
    <cellStyle name="Separador de milhares 2 2 5 3 2 3 2 2" xfId="43382" xr:uid="{00000000-0005-0000-0000-00007BA90000}"/>
    <cellStyle name="Separador de milhares 2 2 5 3 2 3 2 2 2" xfId="43383" xr:uid="{00000000-0005-0000-0000-00007CA90000}"/>
    <cellStyle name="Separador de milhares 2 2 5 3 2 3 2 3" xfId="43384" xr:uid="{00000000-0005-0000-0000-00007DA90000}"/>
    <cellStyle name="Separador de milhares 2 2 5 3 2 3 3" xfId="43385" xr:uid="{00000000-0005-0000-0000-00007EA90000}"/>
    <cellStyle name="Separador de milhares 2 2 5 3 2 3 3 2" xfId="43386" xr:uid="{00000000-0005-0000-0000-00007FA90000}"/>
    <cellStyle name="Separador de milhares 2 2 5 3 2 3 4" xfId="43387" xr:uid="{00000000-0005-0000-0000-000080A90000}"/>
    <cellStyle name="Separador de milhares 2 2 5 3 2 4" xfId="43388" xr:uid="{00000000-0005-0000-0000-000081A90000}"/>
    <cellStyle name="Separador de milhares 2 2 5 3 2 4 2" xfId="43389" xr:uid="{00000000-0005-0000-0000-000082A90000}"/>
    <cellStyle name="Separador de milhares 2 2 5 3 2 4 2 2" xfId="43390" xr:uid="{00000000-0005-0000-0000-000083A90000}"/>
    <cellStyle name="Separador de milhares 2 2 5 3 2 4 3" xfId="43391" xr:uid="{00000000-0005-0000-0000-000084A90000}"/>
    <cellStyle name="Separador de milhares 2 2 5 3 2 5" xfId="43392" xr:uid="{00000000-0005-0000-0000-000085A90000}"/>
    <cellStyle name="Separador de milhares 2 2 5 3 2 5 2" xfId="43393" xr:uid="{00000000-0005-0000-0000-000086A90000}"/>
    <cellStyle name="Separador de milhares 2 2 5 3 2 6" xfId="43394" xr:uid="{00000000-0005-0000-0000-000087A90000}"/>
    <cellStyle name="Separador de milhares 2 2 5 3 3" xfId="43395" xr:uid="{00000000-0005-0000-0000-000088A90000}"/>
    <cellStyle name="Separador de milhares 2 2 5 3 3 2" xfId="43396" xr:uid="{00000000-0005-0000-0000-000089A90000}"/>
    <cellStyle name="Separador de milhares 2 2 5 3 3 2 2" xfId="43397" xr:uid="{00000000-0005-0000-0000-00008AA90000}"/>
    <cellStyle name="Separador de milhares 2 2 5 3 3 2 2 2" xfId="43398" xr:uid="{00000000-0005-0000-0000-00008BA90000}"/>
    <cellStyle name="Separador de milhares 2 2 5 3 3 2 2 2 2" xfId="43399" xr:uid="{00000000-0005-0000-0000-00008CA90000}"/>
    <cellStyle name="Separador de milhares 2 2 5 3 3 2 2 3" xfId="43400" xr:uid="{00000000-0005-0000-0000-00008DA90000}"/>
    <cellStyle name="Separador de milhares 2 2 5 3 3 2 3" xfId="43401" xr:uid="{00000000-0005-0000-0000-00008EA90000}"/>
    <cellStyle name="Separador de milhares 2 2 5 3 3 2 3 2" xfId="43402" xr:uid="{00000000-0005-0000-0000-00008FA90000}"/>
    <cellStyle name="Separador de milhares 2 2 5 3 3 2 4" xfId="43403" xr:uid="{00000000-0005-0000-0000-000090A90000}"/>
    <cellStyle name="Separador de milhares 2 2 5 3 3 3" xfId="43404" xr:uid="{00000000-0005-0000-0000-000091A90000}"/>
    <cellStyle name="Separador de milhares 2 2 5 3 3 3 2" xfId="43405" xr:uid="{00000000-0005-0000-0000-000092A90000}"/>
    <cellStyle name="Separador de milhares 2 2 5 3 3 3 2 2" xfId="43406" xr:uid="{00000000-0005-0000-0000-000093A90000}"/>
    <cellStyle name="Separador de milhares 2 2 5 3 3 3 3" xfId="43407" xr:uid="{00000000-0005-0000-0000-000094A90000}"/>
    <cellStyle name="Separador de milhares 2 2 5 3 3 4" xfId="43408" xr:uid="{00000000-0005-0000-0000-000095A90000}"/>
    <cellStyle name="Separador de milhares 2 2 5 3 3 4 2" xfId="43409" xr:uid="{00000000-0005-0000-0000-000096A90000}"/>
    <cellStyle name="Separador de milhares 2 2 5 3 3 5" xfId="43410" xr:uid="{00000000-0005-0000-0000-000097A90000}"/>
    <cellStyle name="Separador de milhares 2 2 5 3 4" xfId="43411" xr:uid="{00000000-0005-0000-0000-000098A90000}"/>
    <cellStyle name="Separador de milhares 2 2 5 3 4 2" xfId="43412" xr:uid="{00000000-0005-0000-0000-000099A90000}"/>
    <cellStyle name="Separador de milhares 2 2 5 3 4 2 2" xfId="43413" xr:uid="{00000000-0005-0000-0000-00009AA90000}"/>
    <cellStyle name="Separador de milhares 2 2 5 3 4 2 2 2" xfId="43414" xr:uid="{00000000-0005-0000-0000-00009BA90000}"/>
    <cellStyle name="Separador de milhares 2 2 5 3 4 2 2 2 2" xfId="43415" xr:uid="{00000000-0005-0000-0000-00009CA90000}"/>
    <cellStyle name="Separador de milhares 2 2 5 3 4 2 2 3" xfId="43416" xr:uid="{00000000-0005-0000-0000-00009DA90000}"/>
    <cellStyle name="Separador de milhares 2 2 5 3 4 2 3" xfId="43417" xr:uid="{00000000-0005-0000-0000-00009EA90000}"/>
    <cellStyle name="Separador de milhares 2 2 5 3 4 2 3 2" xfId="43418" xr:uid="{00000000-0005-0000-0000-00009FA90000}"/>
    <cellStyle name="Separador de milhares 2 2 5 3 4 2 4" xfId="43419" xr:uid="{00000000-0005-0000-0000-0000A0A90000}"/>
    <cellStyle name="Separador de milhares 2 2 5 3 4 3" xfId="43420" xr:uid="{00000000-0005-0000-0000-0000A1A90000}"/>
    <cellStyle name="Separador de milhares 2 2 5 3 4 3 2" xfId="43421" xr:uid="{00000000-0005-0000-0000-0000A2A90000}"/>
    <cellStyle name="Separador de milhares 2 2 5 3 4 3 2 2" xfId="43422" xr:uid="{00000000-0005-0000-0000-0000A3A90000}"/>
    <cellStyle name="Separador de milhares 2 2 5 3 4 3 3" xfId="43423" xr:uid="{00000000-0005-0000-0000-0000A4A90000}"/>
    <cellStyle name="Separador de milhares 2 2 5 3 4 4" xfId="43424" xr:uid="{00000000-0005-0000-0000-0000A5A90000}"/>
    <cellStyle name="Separador de milhares 2 2 5 3 4 4 2" xfId="43425" xr:uid="{00000000-0005-0000-0000-0000A6A90000}"/>
    <cellStyle name="Separador de milhares 2 2 5 3 4 5" xfId="43426" xr:uid="{00000000-0005-0000-0000-0000A7A90000}"/>
    <cellStyle name="Separador de milhares 2 2 5 3 5" xfId="43427" xr:uid="{00000000-0005-0000-0000-0000A8A90000}"/>
    <cellStyle name="Separador de milhares 2 2 5 3 5 2" xfId="43428" xr:uid="{00000000-0005-0000-0000-0000A9A90000}"/>
    <cellStyle name="Separador de milhares 2 2 5 3 5 2 2" xfId="43429" xr:uid="{00000000-0005-0000-0000-0000AAA90000}"/>
    <cellStyle name="Separador de milhares 2 2 5 3 5 2 2 2" xfId="43430" xr:uid="{00000000-0005-0000-0000-0000ABA90000}"/>
    <cellStyle name="Separador de milhares 2 2 5 3 5 2 3" xfId="43431" xr:uid="{00000000-0005-0000-0000-0000ACA90000}"/>
    <cellStyle name="Separador de milhares 2 2 5 3 5 3" xfId="43432" xr:uid="{00000000-0005-0000-0000-0000ADA90000}"/>
    <cellStyle name="Separador de milhares 2 2 5 3 5 3 2" xfId="43433" xr:uid="{00000000-0005-0000-0000-0000AEA90000}"/>
    <cellStyle name="Separador de milhares 2 2 5 3 5 4" xfId="43434" xr:uid="{00000000-0005-0000-0000-0000AFA90000}"/>
    <cellStyle name="Separador de milhares 2 2 5 3 6" xfId="43435" xr:uid="{00000000-0005-0000-0000-0000B0A90000}"/>
    <cellStyle name="Separador de milhares 2 2 5 3 6 2" xfId="43436" xr:uid="{00000000-0005-0000-0000-0000B1A90000}"/>
    <cellStyle name="Separador de milhares 2 2 5 3 6 2 2" xfId="43437" xr:uid="{00000000-0005-0000-0000-0000B2A90000}"/>
    <cellStyle name="Separador de milhares 2 2 5 3 6 3" xfId="43438" xr:uid="{00000000-0005-0000-0000-0000B3A90000}"/>
    <cellStyle name="Separador de milhares 2 2 5 3 7" xfId="43439" xr:uid="{00000000-0005-0000-0000-0000B4A90000}"/>
    <cellStyle name="Separador de milhares 2 2 5 3 7 2" xfId="43440" xr:uid="{00000000-0005-0000-0000-0000B5A90000}"/>
    <cellStyle name="Separador de milhares 2 2 5 3 8" xfId="43441" xr:uid="{00000000-0005-0000-0000-0000B6A90000}"/>
    <cellStyle name="Separador de milhares 2 2 5 3 9" xfId="43442" xr:uid="{00000000-0005-0000-0000-0000B7A90000}"/>
    <cellStyle name="Separador de milhares 2 2 5 4" xfId="43443" xr:uid="{00000000-0005-0000-0000-0000B8A90000}"/>
    <cellStyle name="Separador de milhares 2 2 6" xfId="43444" xr:uid="{00000000-0005-0000-0000-0000B9A90000}"/>
    <cellStyle name="Separador de milhares 2 2 6 2" xfId="43445" xr:uid="{00000000-0005-0000-0000-0000BAA90000}"/>
    <cellStyle name="Separador de milhares 2 2 6 2 2" xfId="43446" xr:uid="{00000000-0005-0000-0000-0000BBA90000}"/>
    <cellStyle name="Separador de milhares 2 2 6 2 2 10" xfId="43447" xr:uid="{00000000-0005-0000-0000-0000BCA90000}"/>
    <cellStyle name="Separador de milhares 2 2 6 2 2 2" xfId="43448" xr:uid="{00000000-0005-0000-0000-0000BDA90000}"/>
    <cellStyle name="Separador de milhares 2 2 6 2 2 2 2" xfId="43449" xr:uid="{00000000-0005-0000-0000-0000BEA90000}"/>
    <cellStyle name="Separador de milhares 2 2 6 2 2 2 2 2" xfId="43450" xr:uid="{00000000-0005-0000-0000-0000BFA90000}"/>
    <cellStyle name="Separador de milhares 2 2 6 2 2 2 2 2 2" xfId="43451" xr:uid="{00000000-0005-0000-0000-0000C0A90000}"/>
    <cellStyle name="Separador de milhares 2 2 6 2 2 2 2 2 2 2" xfId="43452" xr:uid="{00000000-0005-0000-0000-0000C1A90000}"/>
    <cellStyle name="Separador de milhares 2 2 6 2 2 2 2 2 2 2 2" xfId="43453" xr:uid="{00000000-0005-0000-0000-0000C2A90000}"/>
    <cellStyle name="Separador de milhares 2 2 6 2 2 2 2 2 2 3" xfId="43454" xr:uid="{00000000-0005-0000-0000-0000C3A90000}"/>
    <cellStyle name="Separador de milhares 2 2 6 2 2 2 2 2 3" xfId="43455" xr:uid="{00000000-0005-0000-0000-0000C4A90000}"/>
    <cellStyle name="Separador de milhares 2 2 6 2 2 2 2 2 3 2" xfId="43456" xr:uid="{00000000-0005-0000-0000-0000C5A90000}"/>
    <cellStyle name="Separador de milhares 2 2 6 2 2 2 2 2 4" xfId="43457" xr:uid="{00000000-0005-0000-0000-0000C6A90000}"/>
    <cellStyle name="Separador de milhares 2 2 6 2 2 2 2 3" xfId="43458" xr:uid="{00000000-0005-0000-0000-0000C7A90000}"/>
    <cellStyle name="Separador de milhares 2 2 6 2 2 2 2 3 2" xfId="43459" xr:uid="{00000000-0005-0000-0000-0000C8A90000}"/>
    <cellStyle name="Separador de milhares 2 2 6 2 2 2 2 3 2 2" xfId="43460" xr:uid="{00000000-0005-0000-0000-0000C9A90000}"/>
    <cellStyle name="Separador de milhares 2 2 6 2 2 2 2 3 3" xfId="43461" xr:uid="{00000000-0005-0000-0000-0000CAA90000}"/>
    <cellStyle name="Separador de milhares 2 2 6 2 2 2 2 4" xfId="43462" xr:uid="{00000000-0005-0000-0000-0000CBA90000}"/>
    <cellStyle name="Separador de milhares 2 2 6 2 2 2 2 4 2" xfId="43463" xr:uid="{00000000-0005-0000-0000-0000CCA90000}"/>
    <cellStyle name="Separador de milhares 2 2 6 2 2 2 2 5" xfId="43464" xr:uid="{00000000-0005-0000-0000-0000CDA90000}"/>
    <cellStyle name="Separador de milhares 2 2 6 2 2 2 3" xfId="43465" xr:uid="{00000000-0005-0000-0000-0000CEA90000}"/>
    <cellStyle name="Separador de milhares 2 2 6 2 2 2 3 2" xfId="43466" xr:uid="{00000000-0005-0000-0000-0000CFA90000}"/>
    <cellStyle name="Separador de milhares 2 2 6 2 2 2 3 2 2" xfId="43467" xr:uid="{00000000-0005-0000-0000-0000D0A90000}"/>
    <cellStyle name="Separador de milhares 2 2 6 2 2 2 3 2 2 2" xfId="43468" xr:uid="{00000000-0005-0000-0000-0000D1A90000}"/>
    <cellStyle name="Separador de milhares 2 2 6 2 2 2 3 2 3" xfId="43469" xr:uid="{00000000-0005-0000-0000-0000D2A90000}"/>
    <cellStyle name="Separador de milhares 2 2 6 2 2 2 3 3" xfId="43470" xr:uid="{00000000-0005-0000-0000-0000D3A90000}"/>
    <cellStyle name="Separador de milhares 2 2 6 2 2 2 3 3 2" xfId="43471" xr:uid="{00000000-0005-0000-0000-0000D4A90000}"/>
    <cellStyle name="Separador de milhares 2 2 6 2 2 2 3 4" xfId="43472" xr:uid="{00000000-0005-0000-0000-0000D5A90000}"/>
    <cellStyle name="Separador de milhares 2 2 6 2 2 2 4" xfId="43473" xr:uid="{00000000-0005-0000-0000-0000D6A90000}"/>
    <cellStyle name="Separador de milhares 2 2 6 2 2 2 4 2" xfId="43474" xr:uid="{00000000-0005-0000-0000-0000D7A90000}"/>
    <cellStyle name="Separador de milhares 2 2 6 2 2 2 4 2 2" xfId="43475" xr:uid="{00000000-0005-0000-0000-0000D8A90000}"/>
    <cellStyle name="Separador de milhares 2 2 6 2 2 2 4 3" xfId="43476" xr:uid="{00000000-0005-0000-0000-0000D9A90000}"/>
    <cellStyle name="Separador de milhares 2 2 6 2 2 2 5" xfId="43477" xr:uid="{00000000-0005-0000-0000-0000DAA90000}"/>
    <cellStyle name="Separador de milhares 2 2 6 2 2 2 5 2" xfId="43478" xr:uid="{00000000-0005-0000-0000-0000DBA90000}"/>
    <cellStyle name="Separador de milhares 2 2 6 2 2 2 6" xfId="43479" xr:uid="{00000000-0005-0000-0000-0000DCA90000}"/>
    <cellStyle name="Separador de milhares 2 2 6 2 2 3" xfId="43480" xr:uid="{00000000-0005-0000-0000-0000DDA90000}"/>
    <cellStyle name="Separador de milhares 2 2 6 2 2 3 2" xfId="43481" xr:uid="{00000000-0005-0000-0000-0000DEA90000}"/>
    <cellStyle name="Separador de milhares 2 2 6 2 2 3 2 2" xfId="43482" xr:uid="{00000000-0005-0000-0000-0000DFA90000}"/>
    <cellStyle name="Separador de milhares 2 2 6 2 2 3 2 2 2" xfId="43483" xr:uid="{00000000-0005-0000-0000-0000E0A90000}"/>
    <cellStyle name="Separador de milhares 2 2 6 2 2 3 2 2 2 2" xfId="43484" xr:uid="{00000000-0005-0000-0000-0000E1A90000}"/>
    <cellStyle name="Separador de milhares 2 2 6 2 2 3 2 2 3" xfId="43485" xr:uid="{00000000-0005-0000-0000-0000E2A90000}"/>
    <cellStyle name="Separador de milhares 2 2 6 2 2 3 2 3" xfId="43486" xr:uid="{00000000-0005-0000-0000-0000E3A90000}"/>
    <cellStyle name="Separador de milhares 2 2 6 2 2 3 2 3 2" xfId="43487" xr:uid="{00000000-0005-0000-0000-0000E4A90000}"/>
    <cellStyle name="Separador de milhares 2 2 6 2 2 3 2 4" xfId="43488" xr:uid="{00000000-0005-0000-0000-0000E5A90000}"/>
    <cellStyle name="Separador de milhares 2 2 6 2 2 3 3" xfId="43489" xr:uid="{00000000-0005-0000-0000-0000E6A90000}"/>
    <cellStyle name="Separador de milhares 2 2 6 2 2 3 3 2" xfId="43490" xr:uid="{00000000-0005-0000-0000-0000E7A90000}"/>
    <cellStyle name="Separador de milhares 2 2 6 2 2 3 3 2 2" xfId="43491" xr:uid="{00000000-0005-0000-0000-0000E8A90000}"/>
    <cellStyle name="Separador de milhares 2 2 6 2 2 3 3 3" xfId="43492" xr:uid="{00000000-0005-0000-0000-0000E9A90000}"/>
    <cellStyle name="Separador de milhares 2 2 6 2 2 3 4" xfId="43493" xr:uid="{00000000-0005-0000-0000-0000EAA90000}"/>
    <cellStyle name="Separador de milhares 2 2 6 2 2 3 4 2" xfId="43494" xr:uid="{00000000-0005-0000-0000-0000EBA90000}"/>
    <cellStyle name="Separador de milhares 2 2 6 2 2 3 5" xfId="43495" xr:uid="{00000000-0005-0000-0000-0000ECA90000}"/>
    <cellStyle name="Separador de milhares 2 2 6 2 2 4" xfId="43496" xr:uid="{00000000-0005-0000-0000-0000EDA90000}"/>
    <cellStyle name="Separador de milhares 2 2 6 2 2 4 2" xfId="43497" xr:uid="{00000000-0005-0000-0000-0000EEA90000}"/>
    <cellStyle name="Separador de milhares 2 2 6 2 2 4 2 2" xfId="43498" xr:uid="{00000000-0005-0000-0000-0000EFA90000}"/>
    <cellStyle name="Separador de milhares 2 2 6 2 2 4 2 2 2" xfId="43499" xr:uid="{00000000-0005-0000-0000-0000F0A90000}"/>
    <cellStyle name="Separador de milhares 2 2 6 2 2 4 2 2 2 2" xfId="43500" xr:uid="{00000000-0005-0000-0000-0000F1A90000}"/>
    <cellStyle name="Separador de milhares 2 2 6 2 2 4 2 2 3" xfId="43501" xr:uid="{00000000-0005-0000-0000-0000F2A90000}"/>
    <cellStyle name="Separador de milhares 2 2 6 2 2 4 2 3" xfId="43502" xr:uid="{00000000-0005-0000-0000-0000F3A90000}"/>
    <cellStyle name="Separador de milhares 2 2 6 2 2 4 2 3 2" xfId="43503" xr:uid="{00000000-0005-0000-0000-0000F4A90000}"/>
    <cellStyle name="Separador de milhares 2 2 6 2 2 4 2 4" xfId="43504" xr:uid="{00000000-0005-0000-0000-0000F5A90000}"/>
    <cellStyle name="Separador de milhares 2 2 6 2 2 4 3" xfId="43505" xr:uid="{00000000-0005-0000-0000-0000F6A90000}"/>
    <cellStyle name="Separador de milhares 2 2 6 2 2 4 3 2" xfId="43506" xr:uid="{00000000-0005-0000-0000-0000F7A90000}"/>
    <cellStyle name="Separador de milhares 2 2 6 2 2 4 3 2 2" xfId="43507" xr:uid="{00000000-0005-0000-0000-0000F8A90000}"/>
    <cellStyle name="Separador de milhares 2 2 6 2 2 4 3 3" xfId="43508" xr:uid="{00000000-0005-0000-0000-0000F9A90000}"/>
    <cellStyle name="Separador de milhares 2 2 6 2 2 4 4" xfId="43509" xr:uid="{00000000-0005-0000-0000-0000FAA90000}"/>
    <cellStyle name="Separador de milhares 2 2 6 2 2 4 4 2" xfId="43510" xr:uid="{00000000-0005-0000-0000-0000FBA90000}"/>
    <cellStyle name="Separador de milhares 2 2 6 2 2 4 5" xfId="43511" xr:uid="{00000000-0005-0000-0000-0000FCA90000}"/>
    <cellStyle name="Separador de milhares 2 2 6 2 2 5" xfId="43512" xr:uid="{00000000-0005-0000-0000-0000FDA90000}"/>
    <cellStyle name="Separador de milhares 2 2 6 2 2 5 2" xfId="43513" xr:uid="{00000000-0005-0000-0000-0000FEA90000}"/>
    <cellStyle name="Separador de milhares 2 2 6 2 2 5 2 2" xfId="43514" xr:uid="{00000000-0005-0000-0000-0000FFA90000}"/>
    <cellStyle name="Separador de milhares 2 2 6 2 2 5 2 2 2" xfId="43515" xr:uid="{00000000-0005-0000-0000-000000AA0000}"/>
    <cellStyle name="Separador de milhares 2 2 6 2 2 5 2 3" xfId="43516" xr:uid="{00000000-0005-0000-0000-000001AA0000}"/>
    <cellStyle name="Separador de milhares 2 2 6 2 2 5 3" xfId="43517" xr:uid="{00000000-0005-0000-0000-000002AA0000}"/>
    <cellStyle name="Separador de milhares 2 2 6 2 2 5 3 2" xfId="43518" xr:uid="{00000000-0005-0000-0000-000003AA0000}"/>
    <cellStyle name="Separador de milhares 2 2 6 2 2 5 4" xfId="43519" xr:uid="{00000000-0005-0000-0000-000004AA0000}"/>
    <cellStyle name="Separador de milhares 2 2 6 2 2 6" xfId="43520" xr:uid="{00000000-0005-0000-0000-000005AA0000}"/>
    <cellStyle name="Separador de milhares 2 2 6 2 2 6 2" xfId="43521" xr:uid="{00000000-0005-0000-0000-000006AA0000}"/>
    <cellStyle name="Separador de milhares 2 2 6 2 2 6 2 2" xfId="43522" xr:uid="{00000000-0005-0000-0000-000007AA0000}"/>
    <cellStyle name="Separador de milhares 2 2 6 2 2 6 3" xfId="43523" xr:uid="{00000000-0005-0000-0000-000008AA0000}"/>
    <cellStyle name="Separador de milhares 2 2 6 2 2 7" xfId="43524" xr:uid="{00000000-0005-0000-0000-000009AA0000}"/>
    <cellStyle name="Separador de milhares 2 2 6 2 2 7 2" xfId="43525" xr:uid="{00000000-0005-0000-0000-00000AAA0000}"/>
    <cellStyle name="Separador de milhares 2 2 6 2 2 8" xfId="43526" xr:uid="{00000000-0005-0000-0000-00000BAA0000}"/>
    <cellStyle name="Separador de milhares 2 2 6 2 2 9" xfId="43527" xr:uid="{00000000-0005-0000-0000-00000CAA0000}"/>
    <cellStyle name="Separador de milhares 2 2 6 3" xfId="43528" xr:uid="{00000000-0005-0000-0000-00000DAA0000}"/>
    <cellStyle name="Separador de milhares 2 2 6 3 10" xfId="43529" xr:uid="{00000000-0005-0000-0000-00000EAA0000}"/>
    <cellStyle name="Separador de milhares 2 2 6 3 2" xfId="43530" xr:uid="{00000000-0005-0000-0000-00000FAA0000}"/>
    <cellStyle name="Separador de milhares 2 2 6 3 2 2" xfId="43531" xr:uid="{00000000-0005-0000-0000-000010AA0000}"/>
    <cellStyle name="Separador de milhares 2 2 6 3 2 2 2" xfId="43532" xr:uid="{00000000-0005-0000-0000-000011AA0000}"/>
    <cellStyle name="Separador de milhares 2 2 6 3 2 2 2 2" xfId="43533" xr:uid="{00000000-0005-0000-0000-000012AA0000}"/>
    <cellStyle name="Separador de milhares 2 2 6 3 2 2 2 2 2" xfId="43534" xr:uid="{00000000-0005-0000-0000-000013AA0000}"/>
    <cellStyle name="Separador de milhares 2 2 6 3 2 2 2 2 2 2" xfId="43535" xr:uid="{00000000-0005-0000-0000-000014AA0000}"/>
    <cellStyle name="Separador de milhares 2 2 6 3 2 2 2 2 3" xfId="43536" xr:uid="{00000000-0005-0000-0000-000015AA0000}"/>
    <cellStyle name="Separador de milhares 2 2 6 3 2 2 2 3" xfId="43537" xr:uid="{00000000-0005-0000-0000-000016AA0000}"/>
    <cellStyle name="Separador de milhares 2 2 6 3 2 2 2 3 2" xfId="43538" xr:uid="{00000000-0005-0000-0000-000017AA0000}"/>
    <cellStyle name="Separador de milhares 2 2 6 3 2 2 2 4" xfId="43539" xr:uid="{00000000-0005-0000-0000-000018AA0000}"/>
    <cellStyle name="Separador de milhares 2 2 6 3 2 2 3" xfId="43540" xr:uid="{00000000-0005-0000-0000-000019AA0000}"/>
    <cellStyle name="Separador de milhares 2 2 6 3 2 2 3 2" xfId="43541" xr:uid="{00000000-0005-0000-0000-00001AAA0000}"/>
    <cellStyle name="Separador de milhares 2 2 6 3 2 2 3 2 2" xfId="43542" xr:uid="{00000000-0005-0000-0000-00001BAA0000}"/>
    <cellStyle name="Separador de milhares 2 2 6 3 2 2 3 3" xfId="43543" xr:uid="{00000000-0005-0000-0000-00001CAA0000}"/>
    <cellStyle name="Separador de milhares 2 2 6 3 2 2 4" xfId="43544" xr:uid="{00000000-0005-0000-0000-00001DAA0000}"/>
    <cellStyle name="Separador de milhares 2 2 6 3 2 2 4 2" xfId="43545" xr:uid="{00000000-0005-0000-0000-00001EAA0000}"/>
    <cellStyle name="Separador de milhares 2 2 6 3 2 2 5" xfId="43546" xr:uid="{00000000-0005-0000-0000-00001FAA0000}"/>
    <cellStyle name="Separador de milhares 2 2 6 3 2 3" xfId="43547" xr:uid="{00000000-0005-0000-0000-000020AA0000}"/>
    <cellStyle name="Separador de milhares 2 2 6 3 2 3 2" xfId="43548" xr:uid="{00000000-0005-0000-0000-000021AA0000}"/>
    <cellStyle name="Separador de milhares 2 2 6 3 2 3 2 2" xfId="43549" xr:uid="{00000000-0005-0000-0000-000022AA0000}"/>
    <cellStyle name="Separador de milhares 2 2 6 3 2 3 2 2 2" xfId="43550" xr:uid="{00000000-0005-0000-0000-000023AA0000}"/>
    <cellStyle name="Separador de milhares 2 2 6 3 2 3 2 3" xfId="43551" xr:uid="{00000000-0005-0000-0000-000024AA0000}"/>
    <cellStyle name="Separador de milhares 2 2 6 3 2 3 3" xfId="43552" xr:uid="{00000000-0005-0000-0000-000025AA0000}"/>
    <cellStyle name="Separador de milhares 2 2 6 3 2 3 3 2" xfId="43553" xr:uid="{00000000-0005-0000-0000-000026AA0000}"/>
    <cellStyle name="Separador de milhares 2 2 6 3 2 3 4" xfId="43554" xr:uid="{00000000-0005-0000-0000-000027AA0000}"/>
    <cellStyle name="Separador de milhares 2 2 6 3 2 4" xfId="43555" xr:uid="{00000000-0005-0000-0000-000028AA0000}"/>
    <cellStyle name="Separador de milhares 2 2 6 3 2 4 2" xfId="43556" xr:uid="{00000000-0005-0000-0000-000029AA0000}"/>
    <cellStyle name="Separador de milhares 2 2 6 3 2 4 2 2" xfId="43557" xr:uid="{00000000-0005-0000-0000-00002AAA0000}"/>
    <cellStyle name="Separador de milhares 2 2 6 3 2 4 3" xfId="43558" xr:uid="{00000000-0005-0000-0000-00002BAA0000}"/>
    <cellStyle name="Separador de milhares 2 2 6 3 2 5" xfId="43559" xr:uid="{00000000-0005-0000-0000-00002CAA0000}"/>
    <cellStyle name="Separador de milhares 2 2 6 3 2 5 2" xfId="43560" xr:uid="{00000000-0005-0000-0000-00002DAA0000}"/>
    <cellStyle name="Separador de milhares 2 2 6 3 2 6" xfId="43561" xr:uid="{00000000-0005-0000-0000-00002EAA0000}"/>
    <cellStyle name="Separador de milhares 2 2 6 3 3" xfId="43562" xr:uid="{00000000-0005-0000-0000-00002FAA0000}"/>
    <cellStyle name="Separador de milhares 2 2 6 3 3 2" xfId="43563" xr:uid="{00000000-0005-0000-0000-000030AA0000}"/>
    <cellStyle name="Separador de milhares 2 2 6 3 3 2 2" xfId="43564" xr:uid="{00000000-0005-0000-0000-000031AA0000}"/>
    <cellStyle name="Separador de milhares 2 2 6 3 3 2 2 2" xfId="43565" xr:uid="{00000000-0005-0000-0000-000032AA0000}"/>
    <cellStyle name="Separador de milhares 2 2 6 3 3 2 2 2 2" xfId="43566" xr:uid="{00000000-0005-0000-0000-000033AA0000}"/>
    <cellStyle name="Separador de milhares 2 2 6 3 3 2 2 3" xfId="43567" xr:uid="{00000000-0005-0000-0000-000034AA0000}"/>
    <cellStyle name="Separador de milhares 2 2 6 3 3 2 3" xfId="43568" xr:uid="{00000000-0005-0000-0000-000035AA0000}"/>
    <cellStyle name="Separador de milhares 2 2 6 3 3 2 3 2" xfId="43569" xr:uid="{00000000-0005-0000-0000-000036AA0000}"/>
    <cellStyle name="Separador de milhares 2 2 6 3 3 2 4" xfId="43570" xr:uid="{00000000-0005-0000-0000-000037AA0000}"/>
    <cellStyle name="Separador de milhares 2 2 6 3 3 3" xfId="43571" xr:uid="{00000000-0005-0000-0000-000038AA0000}"/>
    <cellStyle name="Separador de milhares 2 2 6 3 3 3 2" xfId="43572" xr:uid="{00000000-0005-0000-0000-000039AA0000}"/>
    <cellStyle name="Separador de milhares 2 2 6 3 3 3 2 2" xfId="43573" xr:uid="{00000000-0005-0000-0000-00003AAA0000}"/>
    <cellStyle name="Separador de milhares 2 2 6 3 3 3 3" xfId="43574" xr:uid="{00000000-0005-0000-0000-00003BAA0000}"/>
    <cellStyle name="Separador de milhares 2 2 6 3 3 4" xfId="43575" xr:uid="{00000000-0005-0000-0000-00003CAA0000}"/>
    <cellStyle name="Separador de milhares 2 2 6 3 3 4 2" xfId="43576" xr:uid="{00000000-0005-0000-0000-00003DAA0000}"/>
    <cellStyle name="Separador de milhares 2 2 6 3 3 5" xfId="43577" xr:uid="{00000000-0005-0000-0000-00003EAA0000}"/>
    <cellStyle name="Separador de milhares 2 2 6 3 4" xfId="43578" xr:uid="{00000000-0005-0000-0000-00003FAA0000}"/>
    <cellStyle name="Separador de milhares 2 2 6 3 4 2" xfId="43579" xr:uid="{00000000-0005-0000-0000-000040AA0000}"/>
    <cellStyle name="Separador de milhares 2 2 6 3 4 2 2" xfId="43580" xr:uid="{00000000-0005-0000-0000-000041AA0000}"/>
    <cellStyle name="Separador de milhares 2 2 6 3 4 2 2 2" xfId="43581" xr:uid="{00000000-0005-0000-0000-000042AA0000}"/>
    <cellStyle name="Separador de milhares 2 2 6 3 4 2 2 2 2" xfId="43582" xr:uid="{00000000-0005-0000-0000-000043AA0000}"/>
    <cellStyle name="Separador de milhares 2 2 6 3 4 2 2 3" xfId="43583" xr:uid="{00000000-0005-0000-0000-000044AA0000}"/>
    <cellStyle name="Separador de milhares 2 2 6 3 4 2 3" xfId="43584" xr:uid="{00000000-0005-0000-0000-000045AA0000}"/>
    <cellStyle name="Separador de milhares 2 2 6 3 4 2 3 2" xfId="43585" xr:uid="{00000000-0005-0000-0000-000046AA0000}"/>
    <cellStyle name="Separador de milhares 2 2 6 3 4 2 4" xfId="43586" xr:uid="{00000000-0005-0000-0000-000047AA0000}"/>
    <cellStyle name="Separador de milhares 2 2 6 3 4 3" xfId="43587" xr:uid="{00000000-0005-0000-0000-000048AA0000}"/>
    <cellStyle name="Separador de milhares 2 2 6 3 4 3 2" xfId="43588" xr:uid="{00000000-0005-0000-0000-000049AA0000}"/>
    <cellStyle name="Separador de milhares 2 2 6 3 4 3 2 2" xfId="43589" xr:uid="{00000000-0005-0000-0000-00004AAA0000}"/>
    <cellStyle name="Separador de milhares 2 2 6 3 4 3 3" xfId="43590" xr:uid="{00000000-0005-0000-0000-00004BAA0000}"/>
    <cellStyle name="Separador de milhares 2 2 6 3 4 4" xfId="43591" xr:uid="{00000000-0005-0000-0000-00004CAA0000}"/>
    <cellStyle name="Separador de milhares 2 2 6 3 4 4 2" xfId="43592" xr:uid="{00000000-0005-0000-0000-00004DAA0000}"/>
    <cellStyle name="Separador de milhares 2 2 6 3 4 5" xfId="43593" xr:uid="{00000000-0005-0000-0000-00004EAA0000}"/>
    <cellStyle name="Separador de milhares 2 2 6 3 5" xfId="43594" xr:uid="{00000000-0005-0000-0000-00004FAA0000}"/>
    <cellStyle name="Separador de milhares 2 2 6 3 5 2" xfId="43595" xr:uid="{00000000-0005-0000-0000-000050AA0000}"/>
    <cellStyle name="Separador de milhares 2 2 6 3 5 2 2" xfId="43596" xr:uid="{00000000-0005-0000-0000-000051AA0000}"/>
    <cellStyle name="Separador de milhares 2 2 6 3 5 2 2 2" xfId="43597" xr:uid="{00000000-0005-0000-0000-000052AA0000}"/>
    <cellStyle name="Separador de milhares 2 2 6 3 5 2 3" xfId="43598" xr:uid="{00000000-0005-0000-0000-000053AA0000}"/>
    <cellStyle name="Separador de milhares 2 2 6 3 5 3" xfId="43599" xr:uid="{00000000-0005-0000-0000-000054AA0000}"/>
    <cellStyle name="Separador de milhares 2 2 6 3 5 3 2" xfId="43600" xr:uid="{00000000-0005-0000-0000-000055AA0000}"/>
    <cellStyle name="Separador de milhares 2 2 6 3 5 4" xfId="43601" xr:uid="{00000000-0005-0000-0000-000056AA0000}"/>
    <cellStyle name="Separador de milhares 2 2 6 3 6" xfId="43602" xr:uid="{00000000-0005-0000-0000-000057AA0000}"/>
    <cellStyle name="Separador de milhares 2 2 6 3 6 2" xfId="43603" xr:uid="{00000000-0005-0000-0000-000058AA0000}"/>
    <cellStyle name="Separador de milhares 2 2 6 3 6 2 2" xfId="43604" xr:uid="{00000000-0005-0000-0000-000059AA0000}"/>
    <cellStyle name="Separador de milhares 2 2 6 3 6 3" xfId="43605" xr:uid="{00000000-0005-0000-0000-00005AAA0000}"/>
    <cellStyle name="Separador de milhares 2 2 6 3 7" xfId="43606" xr:uid="{00000000-0005-0000-0000-00005BAA0000}"/>
    <cellStyle name="Separador de milhares 2 2 6 3 7 2" xfId="43607" xr:uid="{00000000-0005-0000-0000-00005CAA0000}"/>
    <cellStyle name="Separador de milhares 2 2 6 3 8" xfId="43608" xr:uid="{00000000-0005-0000-0000-00005DAA0000}"/>
    <cellStyle name="Separador de milhares 2 2 6 3 9" xfId="43609" xr:uid="{00000000-0005-0000-0000-00005EAA0000}"/>
    <cellStyle name="Separador de milhares 2 2 6 4" xfId="43610" xr:uid="{00000000-0005-0000-0000-00005FAA0000}"/>
    <cellStyle name="Separador de milhares 2 2 7" xfId="43611" xr:uid="{00000000-0005-0000-0000-000060AA0000}"/>
    <cellStyle name="Separador de milhares 2 2 7 2" xfId="43612" xr:uid="{00000000-0005-0000-0000-000061AA0000}"/>
    <cellStyle name="Separador de milhares 2 2 7 2 2" xfId="43613" xr:uid="{00000000-0005-0000-0000-000062AA0000}"/>
    <cellStyle name="Separador de milhares 2 2 7 2 2 10" xfId="43614" xr:uid="{00000000-0005-0000-0000-000063AA0000}"/>
    <cellStyle name="Separador de milhares 2 2 7 2 2 2" xfId="43615" xr:uid="{00000000-0005-0000-0000-000064AA0000}"/>
    <cellStyle name="Separador de milhares 2 2 7 2 2 2 2" xfId="43616" xr:uid="{00000000-0005-0000-0000-000065AA0000}"/>
    <cellStyle name="Separador de milhares 2 2 7 2 2 2 2 2" xfId="43617" xr:uid="{00000000-0005-0000-0000-000066AA0000}"/>
    <cellStyle name="Separador de milhares 2 2 7 2 2 2 2 2 2" xfId="43618" xr:uid="{00000000-0005-0000-0000-000067AA0000}"/>
    <cellStyle name="Separador de milhares 2 2 7 2 2 2 2 2 2 2" xfId="43619" xr:uid="{00000000-0005-0000-0000-000068AA0000}"/>
    <cellStyle name="Separador de milhares 2 2 7 2 2 2 2 2 2 2 2" xfId="43620" xr:uid="{00000000-0005-0000-0000-000069AA0000}"/>
    <cellStyle name="Separador de milhares 2 2 7 2 2 2 2 2 2 3" xfId="43621" xr:uid="{00000000-0005-0000-0000-00006AAA0000}"/>
    <cellStyle name="Separador de milhares 2 2 7 2 2 2 2 2 3" xfId="43622" xr:uid="{00000000-0005-0000-0000-00006BAA0000}"/>
    <cellStyle name="Separador de milhares 2 2 7 2 2 2 2 2 3 2" xfId="43623" xr:uid="{00000000-0005-0000-0000-00006CAA0000}"/>
    <cellStyle name="Separador de milhares 2 2 7 2 2 2 2 2 4" xfId="43624" xr:uid="{00000000-0005-0000-0000-00006DAA0000}"/>
    <cellStyle name="Separador de milhares 2 2 7 2 2 2 2 3" xfId="43625" xr:uid="{00000000-0005-0000-0000-00006EAA0000}"/>
    <cellStyle name="Separador de milhares 2 2 7 2 2 2 2 3 2" xfId="43626" xr:uid="{00000000-0005-0000-0000-00006FAA0000}"/>
    <cellStyle name="Separador de milhares 2 2 7 2 2 2 2 3 2 2" xfId="43627" xr:uid="{00000000-0005-0000-0000-000070AA0000}"/>
    <cellStyle name="Separador de milhares 2 2 7 2 2 2 2 3 3" xfId="43628" xr:uid="{00000000-0005-0000-0000-000071AA0000}"/>
    <cellStyle name="Separador de milhares 2 2 7 2 2 2 2 4" xfId="43629" xr:uid="{00000000-0005-0000-0000-000072AA0000}"/>
    <cellStyle name="Separador de milhares 2 2 7 2 2 2 2 4 2" xfId="43630" xr:uid="{00000000-0005-0000-0000-000073AA0000}"/>
    <cellStyle name="Separador de milhares 2 2 7 2 2 2 2 5" xfId="43631" xr:uid="{00000000-0005-0000-0000-000074AA0000}"/>
    <cellStyle name="Separador de milhares 2 2 7 2 2 2 3" xfId="43632" xr:uid="{00000000-0005-0000-0000-000075AA0000}"/>
    <cellStyle name="Separador de milhares 2 2 7 2 2 2 3 2" xfId="43633" xr:uid="{00000000-0005-0000-0000-000076AA0000}"/>
    <cellStyle name="Separador de milhares 2 2 7 2 2 2 3 2 2" xfId="43634" xr:uid="{00000000-0005-0000-0000-000077AA0000}"/>
    <cellStyle name="Separador de milhares 2 2 7 2 2 2 3 2 2 2" xfId="43635" xr:uid="{00000000-0005-0000-0000-000078AA0000}"/>
    <cellStyle name="Separador de milhares 2 2 7 2 2 2 3 2 3" xfId="43636" xr:uid="{00000000-0005-0000-0000-000079AA0000}"/>
    <cellStyle name="Separador de milhares 2 2 7 2 2 2 3 3" xfId="43637" xr:uid="{00000000-0005-0000-0000-00007AAA0000}"/>
    <cellStyle name="Separador de milhares 2 2 7 2 2 2 3 3 2" xfId="43638" xr:uid="{00000000-0005-0000-0000-00007BAA0000}"/>
    <cellStyle name="Separador de milhares 2 2 7 2 2 2 3 4" xfId="43639" xr:uid="{00000000-0005-0000-0000-00007CAA0000}"/>
    <cellStyle name="Separador de milhares 2 2 7 2 2 2 4" xfId="43640" xr:uid="{00000000-0005-0000-0000-00007DAA0000}"/>
    <cellStyle name="Separador de milhares 2 2 7 2 2 2 4 2" xfId="43641" xr:uid="{00000000-0005-0000-0000-00007EAA0000}"/>
    <cellStyle name="Separador de milhares 2 2 7 2 2 2 4 2 2" xfId="43642" xr:uid="{00000000-0005-0000-0000-00007FAA0000}"/>
    <cellStyle name="Separador de milhares 2 2 7 2 2 2 4 3" xfId="43643" xr:uid="{00000000-0005-0000-0000-000080AA0000}"/>
    <cellStyle name="Separador de milhares 2 2 7 2 2 2 5" xfId="43644" xr:uid="{00000000-0005-0000-0000-000081AA0000}"/>
    <cellStyle name="Separador de milhares 2 2 7 2 2 2 5 2" xfId="43645" xr:uid="{00000000-0005-0000-0000-000082AA0000}"/>
    <cellStyle name="Separador de milhares 2 2 7 2 2 2 6" xfId="43646" xr:uid="{00000000-0005-0000-0000-000083AA0000}"/>
    <cellStyle name="Separador de milhares 2 2 7 2 2 3" xfId="43647" xr:uid="{00000000-0005-0000-0000-000084AA0000}"/>
    <cellStyle name="Separador de milhares 2 2 7 2 2 3 2" xfId="43648" xr:uid="{00000000-0005-0000-0000-000085AA0000}"/>
    <cellStyle name="Separador de milhares 2 2 7 2 2 3 2 2" xfId="43649" xr:uid="{00000000-0005-0000-0000-000086AA0000}"/>
    <cellStyle name="Separador de milhares 2 2 7 2 2 3 2 2 2" xfId="43650" xr:uid="{00000000-0005-0000-0000-000087AA0000}"/>
    <cellStyle name="Separador de milhares 2 2 7 2 2 3 2 2 2 2" xfId="43651" xr:uid="{00000000-0005-0000-0000-000088AA0000}"/>
    <cellStyle name="Separador de milhares 2 2 7 2 2 3 2 2 3" xfId="43652" xr:uid="{00000000-0005-0000-0000-000089AA0000}"/>
    <cellStyle name="Separador de milhares 2 2 7 2 2 3 2 3" xfId="43653" xr:uid="{00000000-0005-0000-0000-00008AAA0000}"/>
    <cellStyle name="Separador de milhares 2 2 7 2 2 3 2 3 2" xfId="43654" xr:uid="{00000000-0005-0000-0000-00008BAA0000}"/>
    <cellStyle name="Separador de milhares 2 2 7 2 2 3 2 4" xfId="43655" xr:uid="{00000000-0005-0000-0000-00008CAA0000}"/>
    <cellStyle name="Separador de milhares 2 2 7 2 2 3 3" xfId="43656" xr:uid="{00000000-0005-0000-0000-00008DAA0000}"/>
    <cellStyle name="Separador de milhares 2 2 7 2 2 3 3 2" xfId="43657" xr:uid="{00000000-0005-0000-0000-00008EAA0000}"/>
    <cellStyle name="Separador de milhares 2 2 7 2 2 3 3 2 2" xfId="43658" xr:uid="{00000000-0005-0000-0000-00008FAA0000}"/>
    <cellStyle name="Separador de milhares 2 2 7 2 2 3 3 3" xfId="43659" xr:uid="{00000000-0005-0000-0000-000090AA0000}"/>
    <cellStyle name="Separador de milhares 2 2 7 2 2 3 4" xfId="43660" xr:uid="{00000000-0005-0000-0000-000091AA0000}"/>
    <cellStyle name="Separador de milhares 2 2 7 2 2 3 4 2" xfId="43661" xr:uid="{00000000-0005-0000-0000-000092AA0000}"/>
    <cellStyle name="Separador de milhares 2 2 7 2 2 3 5" xfId="43662" xr:uid="{00000000-0005-0000-0000-000093AA0000}"/>
    <cellStyle name="Separador de milhares 2 2 7 2 2 4" xfId="43663" xr:uid="{00000000-0005-0000-0000-000094AA0000}"/>
    <cellStyle name="Separador de milhares 2 2 7 2 2 4 2" xfId="43664" xr:uid="{00000000-0005-0000-0000-000095AA0000}"/>
    <cellStyle name="Separador de milhares 2 2 7 2 2 4 2 2" xfId="43665" xr:uid="{00000000-0005-0000-0000-000096AA0000}"/>
    <cellStyle name="Separador de milhares 2 2 7 2 2 4 2 2 2" xfId="43666" xr:uid="{00000000-0005-0000-0000-000097AA0000}"/>
    <cellStyle name="Separador de milhares 2 2 7 2 2 4 2 2 2 2" xfId="43667" xr:uid="{00000000-0005-0000-0000-000098AA0000}"/>
    <cellStyle name="Separador de milhares 2 2 7 2 2 4 2 2 3" xfId="43668" xr:uid="{00000000-0005-0000-0000-000099AA0000}"/>
    <cellStyle name="Separador de milhares 2 2 7 2 2 4 2 3" xfId="43669" xr:uid="{00000000-0005-0000-0000-00009AAA0000}"/>
    <cellStyle name="Separador de milhares 2 2 7 2 2 4 2 3 2" xfId="43670" xr:uid="{00000000-0005-0000-0000-00009BAA0000}"/>
    <cellStyle name="Separador de milhares 2 2 7 2 2 4 2 4" xfId="43671" xr:uid="{00000000-0005-0000-0000-00009CAA0000}"/>
    <cellStyle name="Separador de milhares 2 2 7 2 2 4 3" xfId="43672" xr:uid="{00000000-0005-0000-0000-00009DAA0000}"/>
    <cellStyle name="Separador de milhares 2 2 7 2 2 4 3 2" xfId="43673" xr:uid="{00000000-0005-0000-0000-00009EAA0000}"/>
    <cellStyle name="Separador de milhares 2 2 7 2 2 4 3 2 2" xfId="43674" xr:uid="{00000000-0005-0000-0000-00009FAA0000}"/>
    <cellStyle name="Separador de milhares 2 2 7 2 2 4 3 3" xfId="43675" xr:uid="{00000000-0005-0000-0000-0000A0AA0000}"/>
    <cellStyle name="Separador de milhares 2 2 7 2 2 4 4" xfId="43676" xr:uid="{00000000-0005-0000-0000-0000A1AA0000}"/>
    <cellStyle name="Separador de milhares 2 2 7 2 2 4 4 2" xfId="43677" xr:uid="{00000000-0005-0000-0000-0000A2AA0000}"/>
    <cellStyle name="Separador de milhares 2 2 7 2 2 4 5" xfId="43678" xr:uid="{00000000-0005-0000-0000-0000A3AA0000}"/>
    <cellStyle name="Separador de milhares 2 2 7 2 2 5" xfId="43679" xr:uid="{00000000-0005-0000-0000-0000A4AA0000}"/>
    <cellStyle name="Separador de milhares 2 2 7 2 2 5 2" xfId="43680" xr:uid="{00000000-0005-0000-0000-0000A5AA0000}"/>
    <cellStyle name="Separador de milhares 2 2 7 2 2 5 2 2" xfId="43681" xr:uid="{00000000-0005-0000-0000-0000A6AA0000}"/>
    <cellStyle name="Separador de milhares 2 2 7 2 2 5 2 2 2" xfId="43682" xr:uid="{00000000-0005-0000-0000-0000A7AA0000}"/>
    <cellStyle name="Separador de milhares 2 2 7 2 2 5 2 3" xfId="43683" xr:uid="{00000000-0005-0000-0000-0000A8AA0000}"/>
    <cellStyle name="Separador de milhares 2 2 7 2 2 5 3" xfId="43684" xr:uid="{00000000-0005-0000-0000-0000A9AA0000}"/>
    <cellStyle name="Separador de milhares 2 2 7 2 2 5 3 2" xfId="43685" xr:uid="{00000000-0005-0000-0000-0000AAAA0000}"/>
    <cellStyle name="Separador de milhares 2 2 7 2 2 5 4" xfId="43686" xr:uid="{00000000-0005-0000-0000-0000ABAA0000}"/>
    <cellStyle name="Separador de milhares 2 2 7 2 2 6" xfId="43687" xr:uid="{00000000-0005-0000-0000-0000ACAA0000}"/>
    <cellStyle name="Separador de milhares 2 2 7 2 2 6 2" xfId="43688" xr:uid="{00000000-0005-0000-0000-0000ADAA0000}"/>
    <cellStyle name="Separador de milhares 2 2 7 2 2 6 2 2" xfId="43689" xr:uid="{00000000-0005-0000-0000-0000AEAA0000}"/>
    <cellStyle name="Separador de milhares 2 2 7 2 2 6 3" xfId="43690" xr:uid="{00000000-0005-0000-0000-0000AFAA0000}"/>
    <cellStyle name="Separador de milhares 2 2 7 2 2 7" xfId="43691" xr:uid="{00000000-0005-0000-0000-0000B0AA0000}"/>
    <cellStyle name="Separador de milhares 2 2 7 2 2 7 2" xfId="43692" xr:uid="{00000000-0005-0000-0000-0000B1AA0000}"/>
    <cellStyle name="Separador de milhares 2 2 7 2 2 8" xfId="43693" xr:uid="{00000000-0005-0000-0000-0000B2AA0000}"/>
    <cellStyle name="Separador de milhares 2 2 7 2 2 9" xfId="43694" xr:uid="{00000000-0005-0000-0000-0000B3AA0000}"/>
    <cellStyle name="Separador de milhares 2 2 7 3" xfId="43695" xr:uid="{00000000-0005-0000-0000-0000B4AA0000}"/>
    <cellStyle name="Separador de milhares 2 2 7 3 10" xfId="43696" xr:uid="{00000000-0005-0000-0000-0000B5AA0000}"/>
    <cellStyle name="Separador de milhares 2 2 7 3 2" xfId="43697" xr:uid="{00000000-0005-0000-0000-0000B6AA0000}"/>
    <cellStyle name="Separador de milhares 2 2 7 3 2 2" xfId="43698" xr:uid="{00000000-0005-0000-0000-0000B7AA0000}"/>
    <cellStyle name="Separador de milhares 2 2 7 3 2 2 2" xfId="43699" xr:uid="{00000000-0005-0000-0000-0000B8AA0000}"/>
    <cellStyle name="Separador de milhares 2 2 7 3 2 2 2 2" xfId="43700" xr:uid="{00000000-0005-0000-0000-0000B9AA0000}"/>
    <cellStyle name="Separador de milhares 2 2 7 3 2 2 2 2 2" xfId="43701" xr:uid="{00000000-0005-0000-0000-0000BAAA0000}"/>
    <cellStyle name="Separador de milhares 2 2 7 3 2 2 2 2 2 2" xfId="43702" xr:uid="{00000000-0005-0000-0000-0000BBAA0000}"/>
    <cellStyle name="Separador de milhares 2 2 7 3 2 2 2 2 3" xfId="43703" xr:uid="{00000000-0005-0000-0000-0000BCAA0000}"/>
    <cellStyle name="Separador de milhares 2 2 7 3 2 2 2 3" xfId="43704" xr:uid="{00000000-0005-0000-0000-0000BDAA0000}"/>
    <cellStyle name="Separador de milhares 2 2 7 3 2 2 2 3 2" xfId="43705" xr:uid="{00000000-0005-0000-0000-0000BEAA0000}"/>
    <cellStyle name="Separador de milhares 2 2 7 3 2 2 2 4" xfId="43706" xr:uid="{00000000-0005-0000-0000-0000BFAA0000}"/>
    <cellStyle name="Separador de milhares 2 2 7 3 2 2 3" xfId="43707" xr:uid="{00000000-0005-0000-0000-0000C0AA0000}"/>
    <cellStyle name="Separador de milhares 2 2 7 3 2 2 3 2" xfId="43708" xr:uid="{00000000-0005-0000-0000-0000C1AA0000}"/>
    <cellStyle name="Separador de milhares 2 2 7 3 2 2 3 2 2" xfId="43709" xr:uid="{00000000-0005-0000-0000-0000C2AA0000}"/>
    <cellStyle name="Separador de milhares 2 2 7 3 2 2 3 3" xfId="43710" xr:uid="{00000000-0005-0000-0000-0000C3AA0000}"/>
    <cellStyle name="Separador de milhares 2 2 7 3 2 2 4" xfId="43711" xr:uid="{00000000-0005-0000-0000-0000C4AA0000}"/>
    <cellStyle name="Separador de milhares 2 2 7 3 2 2 4 2" xfId="43712" xr:uid="{00000000-0005-0000-0000-0000C5AA0000}"/>
    <cellStyle name="Separador de milhares 2 2 7 3 2 2 5" xfId="43713" xr:uid="{00000000-0005-0000-0000-0000C6AA0000}"/>
    <cellStyle name="Separador de milhares 2 2 7 3 2 3" xfId="43714" xr:uid="{00000000-0005-0000-0000-0000C7AA0000}"/>
    <cellStyle name="Separador de milhares 2 2 7 3 2 3 2" xfId="43715" xr:uid="{00000000-0005-0000-0000-0000C8AA0000}"/>
    <cellStyle name="Separador de milhares 2 2 7 3 2 3 2 2" xfId="43716" xr:uid="{00000000-0005-0000-0000-0000C9AA0000}"/>
    <cellStyle name="Separador de milhares 2 2 7 3 2 3 2 2 2" xfId="43717" xr:uid="{00000000-0005-0000-0000-0000CAAA0000}"/>
    <cellStyle name="Separador de milhares 2 2 7 3 2 3 2 3" xfId="43718" xr:uid="{00000000-0005-0000-0000-0000CBAA0000}"/>
    <cellStyle name="Separador de milhares 2 2 7 3 2 3 3" xfId="43719" xr:uid="{00000000-0005-0000-0000-0000CCAA0000}"/>
    <cellStyle name="Separador de milhares 2 2 7 3 2 3 3 2" xfId="43720" xr:uid="{00000000-0005-0000-0000-0000CDAA0000}"/>
    <cellStyle name="Separador de milhares 2 2 7 3 2 3 4" xfId="43721" xr:uid="{00000000-0005-0000-0000-0000CEAA0000}"/>
    <cellStyle name="Separador de milhares 2 2 7 3 2 4" xfId="43722" xr:uid="{00000000-0005-0000-0000-0000CFAA0000}"/>
    <cellStyle name="Separador de milhares 2 2 7 3 2 4 2" xfId="43723" xr:uid="{00000000-0005-0000-0000-0000D0AA0000}"/>
    <cellStyle name="Separador de milhares 2 2 7 3 2 4 2 2" xfId="43724" xr:uid="{00000000-0005-0000-0000-0000D1AA0000}"/>
    <cellStyle name="Separador de milhares 2 2 7 3 2 4 3" xfId="43725" xr:uid="{00000000-0005-0000-0000-0000D2AA0000}"/>
    <cellStyle name="Separador de milhares 2 2 7 3 2 5" xfId="43726" xr:uid="{00000000-0005-0000-0000-0000D3AA0000}"/>
    <cellStyle name="Separador de milhares 2 2 7 3 2 5 2" xfId="43727" xr:uid="{00000000-0005-0000-0000-0000D4AA0000}"/>
    <cellStyle name="Separador de milhares 2 2 7 3 2 6" xfId="43728" xr:uid="{00000000-0005-0000-0000-0000D5AA0000}"/>
    <cellStyle name="Separador de milhares 2 2 7 3 3" xfId="43729" xr:uid="{00000000-0005-0000-0000-0000D6AA0000}"/>
    <cellStyle name="Separador de milhares 2 2 7 3 3 2" xfId="43730" xr:uid="{00000000-0005-0000-0000-0000D7AA0000}"/>
    <cellStyle name="Separador de milhares 2 2 7 3 3 2 2" xfId="43731" xr:uid="{00000000-0005-0000-0000-0000D8AA0000}"/>
    <cellStyle name="Separador de milhares 2 2 7 3 3 2 2 2" xfId="43732" xr:uid="{00000000-0005-0000-0000-0000D9AA0000}"/>
    <cellStyle name="Separador de milhares 2 2 7 3 3 2 2 2 2" xfId="43733" xr:uid="{00000000-0005-0000-0000-0000DAAA0000}"/>
    <cellStyle name="Separador de milhares 2 2 7 3 3 2 2 3" xfId="43734" xr:uid="{00000000-0005-0000-0000-0000DBAA0000}"/>
    <cellStyle name="Separador de milhares 2 2 7 3 3 2 3" xfId="43735" xr:uid="{00000000-0005-0000-0000-0000DCAA0000}"/>
    <cellStyle name="Separador de milhares 2 2 7 3 3 2 3 2" xfId="43736" xr:uid="{00000000-0005-0000-0000-0000DDAA0000}"/>
    <cellStyle name="Separador de milhares 2 2 7 3 3 2 4" xfId="43737" xr:uid="{00000000-0005-0000-0000-0000DEAA0000}"/>
    <cellStyle name="Separador de milhares 2 2 7 3 3 3" xfId="43738" xr:uid="{00000000-0005-0000-0000-0000DFAA0000}"/>
    <cellStyle name="Separador de milhares 2 2 7 3 3 3 2" xfId="43739" xr:uid="{00000000-0005-0000-0000-0000E0AA0000}"/>
    <cellStyle name="Separador de milhares 2 2 7 3 3 3 2 2" xfId="43740" xr:uid="{00000000-0005-0000-0000-0000E1AA0000}"/>
    <cellStyle name="Separador de milhares 2 2 7 3 3 3 3" xfId="43741" xr:uid="{00000000-0005-0000-0000-0000E2AA0000}"/>
    <cellStyle name="Separador de milhares 2 2 7 3 3 4" xfId="43742" xr:uid="{00000000-0005-0000-0000-0000E3AA0000}"/>
    <cellStyle name="Separador de milhares 2 2 7 3 3 4 2" xfId="43743" xr:uid="{00000000-0005-0000-0000-0000E4AA0000}"/>
    <cellStyle name="Separador de milhares 2 2 7 3 3 5" xfId="43744" xr:uid="{00000000-0005-0000-0000-0000E5AA0000}"/>
    <cellStyle name="Separador de milhares 2 2 7 3 4" xfId="43745" xr:uid="{00000000-0005-0000-0000-0000E6AA0000}"/>
    <cellStyle name="Separador de milhares 2 2 7 3 4 2" xfId="43746" xr:uid="{00000000-0005-0000-0000-0000E7AA0000}"/>
    <cellStyle name="Separador de milhares 2 2 7 3 4 2 2" xfId="43747" xr:uid="{00000000-0005-0000-0000-0000E8AA0000}"/>
    <cellStyle name="Separador de milhares 2 2 7 3 4 2 2 2" xfId="43748" xr:uid="{00000000-0005-0000-0000-0000E9AA0000}"/>
    <cellStyle name="Separador de milhares 2 2 7 3 4 2 2 2 2" xfId="43749" xr:uid="{00000000-0005-0000-0000-0000EAAA0000}"/>
    <cellStyle name="Separador de milhares 2 2 7 3 4 2 2 3" xfId="43750" xr:uid="{00000000-0005-0000-0000-0000EBAA0000}"/>
    <cellStyle name="Separador de milhares 2 2 7 3 4 2 3" xfId="43751" xr:uid="{00000000-0005-0000-0000-0000ECAA0000}"/>
    <cellStyle name="Separador de milhares 2 2 7 3 4 2 3 2" xfId="43752" xr:uid="{00000000-0005-0000-0000-0000EDAA0000}"/>
    <cellStyle name="Separador de milhares 2 2 7 3 4 2 4" xfId="43753" xr:uid="{00000000-0005-0000-0000-0000EEAA0000}"/>
    <cellStyle name="Separador de milhares 2 2 7 3 4 3" xfId="43754" xr:uid="{00000000-0005-0000-0000-0000EFAA0000}"/>
    <cellStyle name="Separador de milhares 2 2 7 3 4 3 2" xfId="43755" xr:uid="{00000000-0005-0000-0000-0000F0AA0000}"/>
    <cellStyle name="Separador de milhares 2 2 7 3 4 3 2 2" xfId="43756" xr:uid="{00000000-0005-0000-0000-0000F1AA0000}"/>
    <cellStyle name="Separador de milhares 2 2 7 3 4 3 3" xfId="43757" xr:uid="{00000000-0005-0000-0000-0000F2AA0000}"/>
    <cellStyle name="Separador de milhares 2 2 7 3 4 4" xfId="43758" xr:uid="{00000000-0005-0000-0000-0000F3AA0000}"/>
    <cellStyle name="Separador de milhares 2 2 7 3 4 4 2" xfId="43759" xr:uid="{00000000-0005-0000-0000-0000F4AA0000}"/>
    <cellStyle name="Separador de milhares 2 2 7 3 4 5" xfId="43760" xr:uid="{00000000-0005-0000-0000-0000F5AA0000}"/>
    <cellStyle name="Separador de milhares 2 2 7 3 5" xfId="43761" xr:uid="{00000000-0005-0000-0000-0000F6AA0000}"/>
    <cellStyle name="Separador de milhares 2 2 7 3 5 2" xfId="43762" xr:uid="{00000000-0005-0000-0000-0000F7AA0000}"/>
    <cellStyle name="Separador de milhares 2 2 7 3 5 2 2" xfId="43763" xr:uid="{00000000-0005-0000-0000-0000F8AA0000}"/>
    <cellStyle name="Separador de milhares 2 2 7 3 5 2 2 2" xfId="43764" xr:uid="{00000000-0005-0000-0000-0000F9AA0000}"/>
    <cellStyle name="Separador de milhares 2 2 7 3 5 2 3" xfId="43765" xr:uid="{00000000-0005-0000-0000-0000FAAA0000}"/>
    <cellStyle name="Separador de milhares 2 2 7 3 5 3" xfId="43766" xr:uid="{00000000-0005-0000-0000-0000FBAA0000}"/>
    <cellStyle name="Separador de milhares 2 2 7 3 5 3 2" xfId="43767" xr:uid="{00000000-0005-0000-0000-0000FCAA0000}"/>
    <cellStyle name="Separador de milhares 2 2 7 3 5 4" xfId="43768" xr:uid="{00000000-0005-0000-0000-0000FDAA0000}"/>
    <cellStyle name="Separador de milhares 2 2 7 3 6" xfId="43769" xr:uid="{00000000-0005-0000-0000-0000FEAA0000}"/>
    <cellStyle name="Separador de milhares 2 2 7 3 6 2" xfId="43770" xr:uid="{00000000-0005-0000-0000-0000FFAA0000}"/>
    <cellStyle name="Separador de milhares 2 2 7 3 6 2 2" xfId="43771" xr:uid="{00000000-0005-0000-0000-000000AB0000}"/>
    <cellStyle name="Separador de milhares 2 2 7 3 6 3" xfId="43772" xr:uid="{00000000-0005-0000-0000-000001AB0000}"/>
    <cellStyle name="Separador de milhares 2 2 7 3 7" xfId="43773" xr:uid="{00000000-0005-0000-0000-000002AB0000}"/>
    <cellStyle name="Separador de milhares 2 2 7 3 7 2" xfId="43774" xr:uid="{00000000-0005-0000-0000-000003AB0000}"/>
    <cellStyle name="Separador de milhares 2 2 7 3 8" xfId="43775" xr:uid="{00000000-0005-0000-0000-000004AB0000}"/>
    <cellStyle name="Separador de milhares 2 2 7 3 9" xfId="43776" xr:uid="{00000000-0005-0000-0000-000005AB0000}"/>
    <cellStyle name="Separador de milhares 2 2 7 4" xfId="43777" xr:uid="{00000000-0005-0000-0000-000006AB0000}"/>
    <cellStyle name="Separador de milhares 2 2 8" xfId="43778" xr:uid="{00000000-0005-0000-0000-000007AB0000}"/>
    <cellStyle name="Separador de milhares 2 2 8 2" xfId="43779" xr:uid="{00000000-0005-0000-0000-000008AB0000}"/>
    <cellStyle name="Separador de milhares 2 2 8 2 2" xfId="43780" xr:uid="{00000000-0005-0000-0000-000009AB0000}"/>
    <cellStyle name="Separador de milhares 2 2 8 2 2 10" xfId="43781" xr:uid="{00000000-0005-0000-0000-00000AAB0000}"/>
    <cellStyle name="Separador de milhares 2 2 8 2 2 2" xfId="43782" xr:uid="{00000000-0005-0000-0000-00000BAB0000}"/>
    <cellStyle name="Separador de milhares 2 2 8 2 2 2 2" xfId="43783" xr:uid="{00000000-0005-0000-0000-00000CAB0000}"/>
    <cellStyle name="Separador de milhares 2 2 8 2 2 2 2 2" xfId="43784" xr:uid="{00000000-0005-0000-0000-00000DAB0000}"/>
    <cellStyle name="Separador de milhares 2 2 8 2 2 2 2 2 2" xfId="43785" xr:uid="{00000000-0005-0000-0000-00000EAB0000}"/>
    <cellStyle name="Separador de milhares 2 2 8 2 2 2 2 2 2 2" xfId="43786" xr:uid="{00000000-0005-0000-0000-00000FAB0000}"/>
    <cellStyle name="Separador de milhares 2 2 8 2 2 2 2 2 2 2 2" xfId="43787" xr:uid="{00000000-0005-0000-0000-000010AB0000}"/>
    <cellStyle name="Separador de milhares 2 2 8 2 2 2 2 2 2 3" xfId="43788" xr:uid="{00000000-0005-0000-0000-000011AB0000}"/>
    <cellStyle name="Separador de milhares 2 2 8 2 2 2 2 2 3" xfId="43789" xr:uid="{00000000-0005-0000-0000-000012AB0000}"/>
    <cellStyle name="Separador de milhares 2 2 8 2 2 2 2 2 3 2" xfId="43790" xr:uid="{00000000-0005-0000-0000-000013AB0000}"/>
    <cellStyle name="Separador de milhares 2 2 8 2 2 2 2 2 4" xfId="43791" xr:uid="{00000000-0005-0000-0000-000014AB0000}"/>
    <cellStyle name="Separador de milhares 2 2 8 2 2 2 2 3" xfId="43792" xr:uid="{00000000-0005-0000-0000-000015AB0000}"/>
    <cellStyle name="Separador de milhares 2 2 8 2 2 2 2 3 2" xfId="43793" xr:uid="{00000000-0005-0000-0000-000016AB0000}"/>
    <cellStyle name="Separador de milhares 2 2 8 2 2 2 2 3 2 2" xfId="43794" xr:uid="{00000000-0005-0000-0000-000017AB0000}"/>
    <cellStyle name="Separador de milhares 2 2 8 2 2 2 2 3 3" xfId="43795" xr:uid="{00000000-0005-0000-0000-000018AB0000}"/>
    <cellStyle name="Separador de milhares 2 2 8 2 2 2 2 4" xfId="43796" xr:uid="{00000000-0005-0000-0000-000019AB0000}"/>
    <cellStyle name="Separador de milhares 2 2 8 2 2 2 2 4 2" xfId="43797" xr:uid="{00000000-0005-0000-0000-00001AAB0000}"/>
    <cellStyle name="Separador de milhares 2 2 8 2 2 2 2 5" xfId="43798" xr:uid="{00000000-0005-0000-0000-00001BAB0000}"/>
    <cellStyle name="Separador de milhares 2 2 8 2 2 2 3" xfId="43799" xr:uid="{00000000-0005-0000-0000-00001CAB0000}"/>
    <cellStyle name="Separador de milhares 2 2 8 2 2 2 3 2" xfId="43800" xr:uid="{00000000-0005-0000-0000-00001DAB0000}"/>
    <cellStyle name="Separador de milhares 2 2 8 2 2 2 3 2 2" xfId="43801" xr:uid="{00000000-0005-0000-0000-00001EAB0000}"/>
    <cellStyle name="Separador de milhares 2 2 8 2 2 2 3 2 2 2" xfId="43802" xr:uid="{00000000-0005-0000-0000-00001FAB0000}"/>
    <cellStyle name="Separador de milhares 2 2 8 2 2 2 3 2 3" xfId="43803" xr:uid="{00000000-0005-0000-0000-000020AB0000}"/>
    <cellStyle name="Separador de milhares 2 2 8 2 2 2 3 3" xfId="43804" xr:uid="{00000000-0005-0000-0000-000021AB0000}"/>
    <cellStyle name="Separador de milhares 2 2 8 2 2 2 3 3 2" xfId="43805" xr:uid="{00000000-0005-0000-0000-000022AB0000}"/>
    <cellStyle name="Separador de milhares 2 2 8 2 2 2 3 4" xfId="43806" xr:uid="{00000000-0005-0000-0000-000023AB0000}"/>
    <cellStyle name="Separador de milhares 2 2 8 2 2 2 4" xfId="43807" xr:uid="{00000000-0005-0000-0000-000024AB0000}"/>
    <cellStyle name="Separador de milhares 2 2 8 2 2 2 4 2" xfId="43808" xr:uid="{00000000-0005-0000-0000-000025AB0000}"/>
    <cellStyle name="Separador de milhares 2 2 8 2 2 2 4 2 2" xfId="43809" xr:uid="{00000000-0005-0000-0000-000026AB0000}"/>
    <cellStyle name="Separador de milhares 2 2 8 2 2 2 4 3" xfId="43810" xr:uid="{00000000-0005-0000-0000-000027AB0000}"/>
    <cellStyle name="Separador de milhares 2 2 8 2 2 2 5" xfId="43811" xr:uid="{00000000-0005-0000-0000-000028AB0000}"/>
    <cellStyle name="Separador de milhares 2 2 8 2 2 2 5 2" xfId="43812" xr:uid="{00000000-0005-0000-0000-000029AB0000}"/>
    <cellStyle name="Separador de milhares 2 2 8 2 2 2 6" xfId="43813" xr:uid="{00000000-0005-0000-0000-00002AAB0000}"/>
    <cellStyle name="Separador de milhares 2 2 8 2 2 3" xfId="43814" xr:uid="{00000000-0005-0000-0000-00002BAB0000}"/>
    <cellStyle name="Separador de milhares 2 2 8 2 2 3 2" xfId="43815" xr:uid="{00000000-0005-0000-0000-00002CAB0000}"/>
    <cellStyle name="Separador de milhares 2 2 8 2 2 3 2 2" xfId="43816" xr:uid="{00000000-0005-0000-0000-00002DAB0000}"/>
    <cellStyle name="Separador de milhares 2 2 8 2 2 3 2 2 2" xfId="43817" xr:uid="{00000000-0005-0000-0000-00002EAB0000}"/>
    <cellStyle name="Separador de milhares 2 2 8 2 2 3 2 2 2 2" xfId="43818" xr:uid="{00000000-0005-0000-0000-00002FAB0000}"/>
    <cellStyle name="Separador de milhares 2 2 8 2 2 3 2 2 3" xfId="43819" xr:uid="{00000000-0005-0000-0000-000030AB0000}"/>
    <cellStyle name="Separador de milhares 2 2 8 2 2 3 2 3" xfId="43820" xr:uid="{00000000-0005-0000-0000-000031AB0000}"/>
    <cellStyle name="Separador de milhares 2 2 8 2 2 3 2 3 2" xfId="43821" xr:uid="{00000000-0005-0000-0000-000032AB0000}"/>
    <cellStyle name="Separador de milhares 2 2 8 2 2 3 2 4" xfId="43822" xr:uid="{00000000-0005-0000-0000-000033AB0000}"/>
    <cellStyle name="Separador de milhares 2 2 8 2 2 3 3" xfId="43823" xr:uid="{00000000-0005-0000-0000-000034AB0000}"/>
    <cellStyle name="Separador de milhares 2 2 8 2 2 3 3 2" xfId="43824" xr:uid="{00000000-0005-0000-0000-000035AB0000}"/>
    <cellStyle name="Separador de milhares 2 2 8 2 2 3 3 2 2" xfId="43825" xr:uid="{00000000-0005-0000-0000-000036AB0000}"/>
    <cellStyle name="Separador de milhares 2 2 8 2 2 3 3 3" xfId="43826" xr:uid="{00000000-0005-0000-0000-000037AB0000}"/>
    <cellStyle name="Separador de milhares 2 2 8 2 2 3 4" xfId="43827" xr:uid="{00000000-0005-0000-0000-000038AB0000}"/>
    <cellStyle name="Separador de milhares 2 2 8 2 2 3 4 2" xfId="43828" xr:uid="{00000000-0005-0000-0000-000039AB0000}"/>
    <cellStyle name="Separador de milhares 2 2 8 2 2 3 5" xfId="43829" xr:uid="{00000000-0005-0000-0000-00003AAB0000}"/>
    <cellStyle name="Separador de milhares 2 2 8 2 2 4" xfId="43830" xr:uid="{00000000-0005-0000-0000-00003BAB0000}"/>
    <cellStyle name="Separador de milhares 2 2 8 2 2 4 2" xfId="43831" xr:uid="{00000000-0005-0000-0000-00003CAB0000}"/>
    <cellStyle name="Separador de milhares 2 2 8 2 2 4 2 2" xfId="43832" xr:uid="{00000000-0005-0000-0000-00003DAB0000}"/>
    <cellStyle name="Separador de milhares 2 2 8 2 2 4 2 2 2" xfId="43833" xr:uid="{00000000-0005-0000-0000-00003EAB0000}"/>
    <cellStyle name="Separador de milhares 2 2 8 2 2 4 2 2 2 2" xfId="43834" xr:uid="{00000000-0005-0000-0000-00003FAB0000}"/>
    <cellStyle name="Separador de milhares 2 2 8 2 2 4 2 2 3" xfId="43835" xr:uid="{00000000-0005-0000-0000-000040AB0000}"/>
    <cellStyle name="Separador de milhares 2 2 8 2 2 4 2 3" xfId="43836" xr:uid="{00000000-0005-0000-0000-000041AB0000}"/>
    <cellStyle name="Separador de milhares 2 2 8 2 2 4 2 3 2" xfId="43837" xr:uid="{00000000-0005-0000-0000-000042AB0000}"/>
    <cellStyle name="Separador de milhares 2 2 8 2 2 4 2 4" xfId="43838" xr:uid="{00000000-0005-0000-0000-000043AB0000}"/>
    <cellStyle name="Separador de milhares 2 2 8 2 2 4 3" xfId="43839" xr:uid="{00000000-0005-0000-0000-000044AB0000}"/>
    <cellStyle name="Separador de milhares 2 2 8 2 2 4 3 2" xfId="43840" xr:uid="{00000000-0005-0000-0000-000045AB0000}"/>
    <cellStyle name="Separador de milhares 2 2 8 2 2 4 3 2 2" xfId="43841" xr:uid="{00000000-0005-0000-0000-000046AB0000}"/>
    <cellStyle name="Separador de milhares 2 2 8 2 2 4 3 3" xfId="43842" xr:uid="{00000000-0005-0000-0000-000047AB0000}"/>
    <cellStyle name="Separador de milhares 2 2 8 2 2 4 4" xfId="43843" xr:uid="{00000000-0005-0000-0000-000048AB0000}"/>
    <cellStyle name="Separador de milhares 2 2 8 2 2 4 4 2" xfId="43844" xr:uid="{00000000-0005-0000-0000-000049AB0000}"/>
    <cellStyle name="Separador de milhares 2 2 8 2 2 4 5" xfId="43845" xr:uid="{00000000-0005-0000-0000-00004AAB0000}"/>
    <cellStyle name="Separador de milhares 2 2 8 2 2 5" xfId="43846" xr:uid="{00000000-0005-0000-0000-00004BAB0000}"/>
    <cellStyle name="Separador de milhares 2 2 8 2 2 5 2" xfId="43847" xr:uid="{00000000-0005-0000-0000-00004CAB0000}"/>
    <cellStyle name="Separador de milhares 2 2 8 2 2 5 2 2" xfId="43848" xr:uid="{00000000-0005-0000-0000-00004DAB0000}"/>
    <cellStyle name="Separador de milhares 2 2 8 2 2 5 2 2 2" xfId="43849" xr:uid="{00000000-0005-0000-0000-00004EAB0000}"/>
    <cellStyle name="Separador de milhares 2 2 8 2 2 5 2 3" xfId="43850" xr:uid="{00000000-0005-0000-0000-00004FAB0000}"/>
    <cellStyle name="Separador de milhares 2 2 8 2 2 5 3" xfId="43851" xr:uid="{00000000-0005-0000-0000-000050AB0000}"/>
    <cellStyle name="Separador de milhares 2 2 8 2 2 5 3 2" xfId="43852" xr:uid="{00000000-0005-0000-0000-000051AB0000}"/>
    <cellStyle name="Separador de milhares 2 2 8 2 2 5 4" xfId="43853" xr:uid="{00000000-0005-0000-0000-000052AB0000}"/>
    <cellStyle name="Separador de milhares 2 2 8 2 2 6" xfId="43854" xr:uid="{00000000-0005-0000-0000-000053AB0000}"/>
    <cellStyle name="Separador de milhares 2 2 8 2 2 6 2" xfId="43855" xr:uid="{00000000-0005-0000-0000-000054AB0000}"/>
    <cellStyle name="Separador de milhares 2 2 8 2 2 6 2 2" xfId="43856" xr:uid="{00000000-0005-0000-0000-000055AB0000}"/>
    <cellStyle name="Separador de milhares 2 2 8 2 2 6 3" xfId="43857" xr:uid="{00000000-0005-0000-0000-000056AB0000}"/>
    <cellStyle name="Separador de milhares 2 2 8 2 2 7" xfId="43858" xr:uid="{00000000-0005-0000-0000-000057AB0000}"/>
    <cellStyle name="Separador de milhares 2 2 8 2 2 7 2" xfId="43859" xr:uid="{00000000-0005-0000-0000-000058AB0000}"/>
    <cellStyle name="Separador de milhares 2 2 8 2 2 8" xfId="43860" xr:uid="{00000000-0005-0000-0000-000059AB0000}"/>
    <cellStyle name="Separador de milhares 2 2 8 2 2 9" xfId="43861" xr:uid="{00000000-0005-0000-0000-00005AAB0000}"/>
    <cellStyle name="Separador de milhares 2 2 8 3" xfId="43862" xr:uid="{00000000-0005-0000-0000-00005BAB0000}"/>
    <cellStyle name="Separador de milhares 2 2 8 3 10" xfId="43863" xr:uid="{00000000-0005-0000-0000-00005CAB0000}"/>
    <cellStyle name="Separador de milhares 2 2 8 3 2" xfId="43864" xr:uid="{00000000-0005-0000-0000-00005DAB0000}"/>
    <cellStyle name="Separador de milhares 2 2 8 3 2 2" xfId="43865" xr:uid="{00000000-0005-0000-0000-00005EAB0000}"/>
    <cellStyle name="Separador de milhares 2 2 8 3 2 2 2" xfId="43866" xr:uid="{00000000-0005-0000-0000-00005FAB0000}"/>
    <cellStyle name="Separador de milhares 2 2 8 3 2 2 2 2" xfId="43867" xr:uid="{00000000-0005-0000-0000-000060AB0000}"/>
    <cellStyle name="Separador de milhares 2 2 8 3 2 2 2 2 2" xfId="43868" xr:uid="{00000000-0005-0000-0000-000061AB0000}"/>
    <cellStyle name="Separador de milhares 2 2 8 3 2 2 2 2 2 2" xfId="43869" xr:uid="{00000000-0005-0000-0000-000062AB0000}"/>
    <cellStyle name="Separador de milhares 2 2 8 3 2 2 2 2 3" xfId="43870" xr:uid="{00000000-0005-0000-0000-000063AB0000}"/>
    <cellStyle name="Separador de milhares 2 2 8 3 2 2 2 3" xfId="43871" xr:uid="{00000000-0005-0000-0000-000064AB0000}"/>
    <cellStyle name="Separador de milhares 2 2 8 3 2 2 2 3 2" xfId="43872" xr:uid="{00000000-0005-0000-0000-000065AB0000}"/>
    <cellStyle name="Separador de milhares 2 2 8 3 2 2 2 4" xfId="43873" xr:uid="{00000000-0005-0000-0000-000066AB0000}"/>
    <cellStyle name="Separador de milhares 2 2 8 3 2 2 3" xfId="43874" xr:uid="{00000000-0005-0000-0000-000067AB0000}"/>
    <cellStyle name="Separador de milhares 2 2 8 3 2 2 3 2" xfId="43875" xr:uid="{00000000-0005-0000-0000-000068AB0000}"/>
    <cellStyle name="Separador de milhares 2 2 8 3 2 2 3 2 2" xfId="43876" xr:uid="{00000000-0005-0000-0000-000069AB0000}"/>
    <cellStyle name="Separador de milhares 2 2 8 3 2 2 3 3" xfId="43877" xr:uid="{00000000-0005-0000-0000-00006AAB0000}"/>
    <cellStyle name="Separador de milhares 2 2 8 3 2 2 4" xfId="43878" xr:uid="{00000000-0005-0000-0000-00006BAB0000}"/>
    <cellStyle name="Separador de milhares 2 2 8 3 2 2 4 2" xfId="43879" xr:uid="{00000000-0005-0000-0000-00006CAB0000}"/>
    <cellStyle name="Separador de milhares 2 2 8 3 2 2 5" xfId="43880" xr:uid="{00000000-0005-0000-0000-00006DAB0000}"/>
    <cellStyle name="Separador de milhares 2 2 8 3 2 3" xfId="43881" xr:uid="{00000000-0005-0000-0000-00006EAB0000}"/>
    <cellStyle name="Separador de milhares 2 2 8 3 2 3 2" xfId="43882" xr:uid="{00000000-0005-0000-0000-00006FAB0000}"/>
    <cellStyle name="Separador de milhares 2 2 8 3 2 3 2 2" xfId="43883" xr:uid="{00000000-0005-0000-0000-000070AB0000}"/>
    <cellStyle name="Separador de milhares 2 2 8 3 2 3 2 2 2" xfId="43884" xr:uid="{00000000-0005-0000-0000-000071AB0000}"/>
    <cellStyle name="Separador de milhares 2 2 8 3 2 3 2 3" xfId="43885" xr:uid="{00000000-0005-0000-0000-000072AB0000}"/>
    <cellStyle name="Separador de milhares 2 2 8 3 2 3 3" xfId="43886" xr:uid="{00000000-0005-0000-0000-000073AB0000}"/>
    <cellStyle name="Separador de milhares 2 2 8 3 2 3 3 2" xfId="43887" xr:uid="{00000000-0005-0000-0000-000074AB0000}"/>
    <cellStyle name="Separador de milhares 2 2 8 3 2 3 4" xfId="43888" xr:uid="{00000000-0005-0000-0000-000075AB0000}"/>
    <cellStyle name="Separador de milhares 2 2 8 3 2 4" xfId="43889" xr:uid="{00000000-0005-0000-0000-000076AB0000}"/>
    <cellStyle name="Separador de milhares 2 2 8 3 2 4 2" xfId="43890" xr:uid="{00000000-0005-0000-0000-000077AB0000}"/>
    <cellStyle name="Separador de milhares 2 2 8 3 2 4 2 2" xfId="43891" xr:uid="{00000000-0005-0000-0000-000078AB0000}"/>
    <cellStyle name="Separador de milhares 2 2 8 3 2 4 3" xfId="43892" xr:uid="{00000000-0005-0000-0000-000079AB0000}"/>
    <cellStyle name="Separador de milhares 2 2 8 3 2 5" xfId="43893" xr:uid="{00000000-0005-0000-0000-00007AAB0000}"/>
    <cellStyle name="Separador de milhares 2 2 8 3 2 5 2" xfId="43894" xr:uid="{00000000-0005-0000-0000-00007BAB0000}"/>
    <cellStyle name="Separador de milhares 2 2 8 3 2 6" xfId="43895" xr:uid="{00000000-0005-0000-0000-00007CAB0000}"/>
    <cellStyle name="Separador de milhares 2 2 8 3 3" xfId="43896" xr:uid="{00000000-0005-0000-0000-00007DAB0000}"/>
    <cellStyle name="Separador de milhares 2 2 8 3 3 2" xfId="43897" xr:uid="{00000000-0005-0000-0000-00007EAB0000}"/>
    <cellStyle name="Separador de milhares 2 2 8 3 3 2 2" xfId="43898" xr:uid="{00000000-0005-0000-0000-00007FAB0000}"/>
    <cellStyle name="Separador de milhares 2 2 8 3 3 2 2 2" xfId="43899" xr:uid="{00000000-0005-0000-0000-000080AB0000}"/>
    <cellStyle name="Separador de milhares 2 2 8 3 3 2 2 2 2" xfId="43900" xr:uid="{00000000-0005-0000-0000-000081AB0000}"/>
    <cellStyle name="Separador de milhares 2 2 8 3 3 2 2 3" xfId="43901" xr:uid="{00000000-0005-0000-0000-000082AB0000}"/>
    <cellStyle name="Separador de milhares 2 2 8 3 3 2 3" xfId="43902" xr:uid="{00000000-0005-0000-0000-000083AB0000}"/>
    <cellStyle name="Separador de milhares 2 2 8 3 3 2 3 2" xfId="43903" xr:uid="{00000000-0005-0000-0000-000084AB0000}"/>
    <cellStyle name="Separador de milhares 2 2 8 3 3 2 4" xfId="43904" xr:uid="{00000000-0005-0000-0000-000085AB0000}"/>
    <cellStyle name="Separador de milhares 2 2 8 3 3 3" xfId="43905" xr:uid="{00000000-0005-0000-0000-000086AB0000}"/>
    <cellStyle name="Separador de milhares 2 2 8 3 3 3 2" xfId="43906" xr:uid="{00000000-0005-0000-0000-000087AB0000}"/>
    <cellStyle name="Separador de milhares 2 2 8 3 3 3 2 2" xfId="43907" xr:uid="{00000000-0005-0000-0000-000088AB0000}"/>
    <cellStyle name="Separador de milhares 2 2 8 3 3 3 3" xfId="43908" xr:uid="{00000000-0005-0000-0000-000089AB0000}"/>
    <cellStyle name="Separador de milhares 2 2 8 3 3 4" xfId="43909" xr:uid="{00000000-0005-0000-0000-00008AAB0000}"/>
    <cellStyle name="Separador de milhares 2 2 8 3 3 4 2" xfId="43910" xr:uid="{00000000-0005-0000-0000-00008BAB0000}"/>
    <cellStyle name="Separador de milhares 2 2 8 3 3 5" xfId="43911" xr:uid="{00000000-0005-0000-0000-00008CAB0000}"/>
    <cellStyle name="Separador de milhares 2 2 8 3 4" xfId="43912" xr:uid="{00000000-0005-0000-0000-00008DAB0000}"/>
    <cellStyle name="Separador de milhares 2 2 8 3 4 2" xfId="43913" xr:uid="{00000000-0005-0000-0000-00008EAB0000}"/>
    <cellStyle name="Separador de milhares 2 2 8 3 4 2 2" xfId="43914" xr:uid="{00000000-0005-0000-0000-00008FAB0000}"/>
    <cellStyle name="Separador de milhares 2 2 8 3 4 2 2 2" xfId="43915" xr:uid="{00000000-0005-0000-0000-000090AB0000}"/>
    <cellStyle name="Separador de milhares 2 2 8 3 4 2 2 2 2" xfId="43916" xr:uid="{00000000-0005-0000-0000-000091AB0000}"/>
    <cellStyle name="Separador de milhares 2 2 8 3 4 2 2 3" xfId="43917" xr:uid="{00000000-0005-0000-0000-000092AB0000}"/>
    <cellStyle name="Separador de milhares 2 2 8 3 4 2 3" xfId="43918" xr:uid="{00000000-0005-0000-0000-000093AB0000}"/>
    <cellStyle name="Separador de milhares 2 2 8 3 4 2 3 2" xfId="43919" xr:uid="{00000000-0005-0000-0000-000094AB0000}"/>
    <cellStyle name="Separador de milhares 2 2 8 3 4 2 4" xfId="43920" xr:uid="{00000000-0005-0000-0000-000095AB0000}"/>
    <cellStyle name="Separador de milhares 2 2 8 3 4 3" xfId="43921" xr:uid="{00000000-0005-0000-0000-000096AB0000}"/>
    <cellStyle name="Separador de milhares 2 2 8 3 4 3 2" xfId="43922" xr:uid="{00000000-0005-0000-0000-000097AB0000}"/>
    <cellStyle name="Separador de milhares 2 2 8 3 4 3 2 2" xfId="43923" xr:uid="{00000000-0005-0000-0000-000098AB0000}"/>
    <cellStyle name="Separador de milhares 2 2 8 3 4 3 3" xfId="43924" xr:uid="{00000000-0005-0000-0000-000099AB0000}"/>
    <cellStyle name="Separador de milhares 2 2 8 3 4 4" xfId="43925" xr:uid="{00000000-0005-0000-0000-00009AAB0000}"/>
    <cellStyle name="Separador de milhares 2 2 8 3 4 4 2" xfId="43926" xr:uid="{00000000-0005-0000-0000-00009BAB0000}"/>
    <cellStyle name="Separador de milhares 2 2 8 3 4 5" xfId="43927" xr:uid="{00000000-0005-0000-0000-00009CAB0000}"/>
    <cellStyle name="Separador de milhares 2 2 8 3 5" xfId="43928" xr:uid="{00000000-0005-0000-0000-00009DAB0000}"/>
    <cellStyle name="Separador de milhares 2 2 8 3 5 2" xfId="43929" xr:uid="{00000000-0005-0000-0000-00009EAB0000}"/>
    <cellStyle name="Separador de milhares 2 2 8 3 5 2 2" xfId="43930" xr:uid="{00000000-0005-0000-0000-00009FAB0000}"/>
    <cellStyle name="Separador de milhares 2 2 8 3 5 2 2 2" xfId="43931" xr:uid="{00000000-0005-0000-0000-0000A0AB0000}"/>
    <cellStyle name="Separador de milhares 2 2 8 3 5 2 3" xfId="43932" xr:uid="{00000000-0005-0000-0000-0000A1AB0000}"/>
    <cellStyle name="Separador de milhares 2 2 8 3 5 3" xfId="43933" xr:uid="{00000000-0005-0000-0000-0000A2AB0000}"/>
    <cellStyle name="Separador de milhares 2 2 8 3 5 3 2" xfId="43934" xr:uid="{00000000-0005-0000-0000-0000A3AB0000}"/>
    <cellStyle name="Separador de milhares 2 2 8 3 5 4" xfId="43935" xr:uid="{00000000-0005-0000-0000-0000A4AB0000}"/>
    <cellStyle name="Separador de milhares 2 2 8 3 6" xfId="43936" xr:uid="{00000000-0005-0000-0000-0000A5AB0000}"/>
    <cellStyle name="Separador de milhares 2 2 8 3 6 2" xfId="43937" xr:uid="{00000000-0005-0000-0000-0000A6AB0000}"/>
    <cellStyle name="Separador de milhares 2 2 8 3 6 2 2" xfId="43938" xr:uid="{00000000-0005-0000-0000-0000A7AB0000}"/>
    <cellStyle name="Separador de milhares 2 2 8 3 6 3" xfId="43939" xr:uid="{00000000-0005-0000-0000-0000A8AB0000}"/>
    <cellStyle name="Separador de milhares 2 2 8 3 7" xfId="43940" xr:uid="{00000000-0005-0000-0000-0000A9AB0000}"/>
    <cellStyle name="Separador de milhares 2 2 8 3 7 2" xfId="43941" xr:uid="{00000000-0005-0000-0000-0000AAAB0000}"/>
    <cellStyle name="Separador de milhares 2 2 8 3 8" xfId="43942" xr:uid="{00000000-0005-0000-0000-0000ABAB0000}"/>
    <cellStyle name="Separador de milhares 2 2 8 3 9" xfId="43943" xr:uid="{00000000-0005-0000-0000-0000ACAB0000}"/>
    <cellStyle name="Separador de milhares 2 2 8 4" xfId="43944" xr:uid="{00000000-0005-0000-0000-0000ADAB0000}"/>
    <cellStyle name="Separador de milhares 2 2 9" xfId="43945" xr:uid="{00000000-0005-0000-0000-0000AEAB0000}"/>
    <cellStyle name="Separador de milhares 2 2 9 2" xfId="43946" xr:uid="{00000000-0005-0000-0000-0000AFAB0000}"/>
    <cellStyle name="Separador de milhares 2 2 9 2 2" xfId="43947" xr:uid="{00000000-0005-0000-0000-0000B0AB0000}"/>
    <cellStyle name="Separador de milhares 2 2 9 2 2 10" xfId="43948" xr:uid="{00000000-0005-0000-0000-0000B1AB0000}"/>
    <cellStyle name="Separador de milhares 2 2 9 2 2 2" xfId="43949" xr:uid="{00000000-0005-0000-0000-0000B2AB0000}"/>
    <cellStyle name="Separador de milhares 2 2 9 2 2 2 2" xfId="43950" xr:uid="{00000000-0005-0000-0000-0000B3AB0000}"/>
    <cellStyle name="Separador de milhares 2 2 9 2 2 2 2 2" xfId="43951" xr:uid="{00000000-0005-0000-0000-0000B4AB0000}"/>
    <cellStyle name="Separador de milhares 2 2 9 2 2 2 2 2 2" xfId="43952" xr:uid="{00000000-0005-0000-0000-0000B5AB0000}"/>
    <cellStyle name="Separador de milhares 2 2 9 2 2 2 2 2 2 2" xfId="43953" xr:uid="{00000000-0005-0000-0000-0000B6AB0000}"/>
    <cellStyle name="Separador de milhares 2 2 9 2 2 2 2 2 2 2 2" xfId="43954" xr:uid="{00000000-0005-0000-0000-0000B7AB0000}"/>
    <cellStyle name="Separador de milhares 2 2 9 2 2 2 2 2 2 3" xfId="43955" xr:uid="{00000000-0005-0000-0000-0000B8AB0000}"/>
    <cellStyle name="Separador de milhares 2 2 9 2 2 2 2 2 3" xfId="43956" xr:uid="{00000000-0005-0000-0000-0000B9AB0000}"/>
    <cellStyle name="Separador de milhares 2 2 9 2 2 2 2 2 3 2" xfId="43957" xr:uid="{00000000-0005-0000-0000-0000BAAB0000}"/>
    <cellStyle name="Separador de milhares 2 2 9 2 2 2 2 2 4" xfId="43958" xr:uid="{00000000-0005-0000-0000-0000BBAB0000}"/>
    <cellStyle name="Separador de milhares 2 2 9 2 2 2 2 3" xfId="43959" xr:uid="{00000000-0005-0000-0000-0000BCAB0000}"/>
    <cellStyle name="Separador de milhares 2 2 9 2 2 2 2 3 2" xfId="43960" xr:uid="{00000000-0005-0000-0000-0000BDAB0000}"/>
    <cellStyle name="Separador de milhares 2 2 9 2 2 2 2 3 2 2" xfId="43961" xr:uid="{00000000-0005-0000-0000-0000BEAB0000}"/>
    <cellStyle name="Separador de milhares 2 2 9 2 2 2 2 3 3" xfId="43962" xr:uid="{00000000-0005-0000-0000-0000BFAB0000}"/>
    <cellStyle name="Separador de milhares 2 2 9 2 2 2 2 4" xfId="43963" xr:uid="{00000000-0005-0000-0000-0000C0AB0000}"/>
    <cellStyle name="Separador de milhares 2 2 9 2 2 2 2 4 2" xfId="43964" xr:uid="{00000000-0005-0000-0000-0000C1AB0000}"/>
    <cellStyle name="Separador de milhares 2 2 9 2 2 2 2 5" xfId="43965" xr:uid="{00000000-0005-0000-0000-0000C2AB0000}"/>
    <cellStyle name="Separador de milhares 2 2 9 2 2 2 3" xfId="43966" xr:uid="{00000000-0005-0000-0000-0000C3AB0000}"/>
    <cellStyle name="Separador de milhares 2 2 9 2 2 2 3 2" xfId="43967" xr:uid="{00000000-0005-0000-0000-0000C4AB0000}"/>
    <cellStyle name="Separador de milhares 2 2 9 2 2 2 3 2 2" xfId="43968" xr:uid="{00000000-0005-0000-0000-0000C5AB0000}"/>
    <cellStyle name="Separador de milhares 2 2 9 2 2 2 3 2 2 2" xfId="43969" xr:uid="{00000000-0005-0000-0000-0000C6AB0000}"/>
    <cellStyle name="Separador de milhares 2 2 9 2 2 2 3 2 3" xfId="43970" xr:uid="{00000000-0005-0000-0000-0000C7AB0000}"/>
    <cellStyle name="Separador de milhares 2 2 9 2 2 2 3 3" xfId="43971" xr:uid="{00000000-0005-0000-0000-0000C8AB0000}"/>
    <cellStyle name="Separador de milhares 2 2 9 2 2 2 3 3 2" xfId="43972" xr:uid="{00000000-0005-0000-0000-0000C9AB0000}"/>
    <cellStyle name="Separador de milhares 2 2 9 2 2 2 3 4" xfId="43973" xr:uid="{00000000-0005-0000-0000-0000CAAB0000}"/>
    <cellStyle name="Separador de milhares 2 2 9 2 2 2 4" xfId="43974" xr:uid="{00000000-0005-0000-0000-0000CBAB0000}"/>
    <cellStyle name="Separador de milhares 2 2 9 2 2 2 4 2" xfId="43975" xr:uid="{00000000-0005-0000-0000-0000CCAB0000}"/>
    <cellStyle name="Separador de milhares 2 2 9 2 2 2 4 2 2" xfId="43976" xr:uid="{00000000-0005-0000-0000-0000CDAB0000}"/>
    <cellStyle name="Separador de milhares 2 2 9 2 2 2 4 3" xfId="43977" xr:uid="{00000000-0005-0000-0000-0000CEAB0000}"/>
    <cellStyle name="Separador de milhares 2 2 9 2 2 2 5" xfId="43978" xr:uid="{00000000-0005-0000-0000-0000CFAB0000}"/>
    <cellStyle name="Separador de milhares 2 2 9 2 2 2 5 2" xfId="43979" xr:uid="{00000000-0005-0000-0000-0000D0AB0000}"/>
    <cellStyle name="Separador de milhares 2 2 9 2 2 2 6" xfId="43980" xr:uid="{00000000-0005-0000-0000-0000D1AB0000}"/>
    <cellStyle name="Separador de milhares 2 2 9 2 2 3" xfId="43981" xr:uid="{00000000-0005-0000-0000-0000D2AB0000}"/>
    <cellStyle name="Separador de milhares 2 2 9 2 2 3 2" xfId="43982" xr:uid="{00000000-0005-0000-0000-0000D3AB0000}"/>
    <cellStyle name="Separador de milhares 2 2 9 2 2 3 2 2" xfId="43983" xr:uid="{00000000-0005-0000-0000-0000D4AB0000}"/>
    <cellStyle name="Separador de milhares 2 2 9 2 2 3 2 2 2" xfId="43984" xr:uid="{00000000-0005-0000-0000-0000D5AB0000}"/>
    <cellStyle name="Separador de milhares 2 2 9 2 2 3 2 2 2 2" xfId="43985" xr:uid="{00000000-0005-0000-0000-0000D6AB0000}"/>
    <cellStyle name="Separador de milhares 2 2 9 2 2 3 2 2 3" xfId="43986" xr:uid="{00000000-0005-0000-0000-0000D7AB0000}"/>
    <cellStyle name="Separador de milhares 2 2 9 2 2 3 2 3" xfId="43987" xr:uid="{00000000-0005-0000-0000-0000D8AB0000}"/>
    <cellStyle name="Separador de milhares 2 2 9 2 2 3 2 3 2" xfId="43988" xr:uid="{00000000-0005-0000-0000-0000D9AB0000}"/>
    <cellStyle name="Separador de milhares 2 2 9 2 2 3 2 4" xfId="43989" xr:uid="{00000000-0005-0000-0000-0000DAAB0000}"/>
    <cellStyle name="Separador de milhares 2 2 9 2 2 3 3" xfId="43990" xr:uid="{00000000-0005-0000-0000-0000DBAB0000}"/>
    <cellStyle name="Separador de milhares 2 2 9 2 2 3 3 2" xfId="43991" xr:uid="{00000000-0005-0000-0000-0000DCAB0000}"/>
    <cellStyle name="Separador de milhares 2 2 9 2 2 3 3 2 2" xfId="43992" xr:uid="{00000000-0005-0000-0000-0000DDAB0000}"/>
    <cellStyle name="Separador de milhares 2 2 9 2 2 3 3 3" xfId="43993" xr:uid="{00000000-0005-0000-0000-0000DEAB0000}"/>
    <cellStyle name="Separador de milhares 2 2 9 2 2 3 4" xfId="43994" xr:uid="{00000000-0005-0000-0000-0000DFAB0000}"/>
    <cellStyle name="Separador de milhares 2 2 9 2 2 3 4 2" xfId="43995" xr:uid="{00000000-0005-0000-0000-0000E0AB0000}"/>
    <cellStyle name="Separador de milhares 2 2 9 2 2 3 5" xfId="43996" xr:uid="{00000000-0005-0000-0000-0000E1AB0000}"/>
    <cellStyle name="Separador de milhares 2 2 9 2 2 4" xfId="43997" xr:uid="{00000000-0005-0000-0000-0000E2AB0000}"/>
    <cellStyle name="Separador de milhares 2 2 9 2 2 4 2" xfId="43998" xr:uid="{00000000-0005-0000-0000-0000E3AB0000}"/>
    <cellStyle name="Separador de milhares 2 2 9 2 2 4 2 2" xfId="43999" xr:uid="{00000000-0005-0000-0000-0000E4AB0000}"/>
    <cellStyle name="Separador de milhares 2 2 9 2 2 4 2 2 2" xfId="44000" xr:uid="{00000000-0005-0000-0000-0000E5AB0000}"/>
    <cellStyle name="Separador de milhares 2 2 9 2 2 4 2 2 2 2" xfId="44001" xr:uid="{00000000-0005-0000-0000-0000E6AB0000}"/>
    <cellStyle name="Separador de milhares 2 2 9 2 2 4 2 2 3" xfId="44002" xr:uid="{00000000-0005-0000-0000-0000E7AB0000}"/>
    <cellStyle name="Separador de milhares 2 2 9 2 2 4 2 3" xfId="44003" xr:uid="{00000000-0005-0000-0000-0000E8AB0000}"/>
    <cellStyle name="Separador de milhares 2 2 9 2 2 4 2 3 2" xfId="44004" xr:uid="{00000000-0005-0000-0000-0000E9AB0000}"/>
    <cellStyle name="Separador de milhares 2 2 9 2 2 4 2 4" xfId="44005" xr:uid="{00000000-0005-0000-0000-0000EAAB0000}"/>
    <cellStyle name="Separador de milhares 2 2 9 2 2 4 3" xfId="44006" xr:uid="{00000000-0005-0000-0000-0000EBAB0000}"/>
    <cellStyle name="Separador de milhares 2 2 9 2 2 4 3 2" xfId="44007" xr:uid="{00000000-0005-0000-0000-0000ECAB0000}"/>
    <cellStyle name="Separador de milhares 2 2 9 2 2 4 3 2 2" xfId="44008" xr:uid="{00000000-0005-0000-0000-0000EDAB0000}"/>
    <cellStyle name="Separador de milhares 2 2 9 2 2 4 3 3" xfId="44009" xr:uid="{00000000-0005-0000-0000-0000EEAB0000}"/>
    <cellStyle name="Separador de milhares 2 2 9 2 2 4 4" xfId="44010" xr:uid="{00000000-0005-0000-0000-0000EFAB0000}"/>
    <cellStyle name="Separador de milhares 2 2 9 2 2 4 4 2" xfId="44011" xr:uid="{00000000-0005-0000-0000-0000F0AB0000}"/>
    <cellStyle name="Separador de milhares 2 2 9 2 2 4 5" xfId="44012" xr:uid="{00000000-0005-0000-0000-0000F1AB0000}"/>
    <cellStyle name="Separador de milhares 2 2 9 2 2 5" xfId="44013" xr:uid="{00000000-0005-0000-0000-0000F2AB0000}"/>
    <cellStyle name="Separador de milhares 2 2 9 2 2 5 2" xfId="44014" xr:uid="{00000000-0005-0000-0000-0000F3AB0000}"/>
    <cellStyle name="Separador de milhares 2 2 9 2 2 5 2 2" xfId="44015" xr:uid="{00000000-0005-0000-0000-0000F4AB0000}"/>
    <cellStyle name="Separador de milhares 2 2 9 2 2 5 2 2 2" xfId="44016" xr:uid="{00000000-0005-0000-0000-0000F5AB0000}"/>
    <cellStyle name="Separador de milhares 2 2 9 2 2 5 2 3" xfId="44017" xr:uid="{00000000-0005-0000-0000-0000F6AB0000}"/>
    <cellStyle name="Separador de milhares 2 2 9 2 2 5 3" xfId="44018" xr:uid="{00000000-0005-0000-0000-0000F7AB0000}"/>
    <cellStyle name="Separador de milhares 2 2 9 2 2 5 3 2" xfId="44019" xr:uid="{00000000-0005-0000-0000-0000F8AB0000}"/>
    <cellStyle name="Separador de milhares 2 2 9 2 2 5 4" xfId="44020" xr:uid="{00000000-0005-0000-0000-0000F9AB0000}"/>
    <cellStyle name="Separador de milhares 2 2 9 2 2 6" xfId="44021" xr:uid="{00000000-0005-0000-0000-0000FAAB0000}"/>
    <cellStyle name="Separador de milhares 2 2 9 2 2 6 2" xfId="44022" xr:uid="{00000000-0005-0000-0000-0000FBAB0000}"/>
    <cellStyle name="Separador de milhares 2 2 9 2 2 6 2 2" xfId="44023" xr:uid="{00000000-0005-0000-0000-0000FCAB0000}"/>
    <cellStyle name="Separador de milhares 2 2 9 2 2 6 3" xfId="44024" xr:uid="{00000000-0005-0000-0000-0000FDAB0000}"/>
    <cellStyle name="Separador de milhares 2 2 9 2 2 7" xfId="44025" xr:uid="{00000000-0005-0000-0000-0000FEAB0000}"/>
    <cellStyle name="Separador de milhares 2 2 9 2 2 7 2" xfId="44026" xr:uid="{00000000-0005-0000-0000-0000FFAB0000}"/>
    <cellStyle name="Separador de milhares 2 2 9 2 2 8" xfId="44027" xr:uid="{00000000-0005-0000-0000-000000AC0000}"/>
    <cellStyle name="Separador de milhares 2 2 9 2 2 9" xfId="44028" xr:uid="{00000000-0005-0000-0000-000001AC0000}"/>
    <cellStyle name="Separador de milhares 2 2 9 3" xfId="44029" xr:uid="{00000000-0005-0000-0000-000002AC0000}"/>
    <cellStyle name="Separador de milhares 2 2 9 3 10" xfId="44030" xr:uid="{00000000-0005-0000-0000-000003AC0000}"/>
    <cellStyle name="Separador de milhares 2 2 9 3 2" xfId="44031" xr:uid="{00000000-0005-0000-0000-000004AC0000}"/>
    <cellStyle name="Separador de milhares 2 2 9 3 2 2" xfId="44032" xr:uid="{00000000-0005-0000-0000-000005AC0000}"/>
    <cellStyle name="Separador de milhares 2 2 9 3 2 2 2" xfId="44033" xr:uid="{00000000-0005-0000-0000-000006AC0000}"/>
    <cellStyle name="Separador de milhares 2 2 9 3 2 2 2 2" xfId="44034" xr:uid="{00000000-0005-0000-0000-000007AC0000}"/>
    <cellStyle name="Separador de milhares 2 2 9 3 2 2 2 2 2" xfId="44035" xr:uid="{00000000-0005-0000-0000-000008AC0000}"/>
    <cellStyle name="Separador de milhares 2 2 9 3 2 2 2 2 2 2" xfId="44036" xr:uid="{00000000-0005-0000-0000-000009AC0000}"/>
    <cellStyle name="Separador de milhares 2 2 9 3 2 2 2 2 3" xfId="44037" xr:uid="{00000000-0005-0000-0000-00000AAC0000}"/>
    <cellStyle name="Separador de milhares 2 2 9 3 2 2 2 3" xfId="44038" xr:uid="{00000000-0005-0000-0000-00000BAC0000}"/>
    <cellStyle name="Separador de milhares 2 2 9 3 2 2 2 3 2" xfId="44039" xr:uid="{00000000-0005-0000-0000-00000CAC0000}"/>
    <cellStyle name="Separador de milhares 2 2 9 3 2 2 2 4" xfId="44040" xr:uid="{00000000-0005-0000-0000-00000DAC0000}"/>
    <cellStyle name="Separador de milhares 2 2 9 3 2 2 3" xfId="44041" xr:uid="{00000000-0005-0000-0000-00000EAC0000}"/>
    <cellStyle name="Separador de milhares 2 2 9 3 2 2 3 2" xfId="44042" xr:uid="{00000000-0005-0000-0000-00000FAC0000}"/>
    <cellStyle name="Separador de milhares 2 2 9 3 2 2 3 2 2" xfId="44043" xr:uid="{00000000-0005-0000-0000-000010AC0000}"/>
    <cellStyle name="Separador de milhares 2 2 9 3 2 2 3 3" xfId="44044" xr:uid="{00000000-0005-0000-0000-000011AC0000}"/>
    <cellStyle name="Separador de milhares 2 2 9 3 2 2 4" xfId="44045" xr:uid="{00000000-0005-0000-0000-000012AC0000}"/>
    <cellStyle name="Separador de milhares 2 2 9 3 2 2 4 2" xfId="44046" xr:uid="{00000000-0005-0000-0000-000013AC0000}"/>
    <cellStyle name="Separador de milhares 2 2 9 3 2 2 5" xfId="44047" xr:uid="{00000000-0005-0000-0000-000014AC0000}"/>
    <cellStyle name="Separador de milhares 2 2 9 3 2 3" xfId="44048" xr:uid="{00000000-0005-0000-0000-000015AC0000}"/>
    <cellStyle name="Separador de milhares 2 2 9 3 2 3 2" xfId="44049" xr:uid="{00000000-0005-0000-0000-000016AC0000}"/>
    <cellStyle name="Separador de milhares 2 2 9 3 2 3 2 2" xfId="44050" xr:uid="{00000000-0005-0000-0000-000017AC0000}"/>
    <cellStyle name="Separador de milhares 2 2 9 3 2 3 2 2 2" xfId="44051" xr:uid="{00000000-0005-0000-0000-000018AC0000}"/>
    <cellStyle name="Separador de milhares 2 2 9 3 2 3 2 3" xfId="44052" xr:uid="{00000000-0005-0000-0000-000019AC0000}"/>
    <cellStyle name="Separador de milhares 2 2 9 3 2 3 3" xfId="44053" xr:uid="{00000000-0005-0000-0000-00001AAC0000}"/>
    <cellStyle name="Separador de milhares 2 2 9 3 2 3 3 2" xfId="44054" xr:uid="{00000000-0005-0000-0000-00001BAC0000}"/>
    <cellStyle name="Separador de milhares 2 2 9 3 2 3 4" xfId="44055" xr:uid="{00000000-0005-0000-0000-00001CAC0000}"/>
    <cellStyle name="Separador de milhares 2 2 9 3 2 4" xfId="44056" xr:uid="{00000000-0005-0000-0000-00001DAC0000}"/>
    <cellStyle name="Separador de milhares 2 2 9 3 2 4 2" xfId="44057" xr:uid="{00000000-0005-0000-0000-00001EAC0000}"/>
    <cellStyle name="Separador de milhares 2 2 9 3 2 4 2 2" xfId="44058" xr:uid="{00000000-0005-0000-0000-00001FAC0000}"/>
    <cellStyle name="Separador de milhares 2 2 9 3 2 4 3" xfId="44059" xr:uid="{00000000-0005-0000-0000-000020AC0000}"/>
    <cellStyle name="Separador de milhares 2 2 9 3 2 5" xfId="44060" xr:uid="{00000000-0005-0000-0000-000021AC0000}"/>
    <cellStyle name="Separador de milhares 2 2 9 3 2 5 2" xfId="44061" xr:uid="{00000000-0005-0000-0000-000022AC0000}"/>
    <cellStyle name="Separador de milhares 2 2 9 3 2 6" xfId="44062" xr:uid="{00000000-0005-0000-0000-000023AC0000}"/>
    <cellStyle name="Separador de milhares 2 2 9 3 3" xfId="44063" xr:uid="{00000000-0005-0000-0000-000024AC0000}"/>
    <cellStyle name="Separador de milhares 2 2 9 3 3 2" xfId="44064" xr:uid="{00000000-0005-0000-0000-000025AC0000}"/>
    <cellStyle name="Separador de milhares 2 2 9 3 3 2 2" xfId="44065" xr:uid="{00000000-0005-0000-0000-000026AC0000}"/>
    <cellStyle name="Separador de milhares 2 2 9 3 3 2 2 2" xfId="44066" xr:uid="{00000000-0005-0000-0000-000027AC0000}"/>
    <cellStyle name="Separador de milhares 2 2 9 3 3 2 2 2 2" xfId="44067" xr:uid="{00000000-0005-0000-0000-000028AC0000}"/>
    <cellStyle name="Separador de milhares 2 2 9 3 3 2 2 3" xfId="44068" xr:uid="{00000000-0005-0000-0000-000029AC0000}"/>
    <cellStyle name="Separador de milhares 2 2 9 3 3 2 3" xfId="44069" xr:uid="{00000000-0005-0000-0000-00002AAC0000}"/>
    <cellStyle name="Separador de milhares 2 2 9 3 3 2 3 2" xfId="44070" xr:uid="{00000000-0005-0000-0000-00002BAC0000}"/>
    <cellStyle name="Separador de milhares 2 2 9 3 3 2 4" xfId="44071" xr:uid="{00000000-0005-0000-0000-00002CAC0000}"/>
    <cellStyle name="Separador de milhares 2 2 9 3 3 3" xfId="44072" xr:uid="{00000000-0005-0000-0000-00002DAC0000}"/>
    <cellStyle name="Separador de milhares 2 2 9 3 3 3 2" xfId="44073" xr:uid="{00000000-0005-0000-0000-00002EAC0000}"/>
    <cellStyle name="Separador de milhares 2 2 9 3 3 3 2 2" xfId="44074" xr:uid="{00000000-0005-0000-0000-00002FAC0000}"/>
    <cellStyle name="Separador de milhares 2 2 9 3 3 3 3" xfId="44075" xr:uid="{00000000-0005-0000-0000-000030AC0000}"/>
    <cellStyle name="Separador de milhares 2 2 9 3 3 4" xfId="44076" xr:uid="{00000000-0005-0000-0000-000031AC0000}"/>
    <cellStyle name="Separador de milhares 2 2 9 3 3 4 2" xfId="44077" xr:uid="{00000000-0005-0000-0000-000032AC0000}"/>
    <cellStyle name="Separador de milhares 2 2 9 3 3 5" xfId="44078" xr:uid="{00000000-0005-0000-0000-000033AC0000}"/>
    <cellStyle name="Separador de milhares 2 2 9 3 4" xfId="44079" xr:uid="{00000000-0005-0000-0000-000034AC0000}"/>
    <cellStyle name="Separador de milhares 2 2 9 3 4 2" xfId="44080" xr:uid="{00000000-0005-0000-0000-000035AC0000}"/>
    <cellStyle name="Separador de milhares 2 2 9 3 4 2 2" xfId="44081" xr:uid="{00000000-0005-0000-0000-000036AC0000}"/>
    <cellStyle name="Separador de milhares 2 2 9 3 4 2 2 2" xfId="44082" xr:uid="{00000000-0005-0000-0000-000037AC0000}"/>
    <cellStyle name="Separador de milhares 2 2 9 3 4 2 2 2 2" xfId="44083" xr:uid="{00000000-0005-0000-0000-000038AC0000}"/>
    <cellStyle name="Separador de milhares 2 2 9 3 4 2 2 3" xfId="44084" xr:uid="{00000000-0005-0000-0000-000039AC0000}"/>
    <cellStyle name="Separador de milhares 2 2 9 3 4 2 3" xfId="44085" xr:uid="{00000000-0005-0000-0000-00003AAC0000}"/>
    <cellStyle name="Separador de milhares 2 2 9 3 4 2 3 2" xfId="44086" xr:uid="{00000000-0005-0000-0000-00003BAC0000}"/>
    <cellStyle name="Separador de milhares 2 2 9 3 4 2 4" xfId="44087" xr:uid="{00000000-0005-0000-0000-00003CAC0000}"/>
    <cellStyle name="Separador de milhares 2 2 9 3 4 3" xfId="44088" xr:uid="{00000000-0005-0000-0000-00003DAC0000}"/>
    <cellStyle name="Separador de milhares 2 2 9 3 4 3 2" xfId="44089" xr:uid="{00000000-0005-0000-0000-00003EAC0000}"/>
    <cellStyle name="Separador de milhares 2 2 9 3 4 3 2 2" xfId="44090" xr:uid="{00000000-0005-0000-0000-00003FAC0000}"/>
    <cellStyle name="Separador de milhares 2 2 9 3 4 3 3" xfId="44091" xr:uid="{00000000-0005-0000-0000-000040AC0000}"/>
    <cellStyle name="Separador de milhares 2 2 9 3 4 4" xfId="44092" xr:uid="{00000000-0005-0000-0000-000041AC0000}"/>
    <cellStyle name="Separador de milhares 2 2 9 3 4 4 2" xfId="44093" xr:uid="{00000000-0005-0000-0000-000042AC0000}"/>
    <cellStyle name="Separador de milhares 2 2 9 3 4 5" xfId="44094" xr:uid="{00000000-0005-0000-0000-000043AC0000}"/>
    <cellStyle name="Separador de milhares 2 2 9 3 5" xfId="44095" xr:uid="{00000000-0005-0000-0000-000044AC0000}"/>
    <cellStyle name="Separador de milhares 2 2 9 3 5 2" xfId="44096" xr:uid="{00000000-0005-0000-0000-000045AC0000}"/>
    <cellStyle name="Separador de milhares 2 2 9 3 5 2 2" xfId="44097" xr:uid="{00000000-0005-0000-0000-000046AC0000}"/>
    <cellStyle name="Separador de milhares 2 2 9 3 5 2 2 2" xfId="44098" xr:uid="{00000000-0005-0000-0000-000047AC0000}"/>
    <cellStyle name="Separador de milhares 2 2 9 3 5 2 3" xfId="44099" xr:uid="{00000000-0005-0000-0000-000048AC0000}"/>
    <cellStyle name="Separador de milhares 2 2 9 3 5 3" xfId="44100" xr:uid="{00000000-0005-0000-0000-000049AC0000}"/>
    <cellStyle name="Separador de milhares 2 2 9 3 5 3 2" xfId="44101" xr:uid="{00000000-0005-0000-0000-00004AAC0000}"/>
    <cellStyle name="Separador de milhares 2 2 9 3 5 4" xfId="44102" xr:uid="{00000000-0005-0000-0000-00004BAC0000}"/>
    <cellStyle name="Separador de milhares 2 2 9 3 6" xfId="44103" xr:uid="{00000000-0005-0000-0000-00004CAC0000}"/>
    <cellStyle name="Separador de milhares 2 2 9 3 6 2" xfId="44104" xr:uid="{00000000-0005-0000-0000-00004DAC0000}"/>
    <cellStyle name="Separador de milhares 2 2 9 3 6 2 2" xfId="44105" xr:uid="{00000000-0005-0000-0000-00004EAC0000}"/>
    <cellStyle name="Separador de milhares 2 2 9 3 6 3" xfId="44106" xr:uid="{00000000-0005-0000-0000-00004FAC0000}"/>
    <cellStyle name="Separador de milhares 2 2 9 3 7" xfId="44107" xr:uid="{00000000-0005-0000-0000-000050AC0000}"/>
    <cellStyle name="Separador de milhares 2 2 9 3 7 2" xfId="44108" xr:uid="{00000000-0005-0000-0000-000051AC0000}"/>
    <cellStyle name="Separador de milhares 2 2 9 3 8" xfId="44109" xr:uid="{00000000-0005-0000-0000-000052AC0000}"/>
    <cellStyle name="Separador de milhares 2 2 9 3 9" xfId="44110" xr:uid="{00000000-0005-0000-0000-000053AC0000}"/>
    <cellStyle name="Separador de milhares 2 2 9 4" xfId="44111" xr:uid="{00000000-0005-0000-0000-000054AC0000}"/>
    <cellStyle name="Separador de milhares 2 20" xfId="44112" xr:uid="{00000000-0005-0000-0000-000055AC0000}"/>
    <cellStyle name="Separador de milhares 2 20 2" xfId="44113" xr:uid="{00000000-0005-0000-0000-000056AC0000}"/>
    <cellStyle name="Separador de milhares 2 20 2 2" xfId="44114" xr:uid="{00000000-0005-0000-0000-000057AC0000}"/>
    <cellStyle name="Separador de milhares 2 20 2 2 10" xfId="44115" xr:uid="{00000000-0005-0000-0000-000058AC0000}"/>
    <cellStyle name="Separador de milhares 2 20 2 2 2" xfId="44116" xr:uid="{00000000-0005-0000-0000-000059AC0000}"/>
    <cellStyle name="Separador de milhares 2 20 2 2 2 2" xfId="44117" xr:uid="{00000000-0005-0000-0000-00005AAC0000}"/>
    <cellStyle name="Separador de milhares 2 20 2 2 2 2 2" xfId="44118" xr:uid="{00000000-0005-0000-0000-00005BAC0000}"/>
    <cellStyle name="Separador de milhares 2 20 2 2 2 2 2 2" xfId="44119" xr:uid="{00000000-0005-0000-0000-00005CAC0000}"/>
    <cellStyle name="Separador de milhares 2 20 2 2 2 2 2 2 2" xfId="44120" xr:uid="{00000000-0005-0000-0000-00005DAC0000}"/>
    <cellStyle name="Separador de milhares 2 20 2 2 2 2 2 2 2 2" xfId="44121" xr:uid="{00000000-0005-0000-0000-00005EAC0000}"/>
    <cellStyle name="Separador de milhares 2 20 2 2 2 2 2 2 3" xfId="44122" xr:uid="{00000000-0005-0000-0000-00005FAC0000}"/>
    <cellStyle name="Separador de milhares 2 20 2 2 2 2 2 3" xfId="44123" xr:uid="{00000000-0005-0000-0000-000060AC0000}"/>
    <cellStyle name="Separador de milhares 2 20 2 2 2 2 2 3 2" xfId="44124" xr:uid="{00000000-0005-0000-0000-000061AC0000}"/>
    <cellStyle name="Separador de milhares 2 20 2 2 2 2 2 4" xfId="44125" xr:uid="{00000000-0005-0000-0000-000062AC0000}"/>
    <cellStyle name="Separador de milhares 2 20 2 2 2 2 3" xfId="44126" xr:uid="{00000000-0005-0000-0000-000063AC0000}"/>
    <cellStyle name="Separador de milhares 2 20 2 2 2 2 3 2" xfId="44127" xr:uid="{00000000-0005-0000-0000-000064AC0000}"/>
    <cellStyle name="Separador de milhares 2 20 2 2 2 2 3 2 2" xfId="44128" xr:uid="{00000000-0005-0000-0000-000065AC0000}"/>
    <cellStyle name="Separador de milhares 2 20 2 2 2 2 3 3" xfId="44129" xr:uid="{00000000-0005-0000-0000-000066AC0000}"/>
    <cellStyle name="Separador de milhares 2 20 2 2 2 2 4" xfId="44130" xr:uid="{00000000-0005-0000-0000-000067AC0000}"/>
    <cellStyle name="Separador de milhares 2 20 2 2 2 2 4 2" xfId="44131" xr:uid="{00000000-0005-0000-0000-000068AC0000}"/>
    <cellStyle name="Separador de milhares 2 20 2 2 2 2 5" xfId="44132" xr:uid="{00000000-0005-0000-0000-000069AC0000}"/>
    <cellStyle name="Separador de milhares 2 20 2 2 2 3" xfId="44133" xr:uid="{00000000-0005-0000-0000-00006AAC0000}"/>
    <cellStyle name="Separador de milhares 2 20 2 2 2 3 2" xfId="44134" xr:uid="{00000000-0005-0000-0000-00006BAC0000}"/>
    <cellStyle name="Separador de milhares 2 20 2 2 2 3 2 2" xfId="44135" xr:uid="{00000000-0005-0000-0000-00006CAC0000}"/>
    <cellStyle name="Separador de milhares 2 20 2 2 2 3 2 2 2" xfId="44136" xr:uid="{00000000-0005-0000-0000-00006DAC0000}"/>
    <cellStyle name="Separador de milhares 2 20 2 2 2 3 2 3" xfId="44137" xr:uid="{00000000-0005-0000-0000-00006EAC0000}"/>
    <cellStyle name="Separador de milhares 2 20 2 2 2 3 3" xfId="44138" xr:uid="{00000000-0005-0000-0000-00006FAC0000}"/>
    <cellStyle name="Separador de milhares 2 20 2 2 2 3 3 2" xfId="44139" xr:uid="{00000000-0005-0000-0000-000070AC0000}"/>
    <cellStyle name="Separador de milhares 2 20 2 2 2 3 4" xfId="44140" xr:uid="{00000000-0005-0000-0000-000071AC0000}"/>
    <cellStyle name="Separador de milhares 2 20 2 2 2 4" xfId="44141" xr:uid="{00000000-0005-0000-0000-000072AC0000}"/>
    <cellStyle name="Separador de milhares 2 20 2 2 2 4 2" xfId="44142" xr:uid="{00000000-0005-0000-0000-000073AC0000}"/>
    <cellStyle name="Separador de milhares 2 20 2 2 2 4 2 2" xfId="44143" xr:uid="{00000000-0005-0000-0000-000074AC0000}"/>
    <cellStyle name="Separador de milhares 2 20 2 2 2 4 3" xfId="44144" xr:uid="{00000000-0005-0000-0000-000075AC0000}"/>
    <cellStyle name="Separador de milhares 2 20 2 2 2 5" xfId="44145" xr:uid="{00000000-0005-0000-0000-000076AC0000}"/>
    <cellStyle name="Separador de milhares 2 20 2 2 2 5 2" xfId="44146" xr:uid="{00000000-0005-0000-0000-000077AC0000}"/>
    <cellStyle name="Separador de milhares 2 20 2 2 2 6" xfId="44147" xr:uid="{00000000-0005-0000-0000-000078AC0000}"/>
    <cellStyle name="Separador de milhares 2 20 2 2 3" xfId="44148" xr:uid="{00000000-0005-0000-0000-000079AC0000}"/>
    <cellStyle name="Separador de milhares 2 20 2 2 3 2" xfId="44149" xr:uid="{00000000-0005-0000-0000-00007AAC0000}"/>
    <cellStyle name="Separador de milhares 2 20 2 2 3 2 2" xfId="44150" xr:uid="{00000000-0005-0000-0000-00007BAC0000}"/>
    <cellStyle name="Separador de milhares 2 20 2 2 3 2 2 2" xfId="44151" xr:uid="{00000000-0005-0000-0000-00007CAC0000}"/>
    <cellStyle name="Separador de milhares 2 20 2 2 3 2 2 2 2" xfId="44152" xr:uid="{00000000-0005-0000-0000-00007DAC0000}"/>
    <cellStyle name="Separador de milhares 2 20 2 2 3 2 2 3" xfId="44153" xr:uid="{00000000-0005-0000-0000-00007EAC0000}"/>
    <cellStyle name="Separador de milhares 2 20 2 2 3 2 3" xfId="44154" xr:uid="{00000000-0005-0000-0000-00007FAC0000}"/>
    <cellStyle name="Separador de milhares 2 20 2 2 3 2 3 2" xfId="44155" xr:uid="{00000000-0005-0000-0000-000080AC0000}"/>
    <cellStyle name="Separador de milhares 2 20 2 2 3 2 4" xfId="44156" xr:uid="{00000000-0005-0000-0000-000081AC0000}"/>
    <cellStyle name="Separador de milhares 2 20 2 2 3 3" xfId="44157" xr:uid="{00000000-0005-0000-0000-000082AC0000}"/>
    <cellStyle name="Separador de milhares 2 20 2 2 3 3 2" xfId="44158" xr:uid="{00000000-0005-0000-0000-000083AC0000}"/>
    <cellStyle name="Separador de milhares 2 20 2 2 3 3 2 2" xfId="44159" xr:uid="{00000000-0005-0000-0000-000084AC0000}"/>
    <cellStyle name="Separador de milhares 2 20 2 2 3 3 3" xfId="44160" xr:uid="{00000000-0005-0000-0000-000085AC0000}"/>
    <cellStyle name="Separador de milhares 2 20 2 2 3 4" xfId="44161" xr:uid="{00000000-0005-0000-0000-000086AC0000}"/>
    <cellStyle name="Separador de milhares 2 20 2 2 3 4 2" xfId="44162" xr:uid="{00000000-0005-0000-0000-000087AC0000}"/>
    <cellStyle name="Separador de milhares 2 20 2 2 3 5" xfId="44163" xr:uid="{00000000-0005-0000-0000-000088AC0000}"/>
    <cellStyle name="Separador de milhares 2 20 2 2 4" xfId="44164" xr:uid="{00000000-0005-0000-0000-000089AC0000}"/>
    <cellStyle name="Separador de milhares 2 20 2 2 4 2" xfId="44165" xr:uid="{00000000-0005-0000-0000-00008AAC0000}"/>
    <cellStyle name="Separador de milhares 2 20 2 2 4 2 2" xfId="44166" xr:uid="{00000000-0005-0000-0000-00008BAC0000}"/>
    <cellStyle name="Separador de milhares 2 20 2 2 4 2 2 2" xfId="44167" xr:uid="{00000000-0005-0000-0000-00008CAC0000}"/>
    <cellStyle name="Separador de milhares 2 20 2 2 4 2 2 2 2" xfId="44168" xr:uid="{00000000-0005-0000-0000-00008DAC0000}"/>
    <cellStyle name="Separador de milhares 2 20 2 2 4 2 2 3" xfId="44169" xr:uid="{00000000-0005-0000-0000-00008EAC0000}"/>
    <cellStyle name="Separador de milhares 2 20 2 2 4 2 3" xfId="44170" xr:uid="{00000000-0005-0000-0000-00008FAC0000}"/>
    <cellStyle name="Separador de milhares 2 20 2 2 4 2 3 2" xfId="44171" xr:uid="{00000000-0005-0000-0000-000090AC0000}"/>
    <cellStyle name="Separador de milhares 2 20 2 2 4 2 4" xfId="44172" xr:uid="{00000000-0005-0000-0000-000091AC0000}"/>
    <cellStyle name="Separador de milhares 2 20 2 2 4 3" xfId="44173" xr:uid="{00000000-0005-0000-0000-000092AC0000}"/>
    <cellStyle name="Separador de milhares 2 20 2 2 4 3 2" xfId="44174" xr:uid="{00000000-0005-0000-0000-000093AC0000}"/>
    <cellStyle name="Separador de milhares 2 20 2 2 4 3 2 2" xfId="44175" xr:uid="{00000000-0005-0000-0000-000094AC0000}"/>
    <cellStyle name="Separador de milhares 2 20 2 2 4 3 3" xfId="44176" xr:uid="{00000000-0005-0000-0000-000095AC0000}"/>
    <cellStyle name="Separador de milhares 2 20 2 2 4 4" xfId="44177" xr:uid="{00000000-0005-0000-0000-000096AC0000}"/>
    <cellStyle name="Separador de milhares 2 20 2 2 4 4 2" xfId="44178" xr:uid="{00000000-0005-0000-0000-000097AC0000}"/>
    <cellStyle name="Separador de milhares 2 20 2 2 4 5" xfId="44179" xr:uid="{00000000-0005-0000-0000-000098AC0000}"/>
    <cellStyle name="Separador de milhares 2 20 2 2 5" xfId="44180" xr:uid="{00000000-0005-0000-0000-000099AC0000}"/>
    <cellStyle name="Separador de milhares 2 20 2 2 5 2" xfId="44181" xr:uid="{00000000-0005-0000-0000-00009AAC0000}"/>
    <cellStyle name="Separador de milhares 2 20 2 2 5 2 2" xfId="44182" xr:uid="{00000000-0005-0000-0000-00009BAC0000}"/>
    <cellStyle name="Separador de milhares 2 20 2 2 5 2 2 2" xfId="44183" xr:uid="{00000000-0005-0000-0000-00009CAC0000}"/>
    <cellStyle name="Separador de milhares 2 20 2 2 5 2 3" xfId="44184" xr:uid="{00000000-0005-0000-0000-00009DAC0000}"/>
    <cellStyle name="Separador de milhares 2 20 2 2 5 3" xfId="44185" xr:uid="{00000000-0005-0000-0000-00009EAC0000}"/>
    <cellStyle name="Separador de milhares 2 20 2 2 5 3 2" xfId="44186" xr:uid="{00000000-0005-0000-0000-00009FAC0000}"/>
    <cellStyle name="Separador de milhares 2 20 2 2 5 4" xfId="44187" xr:uid="{00000000-0005-0000-0000-0000A0AC0000}"/>
    <cellStyle name="Separador de milhares 2 20 2 2 6" xfId="44188" xr:uid="{00000000-0005-0000-0000-0000A1AC0000}"/>
    <cellStyle name="Separador de milhares 2 20 2 2 6 2" xfId="44189" xr:uid="{00000000-0005-0000-0000-0000A2AC0000}"/>
    <cellStyle name="Separador de milhares 2 20 2 2 6 2 2" xfId="44190" xr:uid="{00000000-0005-0000-0000-0000A3AC0000}"/>
    <cellStyle name="Separador de milhares 2 20 2 2 6 3" xfId="44191" xr:uid="{00000000-0005-0000-0000-0000A4AC0000}"/>
    <cellStyle name="Separador de milhares 2 20 2 2 7" xfId="44192" xr:uid="{00000000-0005-0000-0000-0000A5AC0000}"/>
    <cellStyle name="Separador de milhares 2 20 2 2 7 2" xfId="44193" xr:uid="{00000000-0005-0000-0000-0000A6AC0000}"/>
    <cellStyle name="Separador de milhares 2 20 2 2 8" xfId="44194" xr:uid="{00000000-0005-0000-0000-0000A7AC0000}"/>
    <cellStyle name="Separador de milhares 2 20 2 2 9" xfId="44195" xr:uid="{00000000-0005-0000-0000-0000A8AC0000}"/>
    <cellStyle name="Separador de milhares 2 20 3" xfId="44196" xr:uid="{00000000-0005-0000-0000-0000A9AC0000}"/>
    <cellStyle name="Separador de milhares 2 20 3 10" xfId="44197" xr:uid="{00000000-0005-0000-0000-0000AAAC0000}"/>
    <cellStyle name="Separador de milhares 2 20 3 2" xfId="44198" xr:uid="{00000000-0005-0000-0000-0000ABAC0000}"/>
    <cellStyle name="Separador de milhares 2 20 3 2 2" xfId="44199" xr:uid="{00000000-0005-0000-0000-0000ACAC0000}"/>
    <cellStyle name="Separador de milhares 2 20 3 2 2 2" xfId="44200" xr:uid="{00000000-0005-0000-0000-0000ADAC0000}"/>
    <cellStyle name="Separador de milhares 2 20 3 2 2 2 2" xfId="44201" xr:uid="{00000000-0005-0000-0000-0000AEAC0000}"/>
    <cellStyle name="Separador de milhares 2 20 3 2 2 2 2 2" xfId="44202" xr:uid="{00000000-0005-0000-0000-0000AFAC0000}"/>
    <cellStyle name="Separador de milhares 2 20 3 2 2 2 2 2 2" xfId="44203" xr:uid="{00000000-0005-0000-0000-0000B0AC0000}"/>
    <cellStyle name="Separador de milhares 2 20 3 2 2 2 2 3" xfId="44204" xr:uid="{00000000-0005-0000-0000-0000B1AC0000}"/>
    <cellStyle name="Separador de milhares 2 20 3 2 2 2 3" xfId="44205" xr:uid="{00000000-0005-0000-0000-0000B2AC0000}"/>
    <cellStyle name="Separador de milhares 2 20 3 2 2 2 3 2" xfId="44206" xr:uid="{00000000-0005-0000-0000-0000B3AC0000}"/>
    <cellStyle name="Separador de milhares 2 20 3 2 2 2 4" xfId="44207" xr:uid="{00000000-0005-0000-0000-0000B4AC0000}"/>
    <cellStyle name="Separador de milhares 2 20 3 2 2 3" xfId="44208" xr:uid="{00000000-0005-0000-0000-0000B5AC0000}"/>
    <cellStyle name="Separador de milhares 2 20 3 2 2 3 2" xfId="44209" xr:uid="{00000000-0005-0000-0000-0000B6AC0000}"/>
    <cellStyle name="Separador de milhares 2 20 3 2 2 3 2 2" xfId="44210" xr:uid="{00000000-0005-0000-0000-0000B7AC0000}"/>
    <cellStyle name="Separador de milhares 2 20 3 2 2 3 3" xfId="44211" xr:uid="{00000000-0005-0000-0000-0000B8AC0000}"/>
    <cellStyle name="Separador de milhares 2 20 3 2 2 4" xfId="44212" xr:uid="{00000000-0005-0000-0000-0000B9AC0000}"/>
    <cellStyle name="Separador de milhares 2 20 3 2 2 4 2" xfId="44213" xr:uid="{00000000-0005-0000-0000-0000BAAC0000}"/>
    <cellStyle name="Separador de milhares 2 20 3 2 2 5" xfId="44214" xr:uid="{00000000-0005-0000-0000-0000BBAC0000}"/>
    <cellStyle name="Separador de milhares 2 20 3 2 3" xfId="44215" xr:uid="{00000000-0005-0000-0000-0000BCAC0000}"/>
    <cellStyle name="Separador de milhares 2 20 3 2 3 2" xfId="44216" xr:uid="{00000000-0005-0000-0000-0000BDAC0000}"/>
    <cellStyle name="Separador de milhares 2 20 3 2 3 2 2" xfId="44217" xr:uid="{00000000-0005-0000-0000-0000BEAC0000}"/>
    <cellStyle name="Separador de milhares 2 20 3 2 3 2 2 2" xfId="44218" xr:uid="{00000000-0005-0000-0000-0000BFAC0000}"/>
    <cellStyle name="Separador de milhares 2 20 3 2 3 2 3" xfId="44219" xr:uid="{00000000-0005-0000-0000-0000C0AC0000}"/>
    <cellStyle name="Separador de milhares 2 20 3 2 3 3" xfId="44220" xr:uid="{00000000-0005-0000-0000-0000C1AC0000}"/>
    <cellStyle name="Separador de milhares 2 20 3 2 3 3 2" xfId="44221" xr:uid="{00000000-0005-0000-0000-0000C2AC0000}"/>
    <cellStyle name="Separador de milhares 2 20 3 2 3 4" xfId="44222" xr:uid="{00000000-0005-0000-0000-0000C3AC0000}"/>
    <cellStyle name="Separador de milhares 2 20 3 2 4" xfId="44223" xr:uid="{00000000-0005-0000-0000-0000C4AC0000}"/>
    <cellStyle name="Separador de milhares 2 20 3 2 4 2" xfId="44224" xr:uid="{00000000-0005-0000-0000-0000C5AC0000}"/>
    <cellStyle name="Separador de milhares 2 20 3 2 4 2 2" xfId="44225" xr:uid="{00000000-0005-0000-0000-0000C6AC0000}"/>
    <cellStyle name="Separador de milhares 2 20 3 2 4 3" xfId="44226" xr:uid="{00000000-0005-0000-0000-0000C7AC0000}"/>
    <cellStyle name="Separador de milhares 2 20 3 2 5" xfId="44227" xr:uid="{00000000-0005-0000-0000-0000C8AC0000}"/>
    <cellStyle name="Separador de milhares 2 20 3 2 5 2" xfId="44228" xr:uid="{00000000-0005-0000-0000-0000C9AC0000}"/>
    <cellStyle name="Separador de milhares 2 20 3 2 6" xfId="44229" xr:uid="{00000000-0005-0000-0000-0000CAAC0000}"/>
    <cellStyle name="Separador de milhares 2 20 3 3" xfId="44230" xr:uid="{00000000-0005-0000-0000-0000CBAC0000}"/>
    <cellStyle name="Separador de milhares 2 20 3 3 2" xfId="44231" xr:uid="{00000000-0005-0000-0000-0000CCAC0000}"/>
    <cellStyle name="Separador de milhares 2 20 3 3 2 2" xfId="44232" xr:uid="{00000000-0005-0000-0000-0000CDAC0000}"/>
    <cellStyle name="Separador de milhares 2 20 3 3 2 2 2" xfId="44233" xr:uid="{00000000-0005-0000-0000-0000CEAC0000}"/>
    <cellStyle name="Separador de milhares 2 20 3 3 2 2 2 2" xfId="44234" xr:uid="{00000000-0005-0000-0000-0000CFAC0000}"/>
    <cellStyle name="Separador de milhares 2 20 3 3 2 2 3" xfId="44235" xr:uid="{00000000-0005-0000-0000-0000D0AC0000}"/>
    <cellStyle name="Separador de milhares 2 20 3 3 2 3" xfId="44236" xr:uid="{00000000-0005-0000-0000-0000D1AC0000}"/>
    <cellStyle name="Separador de milhares 2 20 3 3 2 3 2" xfId="44237" xr:uid="{00000000-0005-0000-0000-0000D2AC0000}"/>
    <cellStyle name="Separador de milhares 2 20 3 3 2 4" xfId="44238" xr:uid="{00000000-0005-0000-0000-0000D3AC0000}"/>
    <cellStyle name="Separador de milhares 2 20 3 3 3" xfId="44239" xr:uid="{00000000-0005-0000-0000-0000D4AC0000}"/>
    <cellStyle name="Separador de milhares 2 20 3 3 3 2" xfId="44240" xr:uid="{00000000-0005-0000-0000-0000D5AC0000}"/>
    <cellStyle name="Separador de milhares 2 20 3 3 3 2 2" xfId="44241" xr:uid="{00000000-0005-0000-0000-0000D6AC0000}"/>
    <cellStyle name="Separador de milhares 2 20 3 3 3 3" xfId="44242" xr:uid="{00000000-0005-0000-0000-0000D7AC0000}"/>
    <cellStyle name="Separador de milhares 2 20 3 3 4" xfId="44243" xr:uid="{00000000-0005-0000-0000-0000D8AC0000}"/>
    <cellStyle name="Separador de milhares 2 20 3 3 4 2" xfId="44244" xr:uid="{00000000-0005-0000-0000-0000D9AC0000}"/>
    <cellStyle name="Separador de milhares 2 20 3 3 5" xfId="44245" xr:uid="{00000000-0005-0000-0000-0000DAAC0000}"/>
    <cellStyle name="Separador de milhares 2 20 3 4" xfId="44246" xr:uid="{00000000-0005-0000-0000-0000DBAC0000}"/>
    <cellStyle name="Separador de milhares 2 20 3 4 2" xfId="44247" xr:uid="{00000000-0005-0000-0000-0000DCAC0000}"/>
    <cellStyle name="Separador de milhares 2 20 3 4 2 2" xfId="44248" xr:uid="{00000000-0005-0000-0000-0000DDAC0000}"/>
    <cellStyle name="Separador de milhares 2 20 3 4 2 2 2" xfId="44249" xr:uid="{00000000-0005-0000-0000-0000DEAC0000}"/>
    <cellStyle name="Separador de milhares 2 20 3 4 2 2 2 2" xfId="44250" xr:uid="{00000000-0005-0000-0000-0000DFAC0000}"/>
    <cellStyle name="Separador de milhares 2 20 3 4 2 2 3" xfId="44251" xr:uid="{00000000-0005-0000-0000-0000E0AC0000}"/>
    <cellStyle name="Separador de milhares 2 20 3 4 2 3" xfId="44252" xr:uid="{00000000-0005-0000-0000-0000E1AC0000}"/>
    <cellStyle name="Separador de milhares 2 20 3 4 2 3 2" xfId="44253" xr:uid="{00000000-0005-0000-0000-0000E2AC0000}"/>
    <cellStyle name="Separador de milhares 2 20 3 4 2 4" xfId="44254" xr:uid="{00000000-0005-0000-0000-0000E3AC0000}"/>
    <cellStyle name="Separador de milhares 2 20 3 4 3" xfId="44255" xr:uid="{00000000-0005-0000-0000-0000E4AC0000}"/>
    <cellStyle name="Separador de milhares 2 20 3 4 3 2" xfId="44256" xr:uid="{00000000-0005-0000-0000-0000E5AC0000}"/>
    <cellStyle name="Separador de milhares 2 20 3 4 3 2 2" xfId="44257" xr:uid="{00000000-0005-0000-0000-0000E6AC0000}"/>
    <cellStyle name="Separador de milhares 2 20 3 4 3 3" xfId="44258" xr:uid="{00000000-0005-0000-0000-0000E7AC0000}"/>
    <cellStyle name="Separador de milhares 2 20 3 4 4" xfId="44259" xr:uid="{00000000-0005-0000-0000-0000E8AC0000}"/>
    <cellStyle name="Separador de milhares 2 20 3 4 4 2" xfId="44260" xr:uid="{00000000-0005-0000-0000-0000E9AC0000}"/>
    <cellStyle name="Separador de milhares 2 20 3 4 5" xfId="44261" xr:uid="{00000000-0005-0000-0000-0000EAAC0000}"/>
    <cellStyle name="Separador de milhares 2 20 3 5" xfId="44262" xr:uid="{00000000-0005-0000-0000-0000EBAC0000}"/>
    <cellStyle name="Separador de milhares 2 20 3 5 2" xfId="44263" xr:uid="{00000000-0005-0000-0000-0000ECAC0000}"/>
    <cellStyle name="Separador de milhares 2 20 3 5 2 2" xfId="44264" xr:uid="{00000000-0005-0000-0000-0000EDAC0000}"/>
    <cellStyle name="Separador de milhares 2 20 3 5 2 2 2" xfId="44265" xr:uid="{00000000-0005-0000-0000-0000EEAC0000}"/>
    <cellStyle name="Separador de milhares 2 20 3 5 2 3" xfId="44266" xr:uid="{00000000-0005-0000-0000-0000EFAC0000}"/>
    <cellStyle name="Separador de milhares 2 20 3 5 3" xfId="44267" xr:uid="{00000000-0005-0000-0000-0000F0AC0000}"/>
    <cellStyle name="Separador de milhares 2 20 3 5 3 2" xfId="44268" xr:uid="{00000000-0005-0000-0000-0000F1AC0000}"/>
    <cellStyle name="Separador de milhares 2 20 3 5 4" xfId="44269" xr:uid="{00000000-0005-0000-0000-0000F2AC0000}"/>
    <cellStyle name="Separador de milhares 2 20 3 6" xfId="44270" xr:uid="{00000000-0005-0000-0000-0000F3AC0000}"/>
    <cellStyle name="Separador de milhares 2 20 3 6 2" xfId="44271" xr:uid="{00000000-0005-0000-0000-0000F4AC0000}"/>
    <cellStyle name="Separador de milhares 2 20 3 6 2 2" xfId="44272" xr:uid="{00000000-0005-0000-0000-0000F5AC0000}"/>
    <cellStyle name="Separador de milhares 2 20 3 6 3" xfId="44273" xr:uid="{00000000-0005-0000-0000-0000F6AC0000}"/>
    <cellStyle name="Separador de milhares 2 20 3 7" xfId="44274" xr:uid="{00000000-0005-0000-0000-0000F7AC0000}"/>
    <cellStyle name="Separador de milhares 2 20 3 7 2" xfId="44275" xr:uid="{00000000-0005-0000-0000-0000F8AC0000}"/>
    <cellStyle name="Separador de milhares 2 20 3 8" xfId="44276" xr:uid="{00000000-0005-0000-0000-0000F9AC0000}"/>
    <cellStyle name="Separador de milhares 2 20 3 9" xfId="44277" xr:uid="{00000000-0005-0000-0000-0000FAAC0000}"/>
    <cellStyle name="Separador de milhares 2 21" xfId="44278" xr:uid="{00000000-0005-0000-0000-0000FBAC0000}"/>
    <cellStyle name="Separador de milhares 2 21 2" xfId="44279" xr:uid="{00000000-0005-0000-0000-0000FCAC0000}"/>
    <cellStyle name="Separador de milhares 2 21 2 2" xfId="44280" xr:uid="{00000000-0005-0000-0000-0000FDAC0000}"/>
    <cellStyle name="Separador de milhares 2 21 2 2 10" xfId="44281" xr:uid="{00000000-0005-0000-0000-0000FEAC0000}"/>
    <cellStyle name="Separador de milhares 2 21 2 2 2" xfId="44282" xr:uid="{00000000-0005-0000-0000-0000FFAC0000}"/>
    <cellStyle name="Separador de milhares 2 21 2 2 2 2" xfId="44283" xr:uid="{00000000-0005-0000-0000-000000AD0000}"/>
    <cellStyle name="Separador de milhares 2 21 2 2 2 2 2" xfId="44284" xr:uid="{00000000-0005-0000-0000-000001AD0000}"/>
    <cellStyle name="Separador de milhares 2 21 2 2 2 2 2 2" xfId="44285" xr:uid="{00000000-0005-0000-0000-000002AD0000}"/>
    <cellStyle name="Separador de milhares 2 21 2 2 2 2 2 2 2" xfId="44286" xr:uid="{00000000-0005-0000-0000-000003AD0000}"/>
    <cellStyle name="Separador de milhares 2 21 2 2 2 2 2 2 2 2" xfId="44287" xr:uid="{00000000-0005-0000-0000-000004AD0000}"/>
    <cellStyle name="Separador de milhares 2 21 2 2 2 2 2 2 3" xfId="44288" xr:uid="{00000000-0005-0000-0000-000005AD0000}"/>
    <cellStyle name="Separador de milhares 2 21 2 2 2 2 2 3" xfId="44289" xr:uid="{00000000-0005-0000-0000-000006AD0000}"/>
    <cellStyle name="Separador de milhares 2 21 2 2 2 2 2 3 2" xfId="44290" xr:uid="{00000000-0005-0000-0000-000007AD0000}"/>
    <cellStyle name="Separador de milhares 2 21 2 2 2 2 2 4" xfId="44291" xr:uid="{00000000-0005-0000-0000-000008AD0000}"/>
    <cellStyle name="Separador de milhares 2 21 2 2 2 2 3" xfId="44292" xr:uid="{00000000-0005-0000-0000-000009AD0000}"/>
    <cellStyle name="Separador de milhares 2 21 2 2 2 2 3 2" xfId="44293" xr:uid="{00000000-0005-0000-0000-00000AAD0000}"/>
    <cellStyle name="Separador de milhares 2 21 2 2 2 2 3 2 2" xfId="44294" xr:uid="{00000000-0005-0000-0000-00000BAD0000}"/>
    <cellStyle name="Separador de milhares 2 21 2 2 2 2 3 3" xfId="44295" xr:uid="{00000000-0005-0000-0000-00000CAD0000}"/>
    <cellStyle name="Separador de milhares 2 21 2 2 2 2 4" xfId="44296" xr:uid="{00000000-0005-0000-0000-00000DAD0000}"/>
    <cellStyle name="Separador de milhares 2 21 2 2 2 2 4 2" xfId="44297" xr:uid="{00000000-0005-0000-0000-00000EAD0000}"/>
    <cellStyle name="Separador de milhares 2 21 2 2 2 2 5" xfId="44298" xr:uid="{00000000-0005-0000-0000-00000FAD0000}"/>
    <cellStyle name="Separador de milhares 2 21 2 2 2 3" xfId="44299" xr:uid="{00000000-0005-0000-0000-000010AD0000}"/>
    <cellStyle name="Separador de milhares 2 21 2 2 2 3 2" xfId="44300" xr:uid="{00000000-0005-0000-0000-000011AD0000}"/>
    <cellStyle name="Separador de milhares 2 21 2 2 2 3 2 2" xfId="44301" xr:uid="{00000000-0005-0000-0000-000012AD0000}"/>
    <cellStyle name="Separador de milhares 2 21 2 2 2 3 2 2 2" xfId="44302" xr:uid="{00000000-0005-0000-0000-000013AD0000}"/>
    <cellStyle name="Separador de milhares 2 21 2 2 2 3 2 3" xfId="44303" xr:uid="{00000000-0005-0000-0000-000014AD0000}"/>
    <cellStyle name="Separador de milhares 2 21 2 2 2 3 3" xfId="44304" xr:uid="{00000000-0005-0000-0000-000015AD0000}"/>
    <cellStyle name="Separador de milhares 2 21 2 2 2 3 3 2" xfId="44305" xr:uid="{00000000-0005-0000-0000-000016AD0000}"/>
    <cellStyle name="Separador de milhares 2 21 2 2 2 3 4" xfId="44306" xr:uid="{00000000-0005-0000-0000-000017AD0000}"/>
    <cellStyle name="Separador de milhares 2 21 2 2 2 4" xfId="44307" xr:uid="{00000000-0005-0000-0000-000018AD0000}"/>
    <cellStyle name="Separador de milhares 2 21 2 2 2 4 2" xfId="44308" xr:uid="{00000000-0005-0000-0000-000019AD0000}"/>
    <cellStyle name="Separador de milhares 2 21 2 2 2 4 2 2" xfId="44309" xr:uid="{00000000-0005-0000-0000-00001AAD0000}"/>
    <cellStyle name="Separador de milhares 2 21 2 2 2 4 3" xfId="44310" xr:uid="{00000000-0005-0000-0000-00001BAD0000}"/>
    <cellStyle name="Separador de milhares 2 21 2 2 2 5" xfId="44311" xr:uid="{00000000-0005-0000-0000-00001CAD0000}"/>
    <cellStyle name="Separador de milhares 2 21 2 2 2 5 2" xfId="44312" xr:uid="{00000000-0005-0000-0000-00001DAD0000}"/>
    <cellStyle name="Separador de milhares 2 21 2 2 2 6" xfId="44313" xr:uid="{00000000-0005-0000-0000-00001EAD0000}"/>
    <cellStyle name="Separador de milhares 2 21 2 2 3" xfId="44314" xr:uid="{00000000-0005-0000-0000-00001FAD0000}"/>
    <cellStyle name="Separador de milhares 2 21 2 2 3 2" xfId="44315" xr:uid="{00000000-0005-0000-0000-000020AD0000}"/>
    <cellStyle name="Separador de milhares 2 21 2 2 3 2 2" xfId="44316" xr:uid="{00000000-0005-0000-0000-000021AD0000}"/>
    <cellStyle name="Separador de milhares 2 21 2 2 3 2 2 2" xfId="44317" xr:uid="{00000000-0005-0000-0000-000022AD0000}"/>
    <cellStyle name="Separador de milhares 2 21 2 2 3 2 2 2 2" xfId="44318" xr:uid="{00000000-0005-0000-0000-000023AD0000}"/>
    <cellStyle name="Separador de milhares 2 21 2 2 3 2 2 3" xfId="44319" xr:uid="{00000000-0005-0000-0000-000024AD0000}"/>
    <cellStyle name="Separador de milhares 2 21 2 2 3 2 3" xfId="44320" xr:uid="{00000000-0005-0000-0000-000025AD0000}"/>
    <cellStyle name="Separador de milhares 2 21 2 2 3 2 3 2" xfId="44321" xr:uid="{00000000-0005-0000-0000-000026AD0000}"/>
    <cellStyle name="Separador de milhares 2 21 2 2 3 2 4" xfId="44322" xr:uid="{00000000-0005-0000-0000-000027AD0000}"/>
    <cellStyle name="Separador de milhares 2 21 2 2 3 3" xfId="44323" xr:uid="{00000000-0005-0000-0000-000028AD0000}"/>
    <cellStyle name="Separador de milhares 2 21 2 2 3 3 2" xfId="44324" xr:uid="{00000000-0005-0000-0000-000029AD0000}"/>
    <cellStyle name="Separador de milhares 2 21 2 2 3 3 2 2" xfId="44325" xr:uid="{00000000-0005-0000-0000-00002AAD0000}"/>
    <cellStyle name="Separador de milhares 2 21 2 2 3 3 3" xfId="44326" xr:uid="{00000000-0005-0000-0000-00002BAD0000}"/>
    <cellStyle name="Separador de milhares 2 21 2 2 3 4" xfId="44327" xr:uid="{00000000-0005-0000-0000-00002CAD0000}"/>
    <cellStyle name="Separador de milhares 2 21 2 2 3 4 2" xfId="44328" xr:uid="{00000000-0005-0000-0000-00002DAD0000}"/>
    <cellStyle name="Separador de milhares 2 21 2 2 3 5" xfId="44329" xr:uid="{00000000-0005-0000-0000-00002EAD0000}"/>
    <cellStyle name="Separador de milhares 2 21 2 2 4" xfId="44330" xr:uid="{00000000-0005-0000-0000-00002FAD0000}"/>
    <cellStyle name="Separador de milhares 2 21 2 2 4 2" xfId="44331" xr:uid="{00000000-0005-0000-0000-000030AD0000}"/>
    <cellStyle name="Separador de milhares 2 21 2 2 4 2 2" xfId="44332" xr:uid="{00000000-0005-0000-0000-000031AD0000}"/>
    <cellStyle name="Separador de milhares 2 21 2 2 4 2 2 2" xfId="44333" xr:uid="{00000000-0005-0000-0000-000032AD0000}"/>
    <cellStyle name="Separador de milhares 2 21 2 2 4 2 2 2 2" xfId="44334" xr:uid="{00000000-0005-0000-0000-000033AD0000}"/>
    <cellStyle name="Separador de milhares 2 21 2 2 4 2 2 3" xfId="44335" xr:uid="{00000000-0005-0000-0000-000034AD0000}"/>
    <cellStyle name="Separador de milhares 2 21 2 2 4 2 3" xfId="44336" xr:uid="{00000000-0005-0000-0000-000035AD0000}"/>
    <cellStyle name="Separador de milhares 2 21 2 2 4 2 3 2" xfId="44337" xr:uid="{00000000-0005-0000-0000-000036AD0000}"/>
    <cellStyle name="Separador de milhares 2 21 2 2 4 2 4" xfId="44338" xr:uid="{00000000-0005-0000-0000-000037AD0000}"/>
    <cellStyle name="Separador de milhares 2 21 2 2 4 3" xfId="44339" xr:uid="{00000000-0005-0000-0000-000038AD0000}"/>
    <cellStyle name="Separador de milhares 2 21 2 2 4 3 2" xfId="44340" xr:uid="{00000000-0005-0000-0000-000039AD0000}"/>
    <cellStyle name="Separador de milhares 2 21 2 2 4 3 2 2" xfId="44341" xr:uid="{00000000-0005-0000-0000-00003AAD0000}"/>
    <cellStyle name="Separador de milhares 2 21 2 2 4 3 3" xfId="44342" xr:uid="{00000000-0005-0000-0000-00003BAD0000}"/>
    <cellStyle name="Separador de milhares 2 21 2 2 4 4" xfId="44343" xr:uid="{00000000-0005-0000-0000-00003CAD0000}"/>
    <cellStyle name="Separador de milhares 2 21 2 2 4 4 2" xfId="44344" xr:uid="{00000000-0005-0000-0000-00003DAD0000}"/>
    <cellStyle name="Separador de milhares 2 21 2 2 4 5" xfId="44345" xr:uid="{00000000-0005-0000-0000-00003EAD0000}"/>
    <cellStyle name="Separador de milhares 2 21 2 2 5" xfId="44346" xr:uid="{00000000-0005-0000-0000-00003FAD0000}"/>
    <cellStyle name="Separador de milhares 2 21 2 2 5 2" xfId="44347" xr:uid="{00000000-0005-0000-0000-000040AD0000}"/>
    <cellStyle name="Separador de milhares 2 21 2 2 5 2 2" xfId="44348" xr:uid="{00000000-0005-0000-0000-000041AD0000}"/>
    <cellStyle name="Separador de milhares 2 21 2 2 5 2 2 2" xfId="44349" xr:uid="{00000000-0005-0000-0000-000042AD0000}"/>
    <cellStyle name="Separador de milhares 2 21 2 2 5 2 3" xfId="44350" xr:uid="{00000000-0005-0000-0000-000043AD0000}"/>
    <cellStyle name="Separador de milhares 2 21 2 2 5 3" xfId="44351" xr:uid="{00000000-0005-0000-0000-000044AD0000}"/>
    <cellStyle name="Separador de milhares 2 21 2 2 5 3 2" xfId="44352" xr:uid="{00000000-0005-0000-0000-000045AD0000}"/>
    <cellStyle name="Separador de milhares 2 21 2 2 5 4" xfId="44353" xr:uid="{00000000-0005-0000-0000-000046AD0000}"/>
    <cellStyle name="Separador de milhares 2 21 2 2 6" xfId="44354" xr:uid="{00000000-0005-0000-0000-000047AD0000}"/>
    <cellStyle name="Separador de milhares 2 21 2 2 6 2" xfId="44355" xr:uid="{00000000-0005-0000-0000-000048AD0000}"/>
    <cellStyle name="Separador de milhares 2 21 2 2 6 2 2" xfId="44356" xr:uid="{00000000-0005-0000-0000-000049AD0000}"/>
    <cellStyle name="Separador de milhares 2 21 2 2 6 3" xfId="44357" xr:uid="{00000000-0005-0000-0000-00004AAD0000}"/>
    <cellStyle name="Separador de milhares 2 21 2 2 7" xfId="44358" xr:uid="{00000000-0005-0000-0000-00004BAD0000}"/>
    <cellStyle name="Separador de milhares 2 21 2 2 7 2" xfId="44359" xr:uid="{00000000-0005-0000-0000-00004CAD0000}"/>
    <cellStyle name="Separador de milhares 2 21 2 2 8" xfId="44360" xr:uid="{00000000-0005-0000-0000-00004DAD0000}"/>
    <cellStyle name="Separador de milhares 2 21 2 2 9" xfId="44361" xr:uid="{00000000-0005-0000-0000-00004EAD0000}"/>
    <cellStyle name="Separador de milhares 2 21 3" xfId="44362" xr:uid="{00000000-0005-0000-0000-00004FAD0000}"/>
    <cellStyle name="Separador de milhares 2 21 3 10" xfId="44363" xr:uid="{00000000-0005-0000-0000-000050AD0000}"/>
    <cellStyle name="Separador de milhares 2 21 3 2" xfId="44364" xr:uid="{00000000-0005-0000-0000-000051AD0000}"/>
    <cellStyle name="Separador de milhares 2 21 3 2 2" xfId="44365" xr:uid="{00000000-0005-0000-0000-000052AD0000}"/>
    <cellStyle name="Separador de milhares 2 21 3 2 2 2" xfId="44366" xr:uid="{00000000-0005-0000-0000-000053AD0000}"/>
    <cellStyle name="Separador de milhares 2 21 3 2 2 2 2" xfId="44367" xr:uid="{00000000-0005-0000-0000-000054AD0000}"/>
    <cellStyle name="Separador de milhares 2 21 3 2 2 2 2 2" xfId="44368" xr:uid="{00000000-0005-0000-0000-000055AD0000}"/>
    <cellStyle name="Separador de milhares 2 21 3 2 2 2 2 2 2" xfId="44369" xr:uid="{00000000-0005-0000-0000-000056AD0000}"/>
    <cellStyle name="Separador de milhares 2 21 3 2 2 2 2 3" xfId="44370" xr:uid="{00000000-0005-0000-0000-000057AD0000}"/>
    <cellStyle name="Separador de milhares 2 21 3 2 2 2 3" xfId="44371" xr:uid="{00000000-0005-0000-0000-000058AD0000}"/>
    <cellStyle name="Separador de milhares 2 21 3 2 2 2 3 2" xfId="44372" xr:uid="{00000000-0005-0000-0000-000059AD0000}"/>
    <cellStyle name="Separador de milhares 2 21 3 2 2 2 4" xfId="44373" xr:uid="{00000000-0005-0000-0000-00005AAD0000}"/>
    <cellStyle name="Separador de milhares 2 21 3 2 2 3" xfId="44374" xr:uid="{00000000-0005-0000-0000-00005BAD0000}"/>
    <cellStyle name="Separador de milhares 2 21 3 2 2 3 2" xfId="44375" xr:uid="{00000000-0005-0000-0000-00005CAD0000}"/>
    <cellStyle name="Separador de milhares 2 21 3 2 2 3 2 2" xfId="44376" xr:uid="{00000000-0005-0000-0000-00005DAD0000}"/>
    <cellStyle name="Separador de milhares 2 21 3 2 2 3 3" xfId="44377" xr:uid="{00000000-0005-0000-0000-00005EAD0000}"/>
    <cellStyle name="Separador de milhares 2 21 3 2 2 4" xfId="44378" xr:uid="{00000000-0005-0000-0000-00005FAD0000}"/>
    <cellStyle name="Separador de milhares 2 21 3 2 2 4 2" xfId="44379" xr:uid="{00000000-0005-0000-0000-000060AD0000}"/>
    <cellStyle name="Separador de milhares 2 21 3 2 2 5" xfId="44380" xr:uid="{00000000-0005-0000-0000-000061AD0000}"/>
    <cellStyle name="Separador de milhares 2 21 3 2 3" xfId="44381" xr:uid="{00000000-0005-0000-0000-000062AD0000}"/>
    <cellStyle name="Separador de milhares 2 21 3 2 3 2" xfId="44382" xr:uid="{00000000-0005-0000-0000-000063AD0000}"/>
    <cellStyle name="Separador de milhares 2 21 3 2 3 2 2" xfId="44383" xr:uid="{00000000-0005-0000-0000-000064AD0000}"/>
    <cellStyle name="Separador de milhares 2 21 3 2 3 2 2 2" xfId="44384" xr:uid="{00000000-0005-0000-0000-000065AD0000}"/>
    <cellStyle name="Separador de milhares 2 21 3 2 3 2 3" xfId="44385" xr:uid="{00000000-0005-0000-0000-000066AD0000}"/>
    <cellStyle name="Separador de milhares 2 21 3 2 3 3" xfId="44386" xr:uid="{00000000-0005-0000-0000-000067AD0000}"/>
    <cellStyle name="Separador de milhares 2 21 3 2 3 3 2" xfId="44387" xr:uid="{00000000-0005-0000-0000-000068AD0000}"/>
    <cellStyle name="Separador de milhares 2 21 3 2 3 4" xfId="44388" xr:uid="{00000000-0005-0000-0000-000069AD0000}"/>
    <cellStyle name="Separador de milhares 2 21 3 2 4" xfId="44389" xr:uid="{00000000-0005-0000-0000-00006AAD0000}"/>
    <cellStyle name="Separador de milhares 2 21 3 2 4 2" xfId="44390" xr:uid="{00000000-0005-0000-0000-00006BAD0000}"/>
    <cellStyle name="Separador de milhares 2 21 3 2 4 2 2" xfId="44391" xr:uid="{00000000-0005-0000-0000-00006CAD0000}"/>
    <cellStyle name="Separador de milhares 2 21 3 2 4 3" xfId="44392" xr:uid="{00000000-0005-0000-0000-00006DAD0000}"/>
    <cellStyle name="Separador de milhares 2 21 3 2 5" xfId="44393" xr:uid="{00000000-0005-0000-0000-00006EAD0000}"/>
    <cellStyle name="Separador de milhares 2 21 3 2 5 2" xfId="44394" xr:uid="{00000000-0005-0000-0000-00006FAD0000}"/>
    <cellStyle name="Separador de milhares 2 21 3 2 6" xfId="44395" xr:uid="{00000000-0005-0000-0000-000070AD0000}"/>
    <cellStyle name="Separador de milhares 2 21 3 3" xfId="44396" xr:uid="{00000000-0005-0000-0000-000071AD0000}"/>
    <cellStyle name="Separador de milhares 2 21 3 3 2" xfId="44397" xr:uid="{00000000-0005-0000-0000-000072AD0000}"/>
    <cellStyle name="Separador de milhares 2 21 3 3 2 2" xfId="44398" xr:uid="{00000000-0005-0000-0000-000073AD0000}"/>
    <cellStyle name="Separador de milhares 2 21 3 3 2 2 2" xfId="44399" xr:uid="{00000000-0005-0000-0000-000074AD0000}"/>
    <cellStyle name="Separador de milhares 2 21 3 3 2 2 2 2" xfId="44400" xr:uid="{00000000-0005-0000-0000-000075AD0000}"/>
    <cellStyle name="Separador de milhares 2 21 3 3 2 2 3" xfId="44401" xr:uid="{00000000-0005-0000-0000-000076AD0000}"/>
    <cellStyle name="Separador de milhares 2 21 3 3 2 3" xfId="44402" xr:uid="{00000000-0005-0000-0000-000077AD0000}"/>
    <cellStyle name="Separador de milhares 2 21 3 3 2 3 2" xfId="44403" xr:uid="{00000000-0005-0000-0000-000078AD0000}"/>
    <cellStyle name="Separador de milhares 2 21 3 3 2 4" xfId="44404" xr:uid="{00000000-0005-0000-0000-000079AD0000}"/>
    <cellStyle name="Separador de milhares 2 21 3 3 3" xfId="44405" xr:uid="{00000000-0005-0000-0000-00007AAD0000}"/>
    <cellStyle name="Separador de milhares 2 21 3 3 3 2" xfId="44406" xr:uid="{00000000-0005-0000-0000-00007BAD0000}"/>
    <cellStyle name="Separador de milhares 2 21 3 3 3 2 2" xfId="44407" xr:uid="{00000000-0005-0000-0000-00007CAD0000}"/>
    <cellStyle name="Separador de milhares 2 21 3 3 3 3" xfId="44408" xr:uid="{00000000-0005-0000-0000-00007DAD0000}"/>
    <cellStyle name="Separador de milhares 2 21 3 3 4" xfId="44409" xr:uid="{00000000-0005-0000-0000-00007EAD0000}"/>
    <cellStyle name="Separador de milhares 2 21 3 3 4 2" xfId="44410" xr:uid="{00000000-0005-0000-0000-00007FAD0000}"/>
    <cellStyle name="Separador de milhares 2 21 3 3 5" xfId="44411" xr:uid="{00000000-0005-0000-0000-000080AD0000}"/>
    <cellStyle name="Separador de milhares 2 21 3 4" xfId="44412" xr:uid="{00000000-0005-0000-0000-000081AD0000}"/>
    <cellStyle name="Separador de milhares 2 21 3 4 2" xfId="44413" xr:uid="{00000000-0005-0000-0000-000082AD0000}"/>
    <cellStyle name="Separador de milhares 2 21 3 4 2 2" xfId="44414" xr:uid="{00000000-0005-0000-0000-000083AD0000}"/>
    <cellStyle name="Separador de milhares 2 21 3 4 2 2 2" xfId="44415" xr:uid="{00000000-0005-0000-0000-000084AD0000}"/>
    <cellStyle name="Separador de milhares 2 21 3 4 2 2 2 2" xfId="44416" xr:uid="{00000000-0005-0000-0000-000085AD0000}"/>
    <cellStyle name="Separador de milhares 2 21 3 4 2 2 3" xfId="44417" xr:uid="{00000000-0005-0000-0000-000086AD0000}"/>
    <cellStyle name="Separador de milhares 2 21 3 4 2 3" xfId="44418" xr:uid="{00000000-0005-0000-0000-000087AD0000}"/>
    <cellStyle name="Separador de milhares 2 21 3 4 2 3 2" xfId="44419" xr:uid="{00000000-0005-0000-0000-000088AD0000}"/>
    <cellStyle name="Separador de milhares 2 21 3 4 2 4" xfId="44420" xr:uid="{00000000-0005-0000-0000-000089AD0000}"/>
    <cellStyle name="Separador de milhares 2 21 3 4 3" xfId="44421" xr:uid="{00000000-0005-0000-0000-00008AAD0000}"/>
    <cellStyle name="Separador de milhares 2 21 3 4 3 2" xfId="44422" xr:uid="{00000000-0005-0000-0000-00008BAD0000}"/>
    <cellStyle name="Separador de milhares 2 21 3 4 3 2 2" xfId="44423" xr:uid="{00000000-0005-0000-0000-00008CAD0000}"/>
    <cellStyle name="Separador de milhares 2 21 3 4 3 3" xfId="44424" xr:uid="{00000000-0005-0000-0000-00008DAD0000}"/>
    <cellStyle name="Separador de milhares 2 21 3 4 4" xfId="44425" xr:uid="{00000000-0005-0000-0000-00008EAD0000}"/>
    <cellStyle name="Separador de milhares 2 21 3 4 4 2" xfId="44426" xr:uid="{00000000-0005-0000-0000-00008FAD0000}"/>
    <cellStyle name="Separador de milhares 2 21 3 4 5" xfId="44427" xr:uid="{00000000-0005-0000-0000-000090AD0000}"/>
    <cellStyle name="Separador de milhares 2 21 3 5" xfId="44428" xr:uid="{00000000-0005-0000-0000-000091AD0000}"/>
    <cellStyle name="Separador de milhares 2 21 3 5 2" xfId="44429" xr:uid="{00000000-0005-0000-0000-000092AD0000}"/>
    <cellStyle name="Separador de milhares 2 21 3 5 2 2" xfId="44430" xr:uid="{00000000-0005-0000-0000-000093AD0000}"/>
    <cellStyle name="Separador de milhares 2 21 3 5 2 2 2" xfId="44431" xr:uid="{00000000-0005-0000-0000-000094AD0000}"/>
    <cellStyle name="Separador de milhares 2 21 3 5 2 3" xfId="44432" xr:uid="{00000000-0005-0000-0000-000095AD0000}"/>
    <cellStyle name="Separador de milhares 2 21 3 5 3" xfId="44433" xr:uid="{00000000-0005-0000-0000-000096AD0000}"/>
    <cellStyle name="Separador de milhares 2 21 3 5 3 2" xfId="44434" xr:uid="{00000000-0005-0000-0000-000097AD0000}"/>
    <cellStyle name="Separador de milhares 2 21 3 5 4" xfId="44435" xr:uid="{00000000-0005-0000-0000-000098AD0000}"/>
    <cellStyle name="Separador de milhares 2 21 3 6" xfId="44436" xr:uid="{00000000-0005-0000-0000-000099AD0000}"/>
    <cellStyle name="Separador de milhares 2 21 3 6 2" xfId="44437" xr:uid="{00000000-0005-0000-0000-00009AAD0000}"/>
    <cellStyle name="Separador de milhares 2 21 3 6 2 2" xfId="44438" xr:uid="{00000000-0005-0000-0000-00009BAD0000}"/>
    <cellStyle name="Separador de milhares 2 21 3 6 3" xfId="44439" xr:uid="{00000000-0005-0000-0000-00009CAD0000}"/>
    <cellStyle name="Separador de milhares 2 21 3 7" xfId="44440" xr:uid="{00000000-0005-0000-0000-00009DAD0000}"/>
    <cellStyle name="Separador de milhares 2 21 3 7 2" xfId="44441" xr:uid="{00000000-0005-0000-0000-00009EAD0000}"/>
    <cellStyle name="Separador de milhares 2 21 3 8" xfId="44442" xr:uid="{00000000-0005-0000-0000-00009FAD0000}"/>
    <cellStyle name="Separador de milhares 2 21 3 9" xfId="44443" xr:uid="{00000000-0005-0000-0000-0000A0AD0000}"/>
    <cellStyle name="Separador de milhares 2 22" xfId="44444" xr:uid="{00000000-0005-0000-0000-0000A1AD0000}"/>
    <cellStyle name="Separador de milhares 2 23" xfId="44445" xr:uid="{00000000-0005-0000-0000-0000A2AD0000}"/>
    <cellStyle name="Separador de milhares 2 23 2" xfId="44446" xr:uid="{00000000-0005-0000-0000-0000A3AD0000}"/>
    <cellStyle name="Separador de milhares 2 23 2 10" xfId="44447" xr:uid="{00000000-0005-0000-0000-0000A4AD0000}"/>
    <cellStyle name="Separador de milhares 2 23 2 2" xfId="44448" xr:uid="{00000000-0005-0000-0000-0000A5AD0000}"/>
    <cellStyle name="Separador de milhares 2 23 2 2 2" xfId="44449" xr:uid="{00000000-0005-0000-0000-0000A6AD0000}"/>
    <cellStyle name="Separador de milhares 2 23 2 2 2 2" xfId="44450" xr:uid="{00000000-0005-0000-0000-0000A7AD0000}"/>
    <cellStyle name="Separador de milhares 2 23 2 2 2 2 2" xfId="44451" xr:uid="{00000000-0005-0000-0000-0000A8AD0000}"/>
    <cellStyle name="Separador de milhares 2 23 2 2 2 2 2 2" xfId="44452" xr:uid="{00000000-0005-0000-0000-0000A9AD0000}"/>
    <cellStyle name="Separador de milhares 2 23 2 2 2 2 2 2 2" xfId="44453" xr:uid="{00000000-0005-0000-0000-0000AAAD0000}"/>
    <cellStyle name="Separador de milhares 2 23 2 2 2 2 2 3" xfId="44454" xr:uid="{00000000-0005-0000-0000-0000ABAD0000}"/>
    <cellStyle name="Separador de milhares 2 23 2 2 2 2 3" xfId="44455" xr:uid="{00000000-0005-0000-0000-0000ACAD0000}"/>
    <cellStyle name="Separador de milhares 2 23 2 2 2 2 3 2" xfId="44456" xr:uid="{00000000-0005-0000-0000-0000ADAD0000}"/>
    <cellStyle name="Separador de milhares 2 23 2 2 2 2 4" xfId="44457" xr:uid="{00000000-0005-0000-0000-0000AEAD0000}"/>
    <cellStyle name="Separador de milhares 2 23 2 2 2 3" xfId="44458" xr:uid="{00000000-0005-0000-0000-0000AFAD0000}"/>
    <cellStyle name="Separador de milhares 2 23 2 2 2 3 2" xfId="44459" xr:uid="{00000000-0005-0000-0000-0000B0AD0000}"/>
    <cellStyle name="Separador de milhares 2 23 2 2 2 3 2 2" xfId="44460" xr:uid="{00000000-0005-0000-0000-0000B1AD0000}"/>
    <cellStyle name="Separador de milhares 2 23 2 2 2 3 3" xfId="44461" xr:uid="{00000000-0005-0000-0000-0000B2AD0000}"/>
    <cellStyle name="Separador de milhares 2 23 2 2 2 4" xfId="44462" xr:uid="{00000000-0005-0000-0000-0000B3AD0000}"/>
    <cellStyle name="Separador de milhares 2 23 2 2 2 4 2" xfId="44463" xr:uid="{00000000-0005-0000-0000-0000B4AD0000}"/>
    <cellStyle name="Separador de milhares 2 23 2 2 2 5" xfId="44464" xr:uid="{00000000-0005-0000-0000-0000B5AD0000}"/>
    <cellStyle name="Separador de milhares 2 23 2 2 3" xfId="44465" xr:uid="{00000000-0005-0000-0000-0000B6AD0000}"/>
    <cellStyle name="Separador de milhares 2 23 2 2 3 2" xfId="44466" xr:uid="{00000000-0005-0000-0000-0000B7AD0000}"/>
    <cellStyle name="Separador de milhares 2 23 2 2 3 2 2" xfId="44467" xr:uid="{00000000-0005-0000-0000-0000B8AD0000}"/>
    <cellStyle name="Separador de milhares 2 23 2 2 3 2 2 2" xfId="44468" xr:uid="{00000000-0005-0000-0000-0000B9AD0000}"/>
    <cellStyle name="Separador de milhares 2 23 2 2 3 2 3" xfId="44469" xr:uid="{00000000-0005-0000-0000-0000BAAD0000}"/>
    <cellStyle name="Separador de milhares 2 23 2 2 3 3" xfId="44470" xr:uid="{00000000-0005-0000-0000-0000BBAD0000}"/>
    <cellStyle name="Separador de milhares 2 23 2 2 3 3 2" xfId="44471" xr:uid="{00000000-0005-0000-0000-0000BCAD0000}"/>
    <cellStyle name="Separador de milhares 2 23 2 2 3 4" xfId="44472" xr:uid="{00000000-0005-0000-0000-0000BDAD0000}"/>
    <cellStyle name="Separador de milhares 2 23 2 2 4" xfId="44473" xr:uid="{00000000-0005-0000-0000-0000BEAD0000}"/>
    <cellStyle name="Separador de milhares 2 23 2 2 4 2" xfId="44474" xr:uid="{00000000-0005-0000-0000-0000BFAD0000}"/>
    <cellStyle name="Separador de milhares 2 23 2 2 4 2 2" xfId="44475" xr:uid="{00000000-0005-0000-0000-0000C0AD0000}"/>
    <cellStyle name="Separador de milhares 2 23 2 2 4 3" xfId="44476" xr:uid="{00000000-0005-0000-0000-0000C1AD0000}"/>
    <cellStyle name="Separador de milhares 2 23 2 2 5" xfId="44477" xr:uid="{00000000-0005-0000-0000-0000C2AD0000}"/>
    <cellStyle name="Separador de milhares 2 23 2 2 5 2" xfId="44478" xr:uid="{00000000-0005-0000-0000-0000C3AD0000}"/>
    <cellStyle name="Separador de milhares 2 23 2 2 6" xfId="44479" xr:uid="{00000000-0005-0000-0000-0000C4AD0000}"/>
    <cellStyle name="Separador de milhares 2 23 2 3" xfId="44480" xr:uid="{00000000-0005-0000-0000-0000C5AD0000}"/>
    <cellStyle name="Separador de milhares 2 23 2 3 2" xfId="44481" xr:uid="{00000000-0005-0000-0000-0000C6AD0000}"/>
    <cellStyle name="Separador de milhares 2 23 2 3 2 2" xfId="44482" xr:uid="{00000000-0005-0000-0000-0000C7AD0000}"/>
    <cellStyle name="Separador de milhares 2 23 2 3 2 2 2" xfId="44483" xr:uid="{00000000-0005-0000-0000-0000C8AD0000}"/>
    <cellStyle name="Separador de milhares 2 23 2 3 2 2 2 2" xfId="44484" xr:uid="{00000000-0005-0000-0000-0000C9AD0000}"/>
    <cellStyle name="Separador de milhares 2 23 2 3 2 2 3" xfId="44485" xr:uid="{00000000-0005-0000-0000-0000CAAD0000}"/>
    <cellStyle name="Separador de milhares 2 23 2 3 2 3" xfId="44486" xr:uid="{00000000-0005-0000-0000-0000CBAD0000}"/>
    <cellStyle name="Separador de milhares 2 23 2 3 2 3 2" xfId="44487" xr:uid="{00000000-0005-0000-0000-0000CCAD0000}"/>
    <cellStyle name="Separador de milhares 2 23 2 3 2 4" xfId="44488" xr:uid="{00000000-0005-0000-0000-0000CDAD0000}"/>
    <cellStyle name="Separador de milhares 2 23 2 3 3" xfId="44489" xr:uid="{00000000-0005-0000-0000-0000CEAD0000}"/>
    <cellStyle name="Separador de milhares 2 23 2 3 3 2" xfId="44490" xr:uid="{00000000-0005-0000-0000-0000CFAD0000}"/>
    <cellStyle name="Separador de milhares 2 23 2 3 3 2 2" xfId="44491" xr:uid="{00000000-0005-0000-0000-0000D0AD0000}"/>
    <cellStyle name="Separador de milhares 2 23 2 3 3 3" xfId="44492" xr:uid="{00000000-0005-0000-0000-0000D1AD0000}"/>
    <cellStyle name="Separador de milhares 2 23 2 3 4" xfId="44493" xr:uid="{00000000-0005-0000-0000-0000D2AD0000}"/>
    <cellStyle name="Separador de milhares 2 23 2 3 4 2" xfId="44494" xr:uid="{00000000-0005-0000-0000-0000D3AD0000}"/>
    <cellStyle name="Separador de milhares 2 23 2 3 5" xfId="44495" xr:uid="{00000000-0005-0000-0000-0000D4AD0000}"/>
    <cellStyle name="Separador de milhares 2 23 2 4" xfId="44496" xr:uid="{00000000-0005-0000-0000-0000D5AD0000}"/>
    <cellStyle name="Separador de milhares 2 23 2 4 2" xfId="44497" xr:uid="{00000000-0005-0000-0000-0000D6AD0000}"/>
    <cellStyle name="Separador de milhares 2 23 2 4 2 2" xfId="44498" xr:uid="{00000000-0005-0000-0000-0000D7AD0000}"/>
    <cellStyle name="Separador de milhares 2 23 2 4 2 2 2" xfId="44499" xr:uid="{00000000-0005-0000-0000-0000D8AD0000}"/>
    <cellStyle name="Separador de milhares 2 23 2 4 2 2 2 2" xfId="44500" xr:uid="{00000000-0005-0000-0000-0000D9AD0000}"/>
    <cellStyle name="Separador de milhares 2 23 2 4 2 2 3" xfId="44501" xr:uid="{00000000-0005-0000-0000-0000DAAD0000}"/>
    <cellStyle name="Separador de milhares 2 23 2 4 2 3" xfId="44502" xr:uid="{00000000-0005-0000-0000-0000DBAD0000}"/>
    <cellStyle name="Separador de milhares 2 23 2 4 2 3 2" xfId="44503" xr:uid="{00000000-0005-0000-0000-0000DCAD0000}"/>
    <cellStyle name="Separador de milhares 2 23 2 4 2 4" xfId="44504" xr:uid="{00000000-0005-0000-0000-0000DDAD0000}"/>
    <cellStyle name="Separador de milhares 2 23 2 4 3" xfId="44505" xr:uid="{00000000-0005-0000-0000-0000DEAD0000}"/>
    <cellStyle name="Separador de milhares 2 23 2 4 3 2" xfId="44506" xr:uid="{00000000-0005-0000-0000-0000DFAD0000}"/>
    <cellStyle name="Separador de milhares 2 23 2 4 3 2 2" xfId="44507" xr:uid="{00000000-0005-0000-0000-0000E0AD0000}"/>
    <cellStyle name="Separador de milhares 2 23 2 4 3 3" xfId="44508" xr:uid="{00000000-0005-0000-0000-0000E1AD0000}"/>
    <cellStyle name="Separador de milhares 2 23 2 4 4" xfId="44509" xr:uid="{00000000-0005-0000-0000-0000E2AD0000}"/>
    <cellStyle name="Separador de milhares 2 23 2 4 4 2" xfId="44510" xr:uid="{00000000-0005-0000-0000-0000E3AD0000}"/>
    <cellStyle name="Separador de milhares 2 23 2 4 5" xfId="44511" xr:uid="{00000000-0005-0000-0000-0000E4AD0000}"/>
    <cellStyle name="Separador de milhares 2 23 2 5" xfId="44512" xr:uid="{00000000-0005-0000-0000-0000E5AD0000}"/>
    <cellStyle name="Separador de milhares 2 23 2 5 2" xfId="44513" xr:uid="{00000000-0005-0000-0000-0000E6AD0000}"/>
    <cellStyle name="Separador de milhares 2 23 2 5 2 2" xfId="44514" xr:uid="{00000000-0005-0000-0000-0000E7AD0000}"/>
    <cellStyle name="Separador de milhares 2 23 2 5 2 2 2" xfId="44515" xr:uid="{00000000-0005-0000-0000-0000E8AD0000}"/>
    <cellStyle name="Separador de milhares 2 23 2 5 2 3" xfId="44516" xr:uid="{00000000-0005-0000-0000-0000E9AD0000}"/>
    <cellStyle name="Separador de milhares 2 23 2 5 3" xfId="44517" xr:uid="{00000000-0005-0000-0000-0000EAAD0000}"/>
    <cellStyle name="Separador de milhares 2 23 2 5 3 2" xfId="44518" xr:uid="{00000000-0005-0000-0000-0000EBAD0000}"/>
    <cellStyle name="Separador de milhares 2 23 2 5 4" xfId="44519" xr:uid="{00000000-0005-0000-0000-0000ECAD0000}"/>
    <cellStyle name="Separador de milhares 2 23 2 6" xfId="44520" xr:uid="{00000000-0005-0000-0000-0000EDAD0000}"/>
    <cellStyle name="Separador de milhares 2 23 2 6 2" xfId="44521" xr:uid="{00000000-0005-0000-0000-0000EEAD0000}"/>
    <cellStyle name="Separador de milhares 2 23 2 6 2 2" xfId="44522" xr:uid="{00000000-0005-0000-0000-0000EFAD0000}"/>
    <cellStyle name="Separador de milhares 2 23 2 6 3" xfId="44523" xr:uid="{00000000-0005-0000-0000-0000F0AD0000}"/>
    <cellStyle name="Separador de milhares 2 23 2 7" xfId="44524" xr:uid="{00000000-0005-0000-0000-0000F1AD0000}"/>
    <cellStyle name="Separador de milhares 2 23 2 7 2" xfId="44525" xr:uid="{00000000-0005-0000-0000-0000F2AD0000}"/>
    <cellStyle name="Separador de milhares 2 23 2 8" xfId="44526" xr:uid="{00000000-0005-0000-0000-0000F3AD0000}"/>
    <cellStyle name="Separador de milhares 2 23 2 9" xfId="44527" xr:uid="{00000000-0005-0000-0000-0000F4AD0000}"/>
    <cellStyle name="Separador de milhares 2 24" xfId="44528" xr:uid="{00000000-0005-0000-0000-0000F5AD0000}"/>
    <cellStyle name="Separador de milhares 2 24 10" xfId="44529" xr:uid="{00000000-0005-0000-0000-0000F6AD0000}"/>
    <cellStyle name="Separador de milhares 2 24 2" xfId="44530" xr:uid="{00000000-0005-0000-0000-0000F7AD0000}"/>
    <cellStyle name="Separador de milhares 2 24 2 2" xfId="44531" xr:uid="{00000000-0005-0000-0000-0000F8AD0000}"/>
    <cellStyle name="Separador de milhares 2 24 2 2 2" xfId="44532" xr:uid="{00000000-0005-0000-0000-0000F9AD0000}"/>
    <cellStyle name="Separador de milhares 2 24 2 2 2 2" xfId="44533" xr:uid="{00000000-0005-0000-0000-0000FAAD0000}"/>
    <cellStyle name="Separador de milhares 2 24 2 2 2 2 2" xfId="44534" xr:uid="{00000000-0005-0000-0000-0000FBAD0000}"/>
    <cellStyle name="Separador de milhares 2 24 2 2 2 2 2 2" xfId="44535" xr:uid="{00000000-0005-0000-0000-0000FCAD0000}"/>
    <cellStyle name="Separador de milhares 2 24 2 2 2 2 3" xfId="44536" xr:uid="{00000000-0005-0000-0000-0000FDAD0000}"/>
    <cellStyle name="Separador de milhares 2 24 2 2 2 3" xfId="44537" xr:uid="{00000000-0005-0000-0000-0000FEAD0000}"/>
    <cellStyle name="Separador de milhares 2 24 2 2 2 3 2" xfId="44538" xr:uid="{00000000-0005-0000-0000-0000FFAD0000}"/>
    <cellStyle name="Separador de milhares 2 24 2 2 2 4" xfId="44539" xr:uid="{00000000-0005-0000-0000-000000AE0000}"/>
    <cellStyle name="Separador de milhares 2 24 2 2 3" xfId="44540" xr:uid="{00000000-0005-0000-0000-000001AE0000}"/>
    <cellStyle name="Separador de milhares 2 24 2 2 3 2" xfId="44541" xr:uid="{00000000-0005-0000-0000-000002AE0000}"/>
    <cellStyle name="Separador de milhares 2 24 2 2 3 2 2" xfId="44542" xr:uid="{00000000-0005-0000-0000-000003AE0000}"/>
    <cellStyle name="Separador de milhares 2 24 2 2 3 3" xfId="44543" xr:uid="{00000000-0005-0000-0000-000004AE0000}"/>
    <cellStyle name="Separador de milhares 2 24 2 2 4" xfId="44544" xr:uid="{00000000-0005-0000-0000-000005AE0000}"/>
    <cellStyle name="Separador de milhares 2 24 2 2 4 2" xfId="44545" xr:uid="{00000000-0005-0000-0000-000006AE0000}"/>
    <cellStyle name="Separador de milhares 2 24 2 2 5" xfId="44546" xr:uid="{00000000-0005-0000-0000-000007AE0000}"/>
    <cellStyle name="Separador de milhares 2 24 2 3" xfId="44547" xr:uid="{00000000-0005-0000-0000-000008AE0000}"/>
    <cellStyle name="Separador de milhares 2 24 2 3 2" xfId="44548" xr:uid="{00000000-0005-0000-0000-000009AE0000}"/>
    <cellStyle name="Separador de milhares 2 24 2 3 2 2" xfId="44549" xr:uid="{00000000-0005-0000-0000-00000AAE0000}"/>
    <cellStyle name="Separador de milhares 2 24 2 3 2 2 2" xfId="44550" xr:uid="{00000000-0005-0000-0000-00000BAE0000}"/>
    <cellStyle name="Separador de milhares 2 24 2 3 2 3" xfId="44551" xr:uid="{00000000-0005-0000-0000-00000CAE0000}"/>
    <cellStyle name="Separador de milhares 2 24 2 3 3" xfId="44552" xr:uid="{00000000-0005-0000-0000-00000DAE0000}"/>
    <cellStyle name="Separador de milhares 2 24 2 3 3 2" xfId="44553" xr:uid="{00000000-0005-0000-0000-00000EAE0000}"/>
    <cellStyle name="Separador de milhares 2 24 2 3 4" xfId="44554" xr:uid="{00000000-0005-0000-0000-00000FAE0000}"/>
    <cellStyle name="Separador de milhares 2 24 2 4" xfId="44555" xr:uid="{00000000-0005-0000-0000-000010AE0000}"/>
    <cellStyle name="Separador de milhares 2 24 2 4 2" xfId="44556" xr:uid="{00000000-0005-0000-0000-000011AE0000}"/>
    <cellStyle name="Separador de milhares 2 24 2 4 2 2" xfId="44557" xr:uid="{00000000-0005-0000-0000-000012AE0000}"/>
    <cellStyle name="Separador de milhares 2 24 2 4 3" xfId="44558" xr:uid="{00000000-0005-0000-0000-000013AE0000}"/>
    <cellStyle name="Separador de milhares 2 24 2 5" xfId="44559" xr:uid="{00000000-0005-0000-0000-000014AE0000}"/>
    <cellStyle name="Separador de milhares 2 24 2 5 2" xfId="44560" xr:uid="{00000000-0005-0000-0000-000015AE0000}"/>
    <cellStyle name="Separador de milhares 2 24 2 6" xfId="44561" xr:uid="{00000000-0005-0000-0000-000016AE0000}"/>
    <cellStyle name="Separador de milhares 2 24 3" xfId="44562" xr:uid="{00000000-0005-0000-0000-000017AE0000}"/>
    <cellStyle name="Separador de milhares 2 24 3 2" xfId="44563" xr:uid="{00000000-0005-0000-0000-000018AE0000}"/>
    <cellStyle name="Separador de milhares 2 24 3 2 2" xfId="44564" xr:uid="{00000000-0005-0000-0000-000019AE0000}"/>
    <cellStyle name="Separador de milhares 2 24 3 2 2 2" xfId="44565" xr:uid="{00000000-0005-0000-0000-00001AAE0000}"/>
    <cellStyle name="Separador de milhares 2 24 3 2 2 2 2" xfId="44566" xr:uid="{00000000-0005-0000-0000-00001BAE0000}"/>
    <cellStyle name="Separador de milhares 2 24 3 2 2 3" xfId="44567" xr:uid="{00000000-0005-0000-0000-00001CAE0000}"/>
    <cellStyle name="Separador de milhares 2 24 3 2 3" xfId="44568" xr:uid="{00000000-0005-0000-0000-00001DAE0000}"/>
    <cellStyle name="Separador de milhares 2 24 3 2 3 2" xfId="44569" xr:uid="{00000000-0005-0000-0000-00001EAE0000}"/>
    <cellStyle name="Separador de milhares 2 24 3 2 4" xfId="44570" xr:uid="{00000000-0005-0000-0000-00001FAE0000}"/>
    <cellStyle name="Separador de milhares 2 24 3 3" xfId="44571" xr:uid="{00000000-0005-0000-0000-000020AE0000}"/>
    <cellStyle name="Separador de milhares 2 24 3 3 2" xfId="44572" xr:uid="{00000000-0005-0000-0000-000021AE0000}"/>
    <cellStyle name="Separador de milhares 2 24 3 3 2 2" xfId="44573" xr:uid="{00000000-0005-0000-0000-000022AE0000}"/>
    <cellStyle name="Separador de milhares 2 24 3 3 3" xfId="44574" xr:uid="{00000000-0005-0000-0000-000023AE0000}"/>
    <cellStyle name="Separador de milhares 2 24 3 4" xfId="44575" xr:uid="{00000000-0005-0000-0000-000024AE0000}"/>
    <cellStyle name="Separador de milhares 2 24 3 4 2" xfId="44576" xr:uid="{00000000-0005-0000-0000-000025AE0000}"/>
    <cellStyle name="Separador de milhares 2 24 3 5" xfId="44577" xr:uid="{00000000-0005-0000-0000-000026AE0000}"/>
    <cellStyle name="Separador de milhares 2 24 4" xfId="44578" xr:uid="{00000000-0005-0000-0000-000027AE0000}"/>
    <cellStyle name="Separador de milhares 2 24 4 2" xfId="44579" xr:uid="{00000000-0005-0000-0000-000028AE0000}"/>
    <cellStyle name="Separador de milhares 2 24 4 2 2" xfId="44580" xr:uid="{00000000-0005-0000-0000-000029AE0000}"/>
    <cellStyle name="Separador de milhares 2 24 4 2 2 2" xfId="44581" xr:uid="{00000000-0005-0000-0000-00002AAE0000}"/>
    <cellStyle name="Separador de milhares 2 24 4 2 2 2 2" xfId="44582" xr:uid="{00000000-0005-0000-0000-00002BAE0000}"/>
    <cellStyle name="Separador de milhares 2 24 4 2 2 3" xfId="44583" xr:uid="{00000000-0005-0000-0000-00002CAE0000}"/>
    <cellStyle name="Separador de milhares 2 24 4 2 3" xfId="44584" xr:uid="{00000000-0005-0000-0000-00002DAE0000}"/>
    <cellStyle name="Separador de milhares 2 24 4 2 3 2" xfId="44585" xr:uid="{00000000-0005-0000-0000-00002EAE0000}"/>
    <cellStyle name="Separador de milhares 2 24 4 2 4" xfId="44586" xr:uid="{00000000-0005-0000-0000-00002FAE0000}"/>
    <cellStyle name="Separador de milhares 2 24 4 3" xfId="44587" xr:uid="{00000000-0005-0000-0000-000030AE0000}"/>
    <cellStyle name="Separador de milhares 2 24 4 3 2" xfId="44588" xr:uid="{00000000-0005-0000-0000-000031AE0000}"/>
    <cellStyle name="Separador de milhares 2 24 4 3 2 2" xfId="44589" xr:uid="{00000000-0005-0000-0000-000032AE0000}"/>
    <cellStyle name="Separador de milhares 2 24 4 3 3" xfId="44590" xr:uid="{00000000-0005-0000-0000-000033AE0000}"/>
    <cellStyle name="Separador de milhares 2 24 4 4" xfId="44591" xr:uid="{00000000-0005-0000-0000-000034AE0000}"/>
    <cellStyle name="Separador de milhares 2 24 4 4 2" xfId="44592" xr:uid="{00000000-0005-0000-0000-000035AE0000}"/>
    <cellStyle name="Separador de milhares 2 24 4 5" xfId="44593" xr:uid="{00000000-0005-0000-0000-000036AE0000}"/>
    <cellStyle name="Separador de milhares 2 24 5" xfId="44594" xr:uid="{00000000-0005-0000-0000-000037AE0000}"/>
    <cellStyle name="Separador de milhares 2 24 5 2" xfId="44595" xr:uid="{00000000-0005-0000-0000-000038AE0000}"/>
    <cellStyle name="Separador de milhares 2 24 5 2 2" xfId="44596" xr:uid="{00000000-0005-0000-0000-000039AE0000}"/>
    <cellStyle name="Separador de milhares 2 24 5 2 2 2" xfId="44597" xr:uid="{00000000-0005-0000-0000-00003AAE0000}"/>
    <cellStyle name="Separador de milhares 2 24 5 2 3" xfId="44598" xr:uid="{00000000-0005-0000-0000-00003BAE0000}"/>
    <cellStyle name="Separador de milhares 2 24 5 3" xfId="44599" xr:uid="{00000000-0005-0000-0000-00003CAE0000}"/>
    <cellStyle name="Separador de milhares 2 24 5 3 2" xfId="44600" xr:uid="{00000000-0005-0000-0000-00003DAE0000}"/>
    <cellStyle name="Separador de milhares 2 24 5 4" xfId="44601" xr:uid="{00000000-0005-0000-0000-00003EAE0000}"/>
    <cellStyle name="Separador de milhares 2 24 6" xfId="44602" xr:uid="{00000000-0005-0000-0000-00003FAE0000}"/>
    <cellStyle name="Separador de milhares 2 24 6 2" xfId="44603" xr:uid="{00000000-0005-0000-0000-000040AE0000}"/>
    <cellStyle name="Separador de milhares 2 24 6 2 2" xfId="44604" xr:uid="{00000000-0005-0000-0000-000041AE0000}"/>
    <cellStyle name="Separador de milhares 2 24 6 3" xfId="44605" xr:uid="{00000000-0005-0000-0000-000042AE0000}"/>
    <cellStyle name="Separador de milhares 2 24 7" xfId="44606" xr:uid="{00000000-0005-0000-0000-000043AE0000}"/>
    <cellStyle name="Separador de milhares 2 24 7 2" xfId="44607" xr:uid="{00000000-0005-0000-0000-000044AE0000}"/>
    <cellStyle name="Separador de milhares 2 24 8" xfId="44608" xr:uid="{00000000-0005-0000-0000-000045AE0000}"/>
    <cellStyle name="Separador de milhares 2 24 9" xfId="44609" xr:uid="{00000000-0005-0000-0000-000046AE0000}"/>
    <cellStyle name="Separador de milhares 2 25" xfId="44610" xr:uid="{00000000-0005-0000-0000-000047AE0000}"/>
    <cellStyle name="Separador de milhares 2 3" xfId="44611" xr:uid="{00000000-0005-0000-0000-000048AE0000}"/>
    <cellStyle name="Separador de milhares 2 3 10" xfId="44612" xr:uid="{00000000-0005-0000-0000-000049AE0000}"/>
    <cellStyle name="Separador de milhares 2 3 10 2" xfId="44613" xr:uid="{00000000-0005-0000-0000-00004AAE0000}"/>
    <cellStyle name="Separador de milhares 2 3 10 2 2" xfId="44614" xr:uid="{00000000-0005-0000-0000-00004BAE0000}"/>
    <cellStyle name="Separador de milhares 2 3 10 2 2 10" xfId="44615" xr:uid="{00000000-0005-0000-0000-00004CAE0000}"/>
    <cellStyle name="Separador de milhares 2 3 10 2 2 2" xfId="44616" xr:uid="{00000000-0005-0000-0000-00004DAE0000}"/>
    <cellStyle name="Separador de milhares 2 3 10 2 2 2 2" xfId="44617" xr:uid="{00000000-0005-0000-0000-00004EAE0000}"/>
    <cellStyle name="Separador de milhares 2 3 10 2 2 2 2 2" xfId="44618" xr:uid="{00000000-0005-0000-0000-00004FAE0000}"/>
    <cellStyle name="Separador de milhares 2 3 10 2 2 2 2 2 2" xfId="44619" xr:uid="{00000000-0005-0000-0000-000050AE0000}"/>
    <cellStyle name="Separador de milhares 2 3 10 2 2 2 2 2 2 2" xfId="44620" xr:uid="{00000000-0005-0000-0000-000051AE0000}"/>
    <cellStyle name="Separador de milhares 2 3 10 2 2 2 2 2 2 2 2" xfId="44621" xr:uid="{00000000-0005-0000-0000-000052AE0000}"/>
    <cellStyle name="Separador de milhares 2 3 10 2 2 2 2 2 2 3" xfId="44622" xr:uid="{00000000-0005-0000-0000-000053AE0000}"/>
    <cellStyle name="Separador de milhares 2 3 10 2 2 2 2 2 3" xfId="44623" xr:uid="{00000000-0005-0000-0000-000054AE0000}"/>
    <cellStyle name="Separador de milhares 2 3 10 2 2 2 2 2 3 2" xfId="44624" xr:uid="{00000000-0005-0000-0000-000055AE0000}"/>
    <cellStyle name="Separador de milhares 2 3 10 2 2 2 2 2 4" xfId="44625" xr:uid="{00000000-0005-0000-0000-000056AE0000}"/>
    <cellStyle name="Separador de milhares 2 3 10 2 2 2 2 3" xfId="44626" xr:uid="{00000000-0005-0000-0000-000057AE0000}"/>
    <cellStyle name="Separador de milhares 2 3 10 2 2 2 2 3 2" xfId="44627" xr:uid="{00000000-0005-0000-0000-000058AE0000}"/>
    <cellStyle name="Separador de milhares 2 3 10 2 2 2 2 3 2 2" xfId="44628" xr:uid="{00000000-0005-0000-0000-000059AE0000}"/>
    <cellStyle name="Separador de milhares 2 3 10 2 2 2 2 3 3" xfId="44629" xr:uid="{00000000-0005-0000-0000-00005AAE0000}"/>
    <cellStyle name="Separador de milhares 2 3 10 2 2 2 2 4" xfId="44630" xr:uid="{00000000-0005-0000-0000-00005BAE0000}"/>
    <cellStyle name="Separador de milhares 2 3 10 2 2 2 2 4 2" xfId="44631" xr:uid="{00000000-0005-0000-0000-00005CAE0000}"/>
    <cellStyle name="Separador de milhares 2 3 10 2 2 2 2 5" xfId="44632" xr:uid="{00000000-0005-0000-0000-00005DAE0000}"/>
    <cellStyle name="Separador de milhares 2 3 10 2 2 2 3" xfId="44633" xr:uid="{00000000-0005-0000-0000-00005EAE0000}"/>
    <cellStyle name="Separador de milhares 2 3 10 2 2 2 3 2" xfId="44634" xr:uid="{00000000-0005-0000-0000-00005FAE0000}"/>
    <cellStyle name="Separador de milhares 2 3 10 2 2 2 3 2 2" xfId="44635" xr:uid="{00000000-0005-0000-0000-000060AE0000}"/>
    <cellStyle name="Separador de milhares 2 3 10 2 2 2 3 2 2 2" xfId="44636" xr:uid="{00000000-0005-0000-0000-000061AE0000}"/>
    <cellStyle name="Separador de milhares 2 3 10 2 2 2 3 2 3" xfId="44637" xr:uid="{00000000-0005-0000-0000-000062AE0000}"/>
    <cellStyle name="Separador de milhares 2 3 10 2 2 2 3 3" xfId="44638" xr:uid="{00000000-0005-0000-0000-000063AE0000}"/>
    <cellStyle name="Separador de milhares 2 3 10 2 2 2 3 3 2" xfId="44639" xr:uid="{00000000-0005-0000-0000-000064AE0000}"/>
    <cellStyle name="Separador de milhares 2 3 10 2 2 2 3 4" xfId="44640" xr:uid="{00000000-0005-0000-0000-000065AE0000}"/>
    <cellStyle name="Separador de milhares 2 3 10 2 2 2 4" xfId="44641" xr:uid="{00000000-0005-0000-0000-000066AE0000}"/>
    <cellStyle name="Separador de milhares 2 3 10 2 2 2 4 2" xfId="44642" xr:uid="{00000000-0005-0000-0000-000067AE0000}"/>
    <cellStyle name="Separador de milhares 2 3 10 2 2 2 4 2 2" xfId="44643" xr:uid="{00000000-0005-0000-0000-000068AE0000}"/>
    <cellStyle name="Separador de milhares 2 3 10 2 2 2 4 3" xfId="44644" xr:uid="{00000000-0005-0000-0000-000069AE0000}"/>
    <cellStyle name="Separador de milhares 2 3 10 2 2 2 5" xfId="44645" xr:uid="{00000000-0005-0000-0000-00006AAE0000}"/>
    <cellStyle name="Separador de milhares 2 3 10 2 2 2 5 2" xfId="44646" xr:uid="{00000000-0005-0000-0000-00006BAE0000}"/>
    <cellStyle name="Separador de milhares 2 3 10 2 2 2 6" xfId="44647" xr:uid="{00000000-0005-0000-0000-00006CAE0000}"/>
    <cellStyle name="Separador de milhares 2 3 10 2 2 3" xfId="44648" xr:uid="{00000000-0005-0000-0000-00006DAE0000}"/>
    <cellStyle name="Separador de milhares 2 3 10 2 2 3 2" xfId="44649" xr:uid="{00000000-0005-0000-0000-00006EAE0000}"/>
    <cellStyle name="Separador de milhares 2 3 10 2 2 3 2 2" xfId="44650" xr:uid="{00000000-0005-0000-0000-00006FAE0000}"/>
    <cellStyle name="Separador de milhares 2 3 10 2 2 3 2 2 2" xfId="44651" xr:uid="{00000000-0005-0000-0000-000070AE0000}"/>
    <cellStyle name="Separador de milhares 2 3 10 2 2 3 2 2 2 2" xfId="44652" xr:uid="{00000000-0005-0000-0000-000071AE0000}"/>
    <cellStyle name="Separador de milhares 2 3 10 2 2 3 2 2 3" xfId="44653" xr:uid="{00000000-0005-0000-0000-000072AE0000}"/>
    <cellStyle name="Separador de milhares 2 3 10 2 2 3 2 3" xfId="44654" xr:uid="{00000000-0005-0000-0000-000073AE0000}"/>
    <cellStyle name="Separador de milhares 2 3 10 2 2 3 2 3 2" xfId="44655" xr:uid="{00000000-0005-0000-0000-000074AE0000}"/>
    <cellStyle name="Separador de milhares 2 3 10 2 2 3 2 4" xfId="44656" xr:uid="{00000000-0005-0000-0000-000075AE0000}"/>
    <cellStyle name="Separador de milhares 2 3 10 2 2 3 3" xfId="44657" xr:uid="{00000000-0005-0000-0000-000076AE0000}"/>
    <cellStyle name="Separador de milhares 2 3 10 2 2 3 3 2" xfId="44658" xr:uid="{00000000-0005-0000-0000-000077AE0000}"/>
    <cellStyle name="Separador de milhares 2 3 10 2 2 3 3 2 2" xfId="44659" xr:uid="{00000000-0005-0000-0000-000078AE0000}"/>
    <cellStyle name="Separador de milhares 2 3 10 2 2 3 3 3" xfId="44660" xr:uid="{00000000-0005-0000-0000-000079AE0000}"/>
    <cellStyle name="Separador de milhares 2 3 10 2 2 3 4" xfId="44661" xr:uid="{00000000-0005-0000-0000-00007AAE0000}"/>
    <cellStyle name="Separador de milhares 2 3 10 2 2 3 4 2" xfId="44662" xr:uid="{00000000-0005-0000-0000-00007BAE0000}"/>
    <cellStyle name="Separador de milhares 2 3 10 2 2 3 5" xfId="44663" xr:uid="{00000000-0005-0000-0000-00007CAE0000}"/>
    <cellStyle name="Separador de milhares 2 3 10 2 2 4" xfId="44664" xr:uid="{00000000-0005-0000-0000-00007DAE0000}"/>
    <cellStyle name="Separador de milhares 2 3 10 2 2 4 2" xfId="44665" xr:uid="{00000000-0005-0000-0000-00007EAE0000}"/>
    <cellStyle name="Separador de milhares 2 3 10 2 2 4 2 2" xfId="44666" xr:uid="{00000000-0005-0000-0000-00007FAE0000}"/>
    <cellStyle name="Separador de milhares 2 3 10 2 2 4 2 2 2" xfId="44667" xr:uid="{00000000-0005-0000-0000-000080AE0000}"/>
    <cellStyle name="Separador de milhares 2 3 10 2 2 4 2 2 2 2" xfId="44668" xr:uid="{00000000-0005-0000-0000-000081AE0000}"/>
    <cellStyle name="Separador de milhares 2 3 10 2 2 4 2 2 3" xfId="44669" xr:uid="{00000000-0005-0000-0000-000082AE0000}"/>
    <cellStyle name="Separador de milhares 2 3 10 2 2 4 2 3" xfId="44670" xr:uid="{00000000-0005-0000-0000-000083AE0000}"/>
    <cellStyle name="Separador de milhares 2 3 10 2 2 4 2 3 2" xfId="44671" xr:uid="{00000000-0005-0000-0000-000084AE0000}"/>
    <cellStyle name="Separador de milhares 2 3 10 2 2 4 2 4" xfId="44672" xr:uid="{00000000-0005-0000-0000-000085AE0000}"/>
    <cellStyle name="Separador de milhares 2 3 10 2 2 4 3" xfId="44673" xr:uid="{00000000-0005-0000-0000-000086AE0000}"/>
    <cellStyle name="Separador de milhares 2 3 10 2 2 4 3 2" xfId="44674" xr:uid="{00000000-0005-0000-0000-000087AE0000}"/>
    <cellStyle name="Separador de milhares 2 3 10 2 2 4 3 2 2" xfId="44675" xr:uid="{00000000-0005-0000-0000-000088AE0000}"/>
    <cellStyle name="Separador de milhares 2 3 10 2 2 4 3 3" xfId="44676" xr:uid="{00000000-0005-0000-0000-000089AE0000}"/>
    <cellStyle name="Separador de milhares 2 3 10 2 2 4 4" xfId="44677" xr:uid="{00000000-0005-0000-0000-00008AAE0000}"/>
    <cellStyle name="Separador de milhares 2 3 10 2 2 4 4 2" xfId="44678" xr:uid="{00000000-0005-0000-0000-00008BAE0000}"/>
    <cellStyle name="Separador de milhares 2 3 10 2 2 4 5" xfId="44679" xr:uid="{00000000-0005-0000-0000-00008CAE0000}"/>
    <cellStyle name="Separador de milhares 2 3 10 2 2 5" xfId="44680" xr:uid="{00000000-0005-0000-0000-00008DAE0000}"/>
    <cellStyle name="Separador de milhares 2 3 10 2 2 5 2" xfId="44681" xr:uid="{00000000-0005-0000-0000-00008EAE0000}"/>
    <cellStyle name="Separador de milhares 2 3 10 2 2 5 2 2" xfId="44682" xr:uid="{00000000-0005-0000-0000-00008FAE0000}"/>
    <cellStyle name="Separador de milhares 2 3 10 2 2 5 2 2 2" xfId="44683" xr:uid="{00000000-0005-0000-0000-000090AE0000}"/>
    <cellStyle name="Separador de milhares 2 3 10 2 2 5 2 3" xfId="44684" xr:uid="{00000000-0005-0000-0000-000091AE0000}"/>
    <cellStyle name="Separador de milhares 2 3 10 2 2 5 3" xfId="44685" xr:uid="{00000000-0005-0000-0000-000092AE0000}"/>
    <cellStyle name="Separador de milhares 2 3 10 2 2 5 3 2" xfId="44686" xr:uid="{00000000-0005-0000-0000-000093AE0000}"/>
    <cellStyle name="Separador de milhares 2 3 10 2 2 5 4" xfId="44687" xr:uid="{00000000-0005-0000-0000-000094AE0000}"/>
    <cellStyle name="Separador de milhares 2 3 10 2 2 6" xfId="44688" xr:uid="{00000000-0005-0000-0000-000095AE0000}"/>
    <cellStyle name="Separador de milhares 2 3 10 2 2 6 2" xfId="44689" xr:uid="{00000000-0005-0000-0000-000096AE0000}"/>
    <cellStyle name="Separador de milhares 2 3 10 2 2 6 2 2" xfId="44690" xr:uid="{00000000-0005-0000-0000-000097AE0000}"/>
    <cellStyle name="Separador de milhares 2 3 10 2 2 6 3" xfId="44691" xr:uid="{00000000-0005-0000-0000-000098AE0000}"/>
    <cellStyle name="Separador de milhares 2 3 10 2 2 7" xfId="44692" xr:uid="{00000000-0005-0000-0000-000099AE0000}"/>
    <cellStyle name="Separador de milhares 2 3 10 2 2 7 2" xfId="44693" xr:uid="{00000000-0005-0000-0000-00009AAE0000}"/>
    <cellStyle name="Separador de milhares 2 3 10 2 2 8" xfId="44694" xr:uid="{00000000-0005-0000-0000-00009BAE0000}"/>
    <cellStyle name="Separador de milhares 2 3 10 2 2 9" xfId="44695" xr:uid="{00000000-0005-0000-0000-00009CAE0000}"/>
    <cellStyle name="Separador de milhares 2 3 10 3" xfId="44696" xr:uid="{00000000-0005-0000-0000-00009DAE0000}"/>
    <cellStyle name="Separador de milhares 2 3 10 3 10" xfId="44697" xr:uid="{00000000-0005-0000-0000-00009EAE0000}"/>
    <cellStyle name="Separador de milhares 2 3 10 3 2" xfId="44698" xr:uid="{00000000-0005-0000-0000-00009FAE0000}"/>
    <cellStyle name="Separador de milhares 2 3 10 3 2 2" xfId="44699" xr:uid="{00000000-0005-0000-0000-0000A0AE0000}"/>
    <cellStyle name="Separador de milhares 2 3 10 3 2 2 2" xfId="44700" xr:uid="{00000000-0005-0000-0000-0000A1AE0000}"/>
    <cellStyle name="Separador de milhares 2 3 10 3 2 2 2 2" xfId="44701" xr:uid="{00000000-0005-0000-0000-0000A2AE0000}"/>
    <cellStyle name="Separador de milhares 2 3 10 3 2 2 2 2 2" xfId="44702" xr:uid="{00000000-0005-0000-0000-0000A3AE0000}"/>
    <cellStyle name="Separador de milhares 2 3 10 3 2 2 2 2 2 2" xfId="44703" xr:uid="{00000000-0005-0000-0000-0000A4AE0000}"/>
    <cellStyle name="Separador de milhares 2 3 10 3 2 2 2 2 3" xfId="44704" xr:uid="{00000000-0005-0000-0000-0000A5AE0000}"/>
    <cellStyle name="Separador de milhares 2 3 10 3 2 2 2 3" xfId="44705" xr:uid="{00000000-0005-0000-0000-0000A6AE0000}"/>
    <cellStyle name="Separador de milhares 2 3 10 3 2 2 2 3 2" xfId="44706" xr:uid="{00000000-0005-0000-0000-0000A7AE0000}"/>
    <cellStyle name="Separador de milhares 2 3 10 3 2 2 2 4" xfId="44707" xr:uid="{00000000-0005-0000-0000-0000A8AE0000}"/>
    <cellStyle name="Separador de milhares 2 3 10 3 2 2 3" xfId="44708" xr:uid="{00000000-0005-0000-0000-0000A9AE0000}"/>
    <cellStyle name="Separador de milhares 2 3 10 3 2 2 3 2" xfId="44709" xr:uid="{00000000-0005-0000-0000-0000AAAE0000}"/>
    <cellStyle name="Separador de milhares 2 3 10 3 2 2 3 2 2" xfId="44710" xr:uid="{00000000-0005-0000-0000-0000ABAE0000}"/>
    <cellStyle name="Separador de milhares 2 3 10 3 2 2 3 3" xfId="44711" xr:uid="{00000000-0005-0000-0000-0000ACAE0000}"/>
    <cellStyle name="Separador de milhares 2 3 10 3 2 2 4" xfId="44712" xr:uid="{00000000-0005-0000-0000-0000ADAE0000}"/>
    <cellStyle name="Separador de milhares 2 3 10 3 2 2 4 2" xfId="44713" xr:uid="{00000000-0005-0000-0000-0000AEAE0000}"/>
    <cellStyle name="Separador de milhares 2 3 10 3 2 2 5" xfId="44714" xr:uid="{00000000-0005-0000-0000-0000AFAE0000}"/>
    <cellStyle name="Separador de milhares 2 3 10 3 2 3" xfId="44715" xr:uid="{00000000-0005-0000-0000-0000B0AE0000}"/>
    <cellStyle name="Separador de milhares 2 3 10 3 2 3 2" xfId="44716" xr:uid="{00000000-0005-0000-0000-0000B1AE0000}"/>
    <cellStyle name="Separador de milhares 2 3 10 3 2 3 2 2" xfId="44717" xr:uid="{00000000-0005-0000-0000-0000B2AE0000}"/>
    <cellStyle name="Separador de milhares 2 3 10 3 2 3 2 2 2" xfId="44718" xr:uid="{00000000-0005-0000-0000-0000B3AE0000}"/>
    <cellStyle name="Separador de milhares 2 3 10 3 2 3 2 3" xfId="44719" xr:uid="{00000000-0005-0000-0000-0000B4AE0000}"/>
    <cellStyle name="Separador de milhares 2 3 10 3 2 3 3" xfId="44720" xr:uid="{00000000-0005-0000-0000-0000B5AE0000}"/>
    <cellStyle name="Separador de milhares 2 3 10 3 2 3 3 2" xfId="44721" xr:uid="{00000000-0005-0000-0000-0000B6AE0000}"/>
    <cellStyle name="Separador de milhares 2 3 10 3 2 3 4" xfId="44722" xr:uid="{00000000-0005-0000-0000-0000B7AE0000}"/>
    <cellStyle name="Separador de milhares 2 3 10 3 2 4" xfId="44723" xr:uid="{00000000-0005-0000-0000-0000B8AE0000}"/>
    <cellStyle name="Separador de milhares 2 3 10 3 2 4 2" xfId="44724" xr:uid="{00000000-0005-0000-0000-0000B9AE0000}"/>
    <cellStyle name="Separador de milhares 2 3 10 3 2 4 2 2" xfId="44725" xr:uid="{00000000-0005-0000-0000-0000BAAE0000}"/>
    <cellStyle name="Separador de milhares 2 3 10 3 2 4 3" xfId="44726" xr:uid="{00000000-0005-0000-0000-0000BBAE0000}"/>
    <cellStyle name="Separador de milhares 2 3 10 3 2 5" xfId="44727" xr:uid="{00000000-0005-0000-0000-0000BCAE0000}"/>
    <cellStyle name="Separador de milhares 2 3 10 3 2 5 2" xfId="44728" xr:uid="{00000000-0005-0000-0000-0000BDAE0000}"/>
    <cellStyle name="Separador de milhares 2 3 10 3 2 6" xfId="44729" xr:uid="{00000000-0005-0000-0000-0000BEAE0000}"/>
    <cellStyle name="Separador de milhares 2 3 10 3 3" xfId="44730" xr:uid="{00000000-0005-0000-0000-0000BFAE0000}"/>
    <cellStyle name="Separador de milhares 2 3 10 3 3 2" xfId="44731" xr:uid="{00000000-0005-0000-0000-0000C0AE0000}"/>
    <cellStyle name="Separador de milhares 2 3 10 3 3 2 2" xfId="44732" xr:uid="{00000000-0005-0000-0000-0000C1AE0000}"/>
    <cellStyle name="Separador de milhares 2 3 10 3 3 2 2 2" xfId="44733" xr:uid="{00000000-0005-0000-0000-0000C2AE0000}"/>
    <cellStyle name="Separador de milhares 2 3 10 3 3 2 2 2 2" xfId="44734" xr:uid="{00000000-0005-0000-0000-0000C3AE0000}"/>
    <cellStyle name="Separador de milhares 2 3 10 3 3 2 2 3" xfId="44735" xr:uid="{00000000-0005-0000-0000-0000C4AE0000}"/>
    <cellStyle name="Separador de milhares 2 3 10 3 3 2 3" xfId="44736" xr:uid="{00000000-0005-0000-0000-0000C5AE0000}"/>
    <cellStyle name="Separador de milhares 2 3 10 3 3 2 3 2" xfId="44737" xr:uid="{00000000-0005-0000-0000-0000C6AE0000}"/>
    <cellStyle name="Separador de milhares 2 3 10 3 3 2 4" xfId="44738" xr:uid="{00000000-0005-0000-0000-0000C7AE0000}"/>
    <cellStyle name="Separador de milhares 2 3 10 3 3 3" xfId="44739" xr:uid="{00000000-0005-0000-0000-0000C8AE0000}"/>
    <cellStyle name="Separador de milhares 2 3 10 3 3 3 2" xfId="44740" xr:uid="{00000000-0005-0000-0000-0000C9AE0000}"/>
    <cellStyle name="Separador de milhares 2 3 10 3 3 3 2 2" xfId="44741" xr:uid="{00000000-0005-0000-0000-0000CAAE0000}"/>
    <cellStyle name="Separador de milhares 2 3 10 3 3 3 3" xfId="44742" xr:uid="{00000000-0005-0000-0000-0000CBAE0000}"/>
    <cellStyle name="Separador de milhares 2 3 10 3 3 4" xfId="44743" xr:uid="{00000000-0005-0000-0000-0000CCAE0000}"/>
    <cellStyle name="Separador de milhares 2 3 10 3 3 4 2" xfId="44744" xr:uid="{00000000-0005-0000-0000-0000CDAE0000}"/>
    <cellStyle name="Separador de milhares 2 3 10 3 3 5" xfId="44745" xr:uid="{00000000-0005-0000-0000-0000CEAE0000}"/>
    <cellStyle name="Separador de milhares 2 3 10 3 4" xfId="44746" xr:uid="{00000000-0005-0000-0000-0000CFAE0000}"/>
    <cellStyle name="Separador de milhares 2 3 10 3 4 2" xfId="44747" xr:uid="{00000000-0005-0000-0000-0000D0AE0000}"/>
    <cellStyle name="Separador de milhares 2 3 10 3 4 2 2" xfId="44748" xr:uid="{00000000-0005-0000-0000-0000D1AE0000}"/>
    <cellStyle name="Separador de milhares 2 3 10 3 4 2 2 2" xfId="44749" xr:uid="{00000000-0005-0000-0000-0000D2AE0000}"/>
    <cellStyle name="Separador de milhares 2 3 10 3 4 2 2 2 2" xfId="44750" xr:uid="{00000000-0005-0000-0000-0000D3AE0000}"/>
    <cellStyle name="Separador de milhares 2 3 10 3 4 2 2 3" xfId="44751" xr:uid="{00000000-0005-0000-0000-0000D4AE0000}"/>
    <cellStyle name="Separador de milhares 2 3 10 3 4 2 3" xfId="44752" xr:uid="{00000000-0005-0000-0000-0000D5AE0000}"/>
    <cellStyle name="Separador de milhares 2 3 10 3 4 2 3 2" xfId="44753" xr:uid="{00000000-0005-0000-0000-0000D6AE0000}"/>
    <cellStyle name="Separador de milhares 2 3 10 3 4 2 4" xfId="44754" xr:uid="{00000000-0005-0000-0000-0000D7AE0000}"/>
    <cellStyle name="Separador de milhares 2 3 10 3 4 3" xfId="44755" xr:uid="{00000000-0005-0000-0000-0000D8AE0000}"/>
    <cellStyle name="Separador de milhares 2 3 10 3 4 3 2" xfId="44756" xr:uid="{00000000-0005-0000-0000-0000D9AE0000}"/>
    <cellStyle name="Separador de milhares 2 3 10 3 4 3 2 2" xfId="44757" xr:uid="{00000000-0005-0000-0000-0000DAAE0000}"/>
    <cellStyle name="Separador de milhares 2 3 10 3 4 3 3" xfId="44758" xr:uid="{00000000-0005-0000-0000-0000DBAE0000}"/>
    <cellStyle name="Separador de milhares 2 3 10 3 4 4" xfId="44759" xr:uid="{00000000-0005-0000-0000-0000DCAE0000}"/>
    <cellStyle name="Separador de milhares 2 3 10 3 4 4 2" xfId="44760" xr:uid="{00000000-0005-0000-0000-0000DDAE0000}"/>
    <cellStyle name="Separador de milhares 2 3 10 3 4 5" xfId="44761" xr:uid="{00000000-0005-0000-0000-0000DEAE0000}"/>
    <cellStyle name="Separador de milhares 2 3 10 3 5" xfId="44762" xr:uid="{00000000-0005-0000-0000-0000DFAE0000}"/>
    <cellStyle name="Separador de milhares 2 3 10 3 5 2" xfId="44763" xr:uid="{00000000-0005-0000-0000-0000E0AE0000}"/>
    <cellStyle name="Separador de milhares 2 3 10 3 5 2 2" xfId="44764" xr:uid="{00000000-0005-0000-0000-0000E1AE0000}"/>
    <cellStyle name="Separador de milhares 2 3 10 3 5 2 2 2" xfId="44765" xr:uid="{00000000-0005-0000-0000-0000E2AE0000}"/>
    <cellStyle name="Separador de milhares 2 3 10 3 5 2 3" xfId="44766" xr:uid="{00000000-0005-0000-0000-0000E3AE0000}"/>
    <cellStyle name="Separador de milhares 2 3 10 3 5 3" xfId="44767" xr:uid="{00000000-0005-0000-0000-0000E4AE0000}"/>
    <cellStyle name="Separador de milhares 2 3 10 3 5 3 2" xfId="44768" xr:uid="{00000000-0005-0000-0000-0000E5AE0000}"/>
    <cellStyle name="Separador de milhares 2 3 10 3 5 4" xfId="44769" xr:uid="{00000000-0005-0000-0000-0000E6AE0000}"/>
    <cellStyle name="Separador de milhares 2 3 10 3 6" xfId="44770" xr:uid="{00000000-0005-0000-0000-0000E7AE0000}"/>
    <cellStyle name="Separador de milhares 2 3 10 3 6 2" xfId="44771" xr:uid="{00000000-0005-0000-0000-0000E8AE0000}"/>
    <cellStyle name="Separador de milhares 2 3 10 3 6 2 2" xfId="44772" xr:uid="{00000000-0005-0000-0000-0000E9AE0000}"/>
    <cellStyle name="Separador de milhares 2 3 10 3 6 3" xfId="44773" xr:uid="{00000000-0005-0000-0000-0000EAAE0000}"/>
    <cellStyle name="Separador de milhares 2 3 10 3 7" xfId="44774" xr:uid="{00000000-0005-0000-0000-0000EBAE0000}"/>
    <cellStyle name="Separador de milhares 2 3 10 3 7 2" xfId="44775" xr:uid="{00000000-0005-0000-0000-0000ECAE0000}"/>
    <cellStyle name="Separador de milhares 2 3 10 3 8" xfId="44776" xr:uid="{00000000-0005-0000-0000-0000EDAE0000}"/>
    <cellStyle name="Separador de milhares 2 3 10 3 9" xfId="44777" xr:uid="{00000000-0005-0000-0000-0000EEAE0000}"/>
    <cellStyle name="Separador de milhares 2 3 11" xfId="44778" xr:uid="{00000000-0005-0000-0000-0000EFAE0000}"/>
    <cellStyle name="Separador de milhares 2 3 2" xfId="44779" xr:uid="{00000000-0005-0000-0000-0000F0AE0000}"/>
    <cellStyle name="Separador de milhares 2 3 2 2" xfId="44780" xr:uid="{00000000-0005-0000-0000-0000F1AE0000}"/>
    <cellStyle name="Separador de milhares 2 3 2 2 2" xfId="44781" xr:uid="{00000000-0005-0000-0000-0000F2AE0000}"/>
    <cellStyle name="Separador de milhares 2 3 2 2 2 10" xfId="44782" xr:uid="{00000000-0005-0000-0000-0000F3AE0000}"/>
    <cellStyle name="Separador de milhares 2 3 2 2 2 2" xfId="44783" xr:uid="{00000000-0005-0000-0000-0000F4AE0000}"/>
    <cellStyle name="Separador de milhares 2 3 2 2 2 2 2" xfId="44784" xr:uid="{00000000-0005-0000-0000-0000F5AE0000}"/>
    <cellStyle name="Separador de milhares 2 3 2 2 2 2 2 2" xfId="44785" xr:uid="{00000000-0005-0000-0000-0000F6AE0000}"/>
    <cellStyle name="Separador de milhares 2 3 2 2 2 2 2 2 2" xfId="44786" xr:uid="{00000000-0005-0000-0000-0000F7AE0000}"/>
    <cellStyle name="Separador de milhares 2 3 2 2 2 2 2 2 2 2" xfId="44787" xr:uid="{00000000-0005-0000-0000-0000F8AE0000}"/>
    <cellStyle name="Separador de milhares 2 3 2 2 2 2 2 2 2 2 2" xfId="44788" xr:uid="{00000000-0005-0000-0000-0000F9AE0000}"/>
    <cellStyle name="Separador de milhares 2 3 2 2 2 2 2 2 2 3" xfId="44789" xr:uid="{00000000-0005-0000-0000-0000FAAE0000}"/>
    <cellStyle name="Separador de milhares 2 3 2 2 2 2 2 2 3" xfId="44790" xr:uid="{00000000-0005-0000-0000-0000FBAE0000}"/>
    <cellStyle name="Separador de milhares 2 3 2 2 2 2 2 2 3 2" xfId="44791" xr:uid="{00000000-0005-0000-0000-0000FCAE0000}"/>
    <cellStyle name="Separador de milhares 2 3 2 2 2 2 2 2 4" xfId="44792" xr:uid="{00000000-0005-0000-0000-0000FDAE0000}"/>
    <cellStyle name="Separador de milhares 2 3 2 2 2 2 2 3" xfId="44793" xr:uid="{00000000-0005-0000-0000-0000FEAE0000}"/>
    <cellStyle name="Separador de milhares 2 3 2 2 2 2 2 3 2" xfId="44794" xr:uid="{00000000-0005-0000-0000-0000FFAE0000}"/>
    <cellStyle name="Separador de milhares 2 3 2 2 2 2 2 3 2 2" xfId="44795" xr:uid="{00000000-0005-0000-0000-000000AF0000}"/>
    <cellStyle name="Separador de milhares 2 3 2 2 2 2 2 3 3" xfId="44796" xr:uid="{00000000-0005-0000-0000-000001AF0000}"/>
    <cellStyle name="Separador de milhares 2 3 2 2 2 2 2 4" xfId="44797" xr:uid="{00000000-0005-0000-0000-000002AF0000}"/>
    <cellStyle name="Separador de milhares 2 3 2 2 2 2 2 4 2" xfId="44798" xr:uid="{00000000-0005-0000-0000-000003AF0000}"/>
    <cellStyle name="Separador de milhares 2 3 2 2 2 2 2 5" xfId="44799" xr:uid="{00000000-0005-0000-0000-000004AF0000}"/>
    <cellStyle name="Separador de milhares 2 3 2 2 2 2 3" xfId="44800" xr:uid="{00000000-0005-0000-0000-000005AF0000}"/>
    <cellStyle name="Separador de milhares 2 3 2 2 2 2 3 2" xfId="44801" xr:uid="{00000000-0005-0000-0000-000006AF0000}"/>
    <cellStyle name="Separador de milhares 2 3 2 2 2 2 3 2 2" xfId="44802" xr:uid="{00000000-0005-0000-0000-000007AF0000}"/>
    <cellStyle name="Separador de milhares 2 3 2 2 2 2 3 2 2 2" xfId="44803" xr:uid="{00000000-0005-0000-0000-000008AF0000}"/>
    <cellStyle name="Separador de milhares 2 3 2 2 2 2 3 2 3" xfId="44804" xr:uid="{00000000-0005-0000-0000-000009AF0000}"/>
    <cellStyle name="Separador de milhares 2 3 2 2 2 2 3 3" xfId="44805" xr:uid="{00000000-0005-0000-0000-00000AAF0000}"/>
    <cellStyle name="Separador de milhares 2 3 2 2 2 2 3 3 2" xfId="44806" xr:uid="{00000000-0005-0000-0000-00000BAF0000}"/>
    <cellStyle name="Separador de milhares 2 3 2 2 2 2 3 4" xfId="44807" xr:uid="{00000000-0005-0000-0000-00000CAF0000}"/>
    <cellStyle name="Separador de milhares 2 3 2 2 2 2 4" xfId="44808" xr:uid="{00000000-0005-0000-0000-00000DAF0000}"/>
    <cellStyle name="Separador de milhares 2 3 2 2 2 2 4 2" xfId="44809" xr:uid="{00000000-0005-0000-0000-00000EAF0000}"/>
    <cellStyle name="Separador de milhares 2 3 2 2 2 2 4 2 2" xfId="44810" xr:uid="{00000000-0005-0000-0000-00000FAF0000}"/>
    <cellStyle name="Separador de milhares 2 3 2 2 2 2 4 3" xfId="44811" xr:uid="{00000000-0005-0000-0000-000010AF0000}"/>
    <cellStyle name="Separador de milhares 2 3 2 2 2 2 5" xfId="44812" xr:uid="{00000000-0005-0000-0000-000011AF0000}"/>
    <cellStyle name="Separador de milhares 2 3 2 2 2 2 5 2" xfId="44813" xr:uid="{00000000-0005-0000-0000-000012AF0000}"/>
    <cellStyle name="Separador de milhares 2 3 2 2 2 2 6" xfId="44814" xr:uid="{00000000-0005-0000-0000-000013AF0000}"/>
    <cellStyle name="Separador de milhares 2 3 2 2 2 3" xfId="44815" xr:uid="{00000000-0005-0000-0000-000014AF0000}"/>
    <cellStyle name="Separador de milhares 2 3 2 2 2 3 2" xfId="44816" xr:uid="{00000000-0005-0000-0000-000015AF0000}"/>
    <cellStyle name="Separador de milhares 2 3 2 2 2 3 2 2" xfId="44817" xr:uid="{00000000-0005-0000-0000-000016AF0000}"/>
    <cellStyle name="Separador de milhares 2 3 2 2 2 3 2 2 2" xfId="44818" xr:uid="{00000000-0005-0000-0000-000017AF0000}"/>
    <cellStyle name="Separador de milhares 2 3 2 2 2 3 2 2 2 2" xfId="44819" xr:uid="{00000000-0005-0000-0000-000018AF0000}"/>
    <cellStyle name="Separador de milhares 2 3 2 2 2 3 2 2 3" xfId="44820" xr:uid="{00000000-0005-0000-0000-000019AF0000}"/>
    <cellStyle name="Separador de milhares 2 3 2 2 2 3 2 3" xfId="44821" xr:uid="{00000000-0005-0000-0000-00001AAF0000}"/>
    <cellStyle name="Separador de milhares 2 3 2 2 2 3 2 3 2" xfId="44822" xr:uid="{00000000-0005-0000-0000-00001BAF0000}"/>
    <cellStyle name="Separador de milhares 2 3 2 2 2 3 2 4" xfId="44823" xr:uid="{00000000-0005-0000-0000-00001CAF0000}"/>
    <cellStyle name="Separador de milhares 2 3 2 2 2 3 3" xfId="44824" xr:uid="{00000000-0005-0000-0000-00001DAF0000}"/>
    <cellStyle name="Separador de milhares 2 3 2 2 2 3 3 2" xfId="44825" xr:uid="{00000000-0005-0000-0000-00001EAF0000}"/>
    <cellStyle name="Separador de milhares 2 3 2 2 2 3 3 2 2" xfId="44826" xr:uid="{00000000-0005-0000-0000-00001FAF0000}"/>
    <cellStyle name="Separador de milhares 2 3 2 2 2 3 3 3" xfId="44827" xr:uid="{00000000-0005-0000-0000-000020AF0000}"/>
    <cellStyle name="Separador de milhares 2 3 2 2 2 3 4" xfId="44828" xr:uid="{00000000-0005-0000-0000-000021AF0000}"/>
    <cellStyle name="Separador de milhares 2 3 2 2 2 3 4 2" xfId="44829" xr:uid="{00000000-0005-0000-0000-000022AF0000}"/>
    <cellStyle name="Separador de milhares 2 3 2 2 2 3 5" xfId="44830" xr:uid="{00000000-0005-0000-0000-000023AF0000}"/>
    <cellStyle name="Separador de milhares 2 3 2 2 2 4" xfId="44831" xr:uid="{00000000-0005-0000-0000-000024AF0000}"/>
    <cellStyle name="Separador de milhares 2 3 2 2 2 4 2" xfId="44832" xr:uid="{00000000-0005-0000-0000-000025AF0000}"/>
    <cellStyle name="Separador de milhares 2 3 2 2 2 4 2 2" xfId="44833" xr:uid="{00000000-0005-0000-0000-000026AF0000}"/>
    <cellStyle name="Separador de milhares 2 3 2 2 2 4 2 2 2" xfId="44834" xr:uid="{00000000-0005-0000-0000-000027AF0000}"/>
    <cellStyle name="Separador de milhares 2 3 2 2 2 4 2 2 2 2" xfId="44835" xr:uid="{00000000-0005-0000-0000-000028AF0000}"/>
    <cellStyle name="Separador de milhares 2 3 2 2 2 4 2 2 3" xfId="44836" xr:uid="{00000000-0005-0000-0000-000029AF0000}"/>
    <cellStyle name="Separador de milhares 2 3 2 2 2 4 2 3" xfId="44837" xr:uid="{00000000-0005-0000-0000-00002AAF0000}"/>
    <cellStyle name="Separador de milhares 2 3 2 2 2 4 2 3 2" xfId="44838" xr:uid="{00000000-0005-0000-0000-00002BAF0000}"/>
    <cellStyle name="Separador de milhares 2 3 2 2 2 4 2 4" xfId="44839" xr:uid="{00000000-0005-0000-0000-00002CAF0000}"/>
    <cellStyle name="Separador de milhares 2 3 2 2 2 4 3" xfId="44840" xr:uid="{00000000-0005-0000-0000-00002DAF0000}"/>
    <cellStyle name="Separador de milhares 2 3 2 2 2 4 3 2" xfId="44841" xr:uid="{00000000-0005-0000-0000-00002EAF0000}"/>
    <cellStyle name="Separador de milhares 2 3 2 2 2 4 3 2 2" xfId="44842" xr:uid="{00000000-0005-0000-0000-00002FAF0000}"/>
    <cellStyle name="Separador de milhares 2 3 2 2 2 4 3 3" xfId="44843" xr:uid="{00000000-0005-0000-0000-000030AF0000}"/>
    <cellStyle name="Separador de milhares 2 3 2 2 2 4 4" xfId="44844" xr:uid="{00000000-0005-0000-0000-000031AF0000}"/>
    <cellStyle name="Separador de milhares 2 3 2 2 2 4 4 2" xfId="44845" xr:uid="{00000000-0005-0000-0000-000032AF0000}"/>
    <cellStyle name="Separador de milhares 2 3 2 2 2 4 5" xfId="44846" xr:uid="{00000000-0005-0000-0000-000033AF0000}"/>
    <cellStyle name="Separador de milhares 2 3 2 2 2 5" xfId="44847" xr:uid="{00000000-0005-0000-0000-000034AF0000}"/>
    <cellStyle name="Separador de milhares 2 3 2 2 2 5 2" xfId="44848" xr:uid="{00000000-0005-0000-0000-000035AF0000}"/>
    <cellStyle name="Separador de milhares 2 3 2 2 2 5 2 2" xfId="44849" xr:uid="{00000000-0005-0000-0000-000036AF0000}"/>
    <cellStyle name="Separador de milhares 2 3 2 2 2 5 2 2 2" xfId="44850" xr:uid="{00000000-0005-0000-0000-000037AF0000}"/>
    <cellStyle name="Separador de milhares 2 3 2 2 2 5 2 3" xfId="44851" xr:uid="{00000000-0005-0000-0000-000038AF0000}"/>
    <cellStyle name="Separador de milhares 2 3 2 2 2 5 3" xfId="44852" xr:uid="{00000000-0005-0000-0000-000039AF0000}"/>
    <cellStyle name="Separador de milhares 2 3 2 2 2 5 3 2" xfId="44853" xr:uid="{00000000-0005-0000-0000-00003AAF0000}"/>
    <cellStyle name="Separador de milhares 2 3 2 2 2 5 4" xfId="44854" xr:uid="{00000000-0005-0000-0000-00003BAF0000}"/>
    <cellStyle name="Separador de milhares 2 3 2 2 2 6" xfId="44855" xr:uid="{00000000-0005-0000-0000-00003CAF0000}"/>
    <cellStyle name="Separador de milhares 2 3 2 2 2 6 2" xfId="44856" xr:uid="{00000000-0005-0000-0000-00003DAF0000}"/>
    <cellStyle name="Separador de milhares 2 3 2 2 2 6 2 2" xfId="44857" xr:uid="{00000000-0005-0000-0000-00003EAF0000}"/>
    <cellStyle name="Separador de milhares 2 3 2 2 2 6 3" xfId="44858" xr:uid="{00000000-0005-0000-0000-00003FAF0000}"/>
    <cellStyle name="Separador de milhares 2 3 2 2 2 7" xfId="44859" xr:uid="{00000000-0005-0000-0000-000040AF0000}"/>
    <cellStyle name="Separador de milhares 2 3 2 2 2 7 2" xfId="44860" xr:uid="{00000000-0005-0000-0000-000041AF0000}"/>
    <cellStyle name="Separador de milhares 2 3 2 2 2 8" xfId="44861" xr:uid="{00000000-0005-0000-0000-000042AF0000}"/>
    <cellStyle name="Separador de milhares 2 3 2 2 2 9" xfId="44862" xr:uid="{00000000-0005-0000-0000-000043AF0000}"/>
    <cellStyle name="Separador de milhares 2 3 2 3" xfId="44863" xr:uid="{00000000-0005-0000-0000-000044AF0000}"/>
    <cellStyle name="Separador de milhares 2 3 2 3 10" xfId="44864" xr:uid="{00000000-0005-0000-0000-000045AF0000}"/>
    <cellStyle name="Separador de milhares 2 3 2 3 2" xfId="44865" xr:uid="{00000000-0005-0000-0000-000046AF0000}"/>
    <cellStyle name="Separador de milhares 2 3 2 3 2 2" xfId="44866" xr:uid="{00000000-0005-0000-0000-000047AF0000}"/>
    <cellStyle name="Separador de milhares 2 3 2 3 2 2 2" xfId="44867" xr:uid="{00000000-0005-0000-0000-000048AF0000}"/>
    <cellStyle name="Separador de milhares 2 3 2 3 2 2 2 2" xfId="44868" xr:uid="{00000000-0005-0000-0000-000049AF0000}"/>
    <cellStyle name="Separador de milhares 2 3 2 3 2 2 2 2 2" xfId="44869" xr:uid="{00000000-0005-0000-0000-00004AAF0000}"/>
    <cellStyle name="Separador de milhares 2 3 2 3 2 2 2 2 2 2" xfId="44870" xr:uid="{00000000-0005-0000-0000-00004BAF0000}"/>
    <cellStyle name="Separador de milhares 2 3 2 3 2 2 2 2 3" xfId="44871" xr:uid="{00000000-0005-0000-0000-00004CAF0000}"/>
    <cellStyle name="Separador de milhares 2 3 2 3 2 2 2 3" xfId="44872" xr:uid="{00000000-0005-0000-0000-00004DAF0000}"/>
    <cellStyle name="Separador de milhares 2 3 2 3 2 2 2 3 2" xfId="44873" xr:uid="{00000000-0005-0000-0000-00004EAF0000}"/>
    <cellStyle name="Separador de milhares 2 3 2 3 2 2 2 4" xfId="44874" xr:uid="{00000000-0005-0000-0000-00004FAF0000}"/>
    <cellStyle name="Separador de milhares 2 3 2 3 2 2 3" xfId="44875" xr:uid="{00000000-0005-0000-0000-000050AF0000}"/>
    <cellStyle name="Separador de milhares 2 3 2 3 2 2 3 2" xfId="44876" xr:uid="{00000000-0005-0000-0000-000051AF0000}"/>
    <cellStyle name="Separador de milhares 2 3 2 3 2 2 3 2 2" xfId="44877" xr:uid="{00000000-0005-0000-0000-000052AF0000}"/>
    <cellStyle name="Separador de milhares 2 3 2 3 2 2 3 3" xfId="44878" xr:uid="{00000000-0005-0000-0000-000053AF0000}"/>
    <cellStyle name="Separador de milhares 2 3 2 3 2 2 4" xfId="44879" xr:uid="{00000000-0005-0000-0000-000054AF0000}"/>
    <cellStyle name="Separador de milhares 2 3 2 3 2 2 4 2" xfId="44880" xr:uid="{00000000-0005-0000-0000-000055AF0000}"/>
    <cellStyle name="Separador de milhares 2 3 2 3 2 2 5" xfId="44881" xr:uid="{00000000-0005-0000-0000-000056AF0000}"/>
    <cellStyle name="Separador de milhares 2 3 2 3 2 3" xfId="44882" xr:uid="{00000000-0005-0000-0000-000057AF0000}"/>
    <cellStyle name="Separador de milhares 2 3 2 3 2 3 2" xfId="44883" xr:uid="{00000000-0005-0000-0000-000058AF0000}"/>
    <cellStyle name="Separador de milhares 2 3 2 3 2 3 2 2" xfId="44884" xr:uid="{00000000-0005-0000-0000-000059AF0000}"/>
    <cellStyle name="Separador de milhares 2 3 2 3 2 3 2 2 2" xfId="44885" xr:uid="{00000000-0005-0000-0000-00005AAF0000}"/>
    <cellStyle name="Separador de milhares 2 3 2 3 2 3 2 3" xfId="44886" xr:uid="{00000000-0005-0000-0000-00005BAF0000}"/>
    <cellStyle name="Separador de milhares 2 3 2 3 2 3 3" xfId="44887" xr:uid="{00000000-0005-0000-0000-00005CAF0000}"/>
    <cellStyle name="Separador de milhares 2 3 2 3 2 3 3 2" xfId="44888" xr:uid="{00000000-0005-0000-0000-00005DAF0000}"/>
    <cellStyle name="Separador de milhares 2 3 2 3 2 3 4" xfId="44889" xr:uid="{00000000-0005-0000-0000-00005EAF0000}"/>
    <cellStyle name="Separador de milhares 2 3 2 3 2 4" xfId="44890" xr:uid="{00000000-0005-0000-0000-00005FAF0000}"/>
    <cellStyle name="Separador de milhares 2 3 2 3 2 4 2" xfId="44891" xr:uid="{00000000-0005-0000-0000-000060AF0000}"/>
    <cellStyle name="Separador de milhares 2 3 2 3 2 4 2 2" xfId="44892" xr:uid="{00000000-0005-0000-0000-000061AF0000}"/>
    <cellStyle name="Separador de milhares 2 3 2 3 2 4 3" xfId="44893" xr:uid="{00000000-0005-0000-0000-000062AF0000}"/>
    <cellStyle name="Separador de milhares 2 3 2 3 2 5" xfId="44894" xr:uid="{00000000-0005-0000-0000-000063AF0000}"/>
    <cellStyle name="Separador de milhares 2 3 2 3 2 5 2" xfId="44895" xr:uid="{00000000-0005-0000-0000-000064AF0000}"/>
    <cellStyle name="Separador de milhares 2 3 2 3 2 6" xfId="44896" xr:uid="{00000000-0005-0000-0000-000065AF0000}"/>
    <cellStyle name="Separador de milhares 2 3 2 3 3" xfId="44897" xr:uid="{00000000-0005-0000-0000-000066AF0000}"/>
    <cellStyle name="Separador de milhares 2 3 2 3 3 2" xfId="44898" xr:uid="{00000000-0005-0000-0000-000067AF0000}"/>
    <cellStyle name="Separador de milhares 2 3 2 3 3 2 2" xfId="44899" xr:uid="{00000000-0005-0000-0000-000068AF0000}"/>
    <cellStyle name="Separador de milhares 2 3 2 3 3 2 2 2" xfId="44900" xr:uid="{00000000-0005-0000-0000-000069AF0000}"/>
    <cellStyle name="Separador de milhares 2 3 2 3 3 2 2 2 2" xfId="44901" xr:uid="{00000000-0005-0000-0000-00006AAF0000}"/>
    <cellStyle name="Separador de milhares 2 3 2 3 3 2 2 3" xfId="44902" xr:uid="{00000000-0005-0000-0000-00006BAF0000}"/>
    <cellStyle name="Separador de milhares 2 3 2 3 3 2 3" xfId="44903" xr:uid="{00000000-0005-0000-0000-00006CAF0000}"/>
    <cellStyle name="Separador de milhares 2 3 2 3 3 2 3 2" xfId="44904" xr:uid="{00000000-0005-0000-0000-00006DAF0000}"/>
    <cellStyle name="Separador de milhares 2 3 2 3 3 2 4" xfId="44905" xr:uid="{00000000-0005-0000-0000-00006EAF0000}"/>
    <cellStyle name="Separador de milhares 2 3 2 3 3 3" xfId="44906" xr:uid="{00000000-0005-0000-0000-00006FAF0000}"/>
    <cellStyle name="Separador de milhares 2 3 2 3 3 3 2" xfId="44907" xr:uid="{00000000-0005-0000-0000-000070AF0000}"/>
    <cellStyle name="Separador de milhares 2 3 2 3 3 3 2 2" xfId="44908" xr:uid="{00000000-0005-0000-0000-000071AF0000}"/>
    <cellStyle name="Separador de milhares 2 3 2 3 3 3 3" xfId="44909" xr:uid="{00000000-0005-0000-0000-000072AF0000}"/>
    <cellStyle name="Separador de milhares 2 3 2 3 3 4" xfId="44910" xr:uid="{00000000-0005-0000-0000-000073AF0000}"/>
    <cellStyle name="Separador de milhares 2 3 2 3 3 4 2" xfId="44911" xr:uid="{00000000-0005-0000-0000-000074AF0000}"/>
    <cellStyle name="Separador de milhares 2 3 2 3 3 5" xfId="44912" xr:uid="{00000000-0005-0000-0000-000075AF0000}"/>
    <cellStyle name="Separador de milhares 2 3 2 3 4" xfId="44913" xr:uid="{00000000-0005-0000-0000-000076AF0000}"/>
    <cellStyle name="Separador de milhares 2 3 2 3 4 2" xfId="44914" xr:uid="{00000000-0005-0000-0000-000077AF0000}"/>
    <cellStyle name="Separador de milhares 2 3 2 3 4 2 2" xfId="44915" xr:uid="{00000000-0005-0000-0000-000078AF0000}"/>
    <cellStyle name="Separador de milhares 2 3 2 3 4 2 2 2" xfId="44916" xr:uid="{00000000-0005-0000-0000-000079AF0000}"/>
    <cellStyle name="Separador de milhares 2 3 2 3 4 2 2 2 2" xfId="44917" xr:uid="{00000000-0005-0000-0000-00007AAF0000}"/>
    <cellStyle name="Separador de milhares 2 3 2 3 4 2 2 3" xfId="44918" xr:uid="{00000000-0005-0000-0000-00007BAF0000}"/>
    <cellStyle name="Separador de milhares 2 3 2 3 4 2 3" xfId="44919" xr:uid="{00000000-0005-0000-0000-00007CAF0000}"/>
    <cellStyle name="Separador de milhares 2 3 2 3 4 2 3 2" xfId="44920" xr:uid="{00000000-0005-0000-0000-00007DAF0000}"/>
    <cellStyle name="Separador de milhares 2 3 2 3 4 2 4" xfId="44921" xr:uid="{00000000-0005-0000-0000-00007EAF0000}"/>
    <cellStyle name="Separador de milhares 2 3 2 3 4 3" xfId="44922" xr:uid="{00000000-0005-0000-0000-00007FAF0000}"/>
    <cellStyle name="Separador de milhares 2 3 2 3 4 3 2" xfId="44923" xr:uid="{00000000-0005-0000-0000-000080AF0000}"/>
    <cellStyle name="Separador de milhares 2 3 2 3 4 3 2 2" xfId="44924" xr:uid="{00000000-0005-0000-0000-000081AF0000}"/>
    <cellStyle name="Separador de milhares 2 3 2 3 4 3 3" xfId="44925" xr:uid="{00000000-0005-0000-0000-000082AF0000}"/>
    <cellStyle name="Separador de milhares 2 3 2 3 4 4" xfId="44926" xr:uid="{00000000-0005-0000-0000-000083AF0000}"/>
    <cellStyle name="Separador de milhares 2 3 2 3 4 4 2" xfId="44927" xr:uid="{00000000-0005-0000-0000-000084AF0000}"/>
    <cellStyle name="Separador de milhares 2 3 2 3 4 5" xfId="44928" xr:uid="{00000000-0005-0000-0000-000085AF0000}"/>
    <cellStyle name="Separador de milhares 2 3 2 3 5" xfId="44929" xr:uid="{00000000-0005-0000-0000-000086AF0000}"/>
    <cellStyle name="Separador de milhares 2 3 2 3 5 2" xfId="44930" xr:uid="{00000000-0005-0000-0000-000087AF0000}"/>
    <cellStyle name="Separador de milhares 2 3 2 3 5 2 2" xfId="44931" xr:uid="{00000000-0005-0000-0000-000088AF0000}"/>
    <cellStyle name="Separador de milhares 2 3 2 3 5 2 2 2" xfId="44932" xr:uid="{00000000-0005-0000-0000-000089AF0000}"/>
    <cellStyle name="Separador de milhares 2 3 2 3 5 2 3" xfId="44933" xr:uid="{00000000-0005-0000-0000-00008AAF0000}"/>
    <cellStyle name="Separador de milhares 2 3 2 3 5 3" xfId="44934" xr:uid="{00000000-0005-0000-0000-00008BAF0000}"/>
    <cellStyle name="Separador de milhares 2 3 2 3 5 3 2" xfId="44935" xr:uid="{00000000-0005-0000-0000-00008CAF0000}"/>
    <cellStyle name="Separador de milhares 2 3 2 3 5 4" xfId="44936" xr:uid="{00000000-0005-0000-0000-00008DAF0000}"/>
    <cellStyle name="Separador de milhares 2 3 2 3 6" xfId="44937" xr:uid="{00000000-0005-0000-0000-00008EAF0000}"/>
    <cellStyle name="Separador de milhares 2 3 2 3 6 2" xfId="44938" xr:uid="{00000000-0005-0000-0000-00008FAF0000}"/>
    <cellStyle name="Separador de milhares 2 3 2 3 6 2 2" xfId="44939" xr:uid="{00000000-0005-0000-0000-000090AF0000}"/>
    <cellStyle name="Separador de milhares 2 3 2 3 6 3" xfId="44940" xr:uid="{00000000-0005-0000-0000-000091AF0000}"/>
    <cellStyle name="Separador de milhares 2 3 2 3 7" xfId="44941" xr:uid="{00000000-0005-0000-0000-000092AF0000}"/>
    <cellStyle name="Separador de milhares 2 3 2 3 7 2" xfId="44942" xr:uid="{00000000-0005-0000-0000-000093AF0000}"/>
    <cellStyle name="Separador de milhares 2 3 2 3 8" xfId="44943" xr:uid="{00000000-0005-0000-0000-000094AF0000}"/>
    <cellStyle name="Separador de milhares 2 3 2 3 9" xfId="44944" xr:uid="{00000000-0005-0000-0000-000095AF0000}"/>
    <cellStyle name="Separador de milhares 2 3 3" xfId="44945" xr:uid="{00000000-0005-0000-0000-000096AF0000}"/>
    <cellStyle name="Separador de milhares 2 3 3 2" xfId="44946" xr:uid="{00000000-0005-0000-0000-000097AF0000}"/>
    <cellStyle name="Separador de milhares 2 3 3 2 2" xfId="44947" xr:uid="{00000000-0005-0000-0000-000098AF0000}"/>
    <cellStyle name="Separador de milhares 2 3 3 2 2 10" xfId="44948" xr:uid="{00000000-0005-0000-0000-000099AF0000}"/>
    <cellStyle name="Separador de milhares 2 3 3 2 2 2" xfId="44949" xr:uid="{00000000-0005-0000-0000-00009AAF0000}"/>
    <cellStyle name="Separador de milhares 2 3 3 2 2 2 2" xfId="44950" xr:uid="{00000000-0005-0000-0000-00009BAF0000}"/>
    <cellStyle name="Separador de milhares 2 3 3 2 2 2 2 2" xfId="44951" xr:uid="{00000000-0005-0000-0000-00009CAF0000}"/>
    <cellStyle name="Separador de milhares 2 3 3 2 2 2 2 2 2" xfId="44952" xr:uid="{00000000-0005-0000-0000-00009DAF0000}"/>
    <cellStyle name="Separador de milhares 2 3 3 2 2 2 2 2 2 2" xfId="44953" xr:uid="{00000000-0005-0000-0000-00009EAF0000}"/>
    <cellStyle name="Separador de milhares 2 3 3 2 2 2 2 2 2 2 2" xfId="44954" xr:uid="{00000000-0005-0000-0000-00009FAF0000}"/>
    <cellStyle name="Separador de milhares 2 3 3 2 2 2 2 2 2 3" xfId="44955" xr:uid="{00000000-0005-0000-0000-0000A0AF0000}"/>
    <cellStyle name="Separador de milhares 2 3 3 2 2 2 2 2 3" xfId="44956" xr:uid="{00000000-0005-0000-0000-0000A1AF0000}"/>
    <cellStyle name="Separador de milhares 2 3 3 2 2 2 2 2 3 2" xfId="44957" xr:uid="{00000000-0005-0000-0000-0000A2AF0000}"/>
    <cellStyle name="Separador de milhares 2 3 3 2 2 2 2 2 4" xfId="44958" xr:uid="{00000000-0005-0000-0000-0000A3AF0000}"/>
    <cellStyle name="Separador de milhares 2 3 3 2 2 2 2 3" xfId="44959" xr:uid="{00000000-0005-0000-0000-0000A4AF0000}"/>
    <cellStyle name="Separador de milhares 2 3 3 2 2 2 2 3 2" xfId="44960" xr:uid="{00000000-0005-0000-0000-0000A5AF0000}"/>
    <cellStyle name="Separador de milhares 2 3 3 2 2 2 2 3 2 2" xfId="44961" xr:uid="{00000000-0005-0000-0000-0000A6AF0000}"/>
    <cellStyle name="Separador de milhares 2 3 3 2 2 2 2 3 3" xfId="44962" xr:uid="{00000000-0005-0000-0000-0000A7AF0000}"/>
    <cellStyle name="Separador de milhares 2 3 3 2 2 2 2 4" xfId="44963" xr:uid="{00000000-0005-0000-0000-0000A8AF0000}"/>
    <cellStyle name="Separador de milhares 2 3 3 2 2 2 2 4 2" xfId="44964" xr:uid="{00000000-0005-0000-0000-0000A9AF0000}"/>
    <cellStyle name="Separador de milhares 2 3 3 2 2 2 2 5" xfId="44965" xr:uid="{00000000-0005-0000-0000-0000AAAF0000}"/>
    <cellStyle name="Separador de milhares 2 3 3 2 2 2 3" xfId="44966" xr:uid="{00000000-0005-0000-0000-0000ABAF0000}"/>
    <cellStyle name="Separador de milhares 2 3 3 2 2 2 3 2" xfId="44967" xr:uid="{00000000-0005-0000-0000-0000ACAF0000}"/>
    <cellStyle name="Separador de milhares 2 3 3 2 2 2 3 2 2" xfId="44968" xr:uid="{00000000-0005-0000-0000-0000ADAF0000}"/>
    <cellStyle name="Separador de milhares 2 3 3 2 2 2 3 2 2 2" xfId="44969" xr:uid="{00000000-0005-0000-0000-0000AEAF0000}"/>
    <cellStyle name="Separador de milhares 2 3 3 2 2 2 3 2 3" xfId="44970" xr:uid="{00000000-0005-0000-0000-0000AFAF0000}"/>
    <cellStyle name="Separador de milhares 2 3 3 2 2 2 3 3" xfId="44971" xr:uid="{00000000-0005-0000-0000-0000B0AF0000}"/>
    <cellStyle name="Separador de milhares 2 3 3 2 2 2 3 3 2" xfId="44972" xr:uid="{00000000-0005-0000-0000-0000B1AF0000}"/>
    <cellStyle name="Separador de milhares 2 3 3 2 2 2 3 4" xfId="44973" xr:uid="{00000000-0005-0000-0000-0000B2AF0000}"/>
    <cellStyle name="Separador de milhares 2 3 3 2 2 2 4" xfId="44974" xr:uid="{00000000-0005-0000-0000-0000B3AF0000}"/>
    <cellStyle name="Separador de milhares 2 3 3 2 2 2 4 2" xfId="44975" xr:uid="{00000000-0005-0000-0000-0000B4AF0000}"/>
    <cellStyle name="Separador de milhares 2 3 3 2 2 2 4 2 2" xfId="44976" xr:uid="{00000000-0005-0000-0000-0000B5AF0000}"/>
    <cellStyle name="Separador de milhares 2 3 3 2 2 2 4 3" xfId="44977" xr:uid="{00000000-0005-0000-0000-0000B6AF0000}"/>
    <cellStyle name="Separador de milhares 2 3 3 2 2 2 5" xfId="44978" xr:uid="{00000000-0005-0000-0000-0000B7AF0000}"/>
    <cellStyle name="Separador de milhares 2 3 3 2 2 2 5 2" xfId="44979" xr:uid="{00000000-0005-0000-0000-0000B8AF0000}"/>
    <cellStyle name="Separador de milhares 2 3 3 2 2 2 6" xfId="44980" xr:uid="{00000000-0005-0000-0000-0000B9AF0000}"/>
    <cellStyle name="Separador de milhares 2 3 3 2 2 3" xfId="44981" xr:uid="{00000000-0005-0000-0000-0000BAAF0000}"/>
    <cellStyle name="Separador de milhares 2 3 3 2 2 3 2" xfId="44982" xr:uid="{00000000-0005-0000-0000-0000BBAF0000}"/>
    <cellStyle name="Separador de milhares 2 3 3 2 2 3 2 2" xfId="44983" xr:uid="{00000000-0005-0000-0000-0000BCAF0000}"/>
    <cellStyle name="Separador de milhares 2 3 3 2 2 3 2 2 2" xfId="44984" xr:uid="{00000000-0005-0000-0000-0000BDAF0000}"/>
    <cellStyle name="Separador de milhares 2 3 3 2 2 3 2 2 2 2" xfId="44985" xr:uid="{00000000-0005-0000-0000-0000BEAF0000}"/>
    <cellStyle name="Separador de milhares 2 3 3 2 2 3 2 2 3" xfId="44986" xr:uid="{00000000-0005-0000-0000-0000BFAF0000}"/>
    <cellStyle name="Separador de milhares 2 3 3 2 2 3 2 3" xfId="44987" xr:uid="{00000000-0005-0000-0000-0000C0AF0000}"/>
    <cellStyle name="Separador de milhares 2 3 3 2 2 3 2 3 2" xfId="44988" xr:uid="{00000000-0005-0000-0000-0000C1AF0000}"/>
    <cellStyle name="Separador de milhares 2 3 3 2 2 3 2 4" xfId="44989" xr:uid="{00000000-0005-0000-0000-0000C2AF0000}"/>
    <cellStyle name="Separador de milhares 2 3 3 2 2 3 3" xfId="44990" xr:uid="{00000000-0005-0000-0000-0000C3AF0000}"/>
    <cellStyle name="Separador de milhares 2 3 3 2 2 3 3 2" xfId="44991" xr:uid="{00000000-0005-0000-0000-0000C4AF0000}"/>
    <cellStyle name="Separador de milhares 2 3 3 2 2 3 3 2 2" xfId="44992" xr:uid="{00000000-0005-0000-0000-0000C5AF0000}"/>
    <cellStyle name="Separador de milhares 2 3 3 2 2 3 3 3" xfId="44993" xr:uid="{00000000-0005-0000-0000-0000C6AF0000}"/>
    <cellStyle name="Separador de milhares 2 3 3 2 2 3 4" xfId="44994" xr:uid="{00000000-0005-0000-0000-0000C7AF0000}"/>
    <cellStyle name="Separador de milhares 2 3 3 2 2 3 4 2" xfId="44995" xr:uid="{00000000-0005-0000-0000-0000C8AF0000}"/>
    <cellStyle name="Separador de milhares 2 3 3 2 2 3 5" xfId="44996" xr:uid="{00000000-0005-0000-0000-0000C9AF0000}"/>
    <cellStyle name="Separador de milhares 2 3 3 2 2 4" xfId="44997" xr:uid="{00000000-0005-0000-0000-0000CAAF0000}"/>
    <cellStyle name="Separador de milhares 2 3 3 2 2 4 2" xfId="44998" xr:uid="{00000000-0005-0000-0000-0000CBAF0000}"/>
    <cellStyle name="Separador de milhares 2 3 3 2 2 4 2 2" xfId="44999" xr:uid="{00000000-0005-0000-0000-0000CCAF0000}"/>
    <cellStyle name="Separador de milhares 2 3 3 2 2 4 2 2 2" xfId="45000" xr:uid="{00000000-0005-0000-0000-0000CDAF0000}"/>
    <cellStyle name="Separador de milhares 2 3 3 2 2 4 2 2 2 2" xfId="45001" xr:uid="{00000000-0005-0000-0000-0000CEAF0000}"/>
    <cellStyle name="Separador de milhares 2 3 3 2 2 4 2 2 3" xfId="45002" xr:uid="{00000000-0005-0000-0000-0000CFAF0000}"/>
    <cellStyle name="Separador de milhares 2 3 3 2 2 4 2 3" xfId="45003" xr:uid="{00000000-0005-0000-0000-0000D0AF0000}"/>
    <cellStyle name="Separador de milhares 2 3 3 2 2 4 2 3 2" xfId="45004" xr:uid="{00000000-0005-0000-0000-0000D1AF0000}"/>
    <cellStyle name="Separador de milhares 2 3 3 2 2 4 2 4" xfId="45005" xr:uid="{00000000-0005-0000-0000-0000D2AF0000}"/>
    <cellStyle name="Separador de milhares 2 3 3 2 2 4 3" xfId="45006" xr:uid="{00000000-0005-0000-0000-0000D3AF0000}"/>
    <cellStyle name="Separador de milhares 2 3 3 2 2 4 3 2" xfId="45007" xr:uid="{00000000-0005-0000-0000-0000D4AF0000}"/>
    <cellStyle name="Separador de milhares 2 3 3 2 2 4 3 2 2" xfId="45008" xr:uid="{00000000-0005-0000-0000-0000D5AF0000}"/>
    <cellStyle name="Separador de milhares 2 3 3 2 2 4 3 3" xfId="45009" xr:uid="{00000000-0005-0000-0000-0000D6AF0000}"/>
    <cellStyle name="Separador de milhares 2 3 3 2 2 4 4" xfId="45010" xr:uid="{00000000-0005-0000-0000-0000D7AF0000}"/>
    <cellStyle name="Separador de milhares 2 3 3 2 2 4 4 2" xfId="45011" xr:uid="{00000000-0005-0000-0000-0000D8AF0000}"/>
    <cellStyle name="Separador de milhares 2 3 3 2 2 4 5" xfId="45012" xr:uid="{00000000-0005-0000-0000-0000D9AF0000}"/>
    <cellStyle name="Separador de milhares 2 3 3 2 2 5" xfId="45013" xr:uid="{00000000-0005-0000-0000-0000DAAF0000}"/>
    <cellStyle name="Separador de milhares 2 3 3 2 2 5 2" xfId="45014" xr:uid="{00000000-0005-0000-0000-0000DBAF0000}"/>
    <cellStyle name="Separador de milhares 2 3 3 2 2 5 2 2" xfId="45015" xr:uid="{00000000-0005-0000-0000-0000DCAF0000}"/>
    <cellStyle name="Separador de milhares 2 3 3 2 2 5 2 2 2" xfId="45016" xr:uid="{00000000-0005-0000-0000-0000DDAF0000}"/>
    <cellStyle name="Separador de milhares 2 3 3 2 2 5 2 3" xfId="45017" xr:uid="{00000000-0005-0000-0000-0000DEAF0000}"/>
    <cellStyle name="Separador de milhares 2 3 3 2 2 5 3" xfId="45018" xr:uid="{00000000-0005-0000-0000-0000DFAF0000}"/>
    <cellStyle name="Separador de milhares 2 3 3 2 2 5 3 2" xfId="45019" xr:uid="{00000000-0005-0000-0000-0000E0AF0000}"/>
    <cellStyle name="Separador de milhares 2 3 3 2 2 5 4" xfId="45020" xr:uid="{00000000-0005-0000-0000-0000E1AF0000}"/>
    <cellStyle name="Separador de milhares 2 3 3 2 2 6" xfId="45021" xr:uid="{00000000-0005-0000-0000-0000E2AF0000}"/>
    <cellStyle name="Separador de milhares 2 3 3 2 2 6 2" xfId="45022" xr:uid="{00000000-0005-0000-0000-0000E3AF0000}"/>
    <cellStyle name="Separador de milhares 2 3 3 2 2 6 2 2" xfId="45023" xr:uid="{00000000-0005-0000-0000-0000E4AF0000}"/>
    <cellStyle name="Separador de milhares 2 3 3 2 2 6 3" xfId="45024" xr:uid="{00000000-0005-0000-0000-0000E5AF0000}"/>
    <cellStyle name="Separador de milhares 2 3 3 2 2 7" xfId="45025" xr:uid="{00000000-0005-0000-0000-0000E6AF0000}"/>
    <cellStyle name="Separador de milhares 2 3 3 2 2 7 2" xfId="45026" xr:uid="{00000000-0005-0000-0000-0000E7AF0000}"/>
    <cellStyle name="Separador de milhares 2 3 3 2 2 8" xfId="45027" xr:uid="{00000000-0005-0000-0000-0000E8AF0000}"/>
    <cellStyle name="Separador de milhares 2 3 3 2 2 9" xfId="45028" xr:uid="{00000000-0005-0000-0000-0000E9AF0000}"/>
    <cellStyle name="Separador de milhares 2 3 3 3" xfId="45029" xr:uid="{00000000-0005-0000-0000-0000EAAF0000}"/>
    <cellStyle name="Separador de milhares 2 3 3 3 10" xfId="45030" xr:uid="{00000000-0005-0000-0000-0000EBAF0000}"/>
    <cellStyle name="Separador de milhares 2 3 3 3 2" xfId="45031" xr:uid="{00000000-0005-0000-0000-0000ECAF0000}"/>
    <cellStyle name="Separador de milhares 2 3 3 3 2 2" xfId="45032" xr:uid="{00000000-0005-0000-0000-0000EDAF0000}"/>
    <cellStyle name="Separador de milhares 2 3 3 3 2 2 2" xfId="45033" xr:uid="{00000000-0005-0000-0000-0000EEAF0000}"/>
    <cellStyle name="Separador de milhares 2 3 3 3 2 2 2 2" xfId="45034" xr:uid="{00000000-0005-0000-0000-0000EFAF0000}"/>
    <cellStyle name="Separador de milhares 2 3 3 3 2 2 2 2 2" xfId="45035" xr:uid="{00000000-0005-0000-0000-0000F0AF0000}"/>
    <cellStyle name="Separador de milhares 2 3 3 3 2 2 2 2 2 2" xfId="45036" xr:uid="{00000000-0005-0000-0000-0000F1AF0000}"/>
    <cellStyle name="Separador de milhares 2 3 3 3 2 2 2 2 3" xfId="45037" xr:uid="{00000000-0005-0000-0000-0000F2AF0000}"/>
    <cellStyle name="Separador de milhares 2 3 3 3 2 2 2 3" xfId="45038" xr:uid="{00000000-0005-0000-0000-0000F3AF0000}"/>
    <cellStyle name="Separador de milhares 2 3 3 3 2 2 2 3 2" xfId="45039" xr:uid="{00000000-0005-0000-0000-0000F4AF0000}"/>
    <cellStyle name="Separador de milhares 2 3 3 3 2 2 2 4" xfId="45040" xr:uid="{00000000-0005-0000-0000-0000F5AF0000}"/>
    <cellStyle name="Separador de milhares 2 3 3 3 2 2 3" xfId="45041" xr:uid="{00000000-0005-0000-0000-0000F6AF0000}"/>
    <cellStyle name="Separador de milhares 2 3 3 3 2 2 3 2" xfId="45042" xr:uid="{00000000-0005-0000-0000-0000F7AF0000}"/>
    <cellStyle name="Separador de milhares 2 3 3 3 2 2 3 2 2" xfId="45043" xr:uid="{00000000-0005-0000-0000-0000F8AF0000}"/>
    <cellStyle name="Separador de milhares 2 3 3 3 2 2 3 3" xfId="45044" xr:uid="{00000000-0005-0000-0000-0000F9AF0000}"/>
    <cellStyle name="Separador de milhares 2 3 3 3 2 2 4" xfId="45045" xr:uid="{00000000-0005-0000-0000-0000FAAF0000}"/>
    <cellStyle name="Separador de milhares 2 3 3 3 2 2 4 2" xfId="45046" xr:uid="{00000000-0005-0000-0000-0000FBAF0000}"/>
    <cellStyle name="Separador de milhares 2 3 3 3 2 2 5" xfId="45047" xr:uid="{00000000-0005-0000-0000-0000FCAF0000}"/>
    <cellStyle name="Separador de milhares 2 3 3 3 2 3" xfId="45048" xr:uid="{00000000-0005-0000-0000-0000FDAF0000}"/>
    <cellStyle name="Separador de milhares 2 3 3 3 2 3 2" xfId="45049" xr:uid="{00000000-0005-0000-0000-0000FEAF0000}"/>
    <cellStyle name="Separador de milhares 2 3 3 3 2 3 2 2" xfId="45050" xr:uid="{00000000-0005-0000-0000-0000FFAF0000}"/>
    <cellStyle name="Separador de milhares 2 3 3 3 2 3 2 2 2" xfId="45051" xr:uid="{00000000-0005-0000-0000-000000B00000}"/>
    <cellStyle name="Separador de milhares 2 3 3 3 2 3 2 3" xfId="45052" xr:uid="{00000000-0005-0000-0000-000001B00000}"/>
    <cellStyle name="Separador de milhares 2 3 3 3 2 3 3" xfId="45053" xr:uid="{00000000-0005-0000-0000-000002B00000}"/>
    <cellStyle name="Separador de milhares 2 3 3 3 2 3 3 2" xfId="45054" xr:uid="{00000000-0005-0000-0000-000003B00000}"/>
    <cellStyle name="Separador de milhares 2 3 3 3 2 3 4" xfId="45055" xr:uid="{00000000-0005-0000-0000-000004B00000}"/>
    <cellStyle name="Separador de milhares 2 3 3 3 2 4" xfId="45056" xr:uid="{00000000-0005-0000-0000-000005B00000}"/>
    <cellStyle name="Separador de milhares 2 3 3 3 2 4 2" xfId="45057" xr:uid="{00000000-0005-0000-0000-000006B00000}"/>
    <cellStyle name="Separador de milhares 2 3 3 3 2 4 2 2" xfId="45058" xr:uid="{00000000-0005-0000-0000-000007B00000}"/>
    <cellStyle name="Separador de milhares 2 3 3 3 2 4 3" xfId="45059" xr:uid="{00000000-0005-0000-0000-000008B00000}"/>
    <cellStyle name="Separador de milhares 2 3 3 3 2 5" xfId="45060" xr:uid="{00000000-0005-0000-0000-000009B00000}"/>
    <cellStyle name="Separador de milhares 2 3 3 3 2 5 2" xfId="45061" xr:uid="{00000000-0005-0000-0000-00000AB00000}"/>
    <cellStyle name="Separador de milhares 2 3 3 3 2 6" xfId="45062" xr:uid="{00000000-0005-0000-0000-00000BB00000}"/>
    <cellStyle name="Separador de milhares 2 3 3 3 3" xfId="45063" xr:uid="{00000000-0005-0000-0000-00000CB00000}"/>
    <cellStyle name="Separador de milhares 2 3 3 3 3 2" xfId="45064" xr:uid="{00000000-0005-0000-0000-00000DB00000}"/>
    <cellStyle name="Separador de milhares 2 3 3 3 3 2 2" xfId="45065" xr:uid="{00000000-0005-0000-0000-00000EB00000}"/>
    <cellStyle name="Separador de milhares 2 3 3 3 3 2 2 2" xfId="45066" xr:uid="{00000000-0005-0000-0000-00000FB00000}"/>
    <cellStyle name="Separador de milhares 2 3 3 3 3 2 2 2 2" xfId="45067" xr:uid="{00000000-0005-0000-0000-000010B00000}"/>
    <cellStyle name="Separador de milhares 2 3 3 3 3 2 2 3" xfId="45068" xr:uid="{00000000-0005-0000-0000-000011B00000}"/>
    <cellStyle name="Separador de milhares 2 3 3 3 3 2 3" xfId="45069" xr:uid="{00000000-0005-0000-0000-000012B00000}"/>
    <cellStyle name="Separador de milhares 2 3 3 3 3 2 3 2" xfId="45070" xr:uid="{00000000-0005-0000-0000-000013B00000}"/>
    <cellStyle name="Separador de milhares 2 3 3 3 3 2 4" xfId="45071" xr:uid="{00000000-0005-0000-0000-000014B00000}"/>
    <cellStyle name="Separador de milhares 2 3 3 3 3 3" xfId="45072" xr:uid="{00000000-0005-0000-0000-000015B00000}"/>
    <cellStyle name="Separador de milhares 2 3 3 3 3 3 2" xfId="45073" xr:uid="{00000000-0005-0000-0000-000016B00000}"/>
    <cellStyle name="Separador de milhares 2 3 3 3 3 3 2 2" xfId="45074" xr:uid="{00000000-0005-0000-0000-000017B00000}"/>
    <cellStyle name="Separador de milhares 2 3 3 3 3 3 3" xfId="45075" xr:uid="{00000000-0005-0000-0000-000018B00000}"/>
    <cellStyle name="Separador de milhares 2 3 3 3 3 4" xfId="45076" xr:uid="{00000000-0005-0000-0000-000019B00000}"/>
    <cellStyle name="Separador de milhares 2 3 3 3 3 4 2" xfId="45077" xr:uid="{00000000-0005-0000-0000-00001AB00000}"/>
    <cellStyle name="Separador de milhares 2 3 3 3 3 5" xfId="45078" xr:uid="{00000000-0005-0000-0000-00001BB00000}"/>
    <cellStyle name="Separador de milhares 2 3 3 3 4" xfId="45079" xr:uid="{00000000-0005-0000-0000-00001CB00000}"/>
    <cellStyle name="Separador de milhares 2 3 3 3 4 2" xfId="45080" xr:uid="{00000000-0005-0000-0000-00001DB00000}"/>
    <cellStyle name="Separador de milhares 2 3 3 3 4 2 2" xfId="45081" xr:uid="{00000000-0005-0000-0000-00001EB00000}"/>
    <cellStyle name="Separador de milhares 2 3 3 3 4 2 2 2" xfId="45082" xr:uid="{00000000-0005-0000-0000-00001FB00000}"/>
    <cellStyle name="Separador de milhares 2 3 3 3 4 2 2 2 2" xfId="45083" xr:uid="{00000000-0005-0000-0000-000020B00000}"/>
    <cellStyle name="Separador de milhares 2 3 3 3 4 2 2 3" xfId="45084" xr:uid="{00000000-0005-0000-0000-000021B00000}"/>
    <cellStyle name="Separador de milhares 2 3 3 3 4 2 3" xfId="45085" xr:uid="{00000000-0005-0000-0000-000022B00000}"/>
    <cellStyle name="Separador de milhares 2 3 3 3 4 2 3 2" xfId="45086" xr:uid="{00000000-0005-0000-0000-000023B00000}"/>
    <cellStyle name="Separador de milhares 2 3 3 3 4 2 4" xfId="45087" xr:uid="{00000000-0005-0000-0000-000024B00000}"/>
    <cellStyle name="Separador de milhares 2 3 3 3 4 3" xfId="45088" xr:uid="{00000000-0005-0000-0000-000025B00000}"/>
    <cellStyle name="Separador de milhares 2 3 3 3 4 3 2" xfId="45089" xr:uid="{00000000-0005-0000-0000-000026B00000}"/>
    <cellStyle name="Separador de milhares 2 3 3 3 4 3 2 2" xfId="45090" xr:uid="{00000000-0005-0000-0000-000027B00000}"/>
    <cellStyle name="Separador de milhares 2 3 3 3 4 3 3" xfId="45091" xr:uid="{00000000-0005-0000-0000-000028B00000}"/>
    <cellStyle name="Separador de milhares 2 3 3 3 4 4" xfId="45092" xr:uid="{00000000-0005-0000-0000-000029B00000}"/>
    <cellStyle name="Separador de milhares 2 3 3 3 4 4 2" xfId="45093" xr:uid="{00000000-0005-0000-0000-00002AB00000}"/>
    <cellStyle name="Separador de milhares 2 3 3 3 4 5" xfId="45094" xr:uid="{00000000-0005-0000-0000-00002BB00000}"/>
    <cellStyle name="Separador de milhares 2 3 3 3 5" xfId="45095" xr:uid="{00000000-0005-0000-0000-00002CB00000}"/>
    <cellStyle name="Separador de milhares 2 3 3 3 5 2" xfId="45096" xr:uid="{00000000-0005-0000-0000-00002DB00000}"/>
    <cellStyle name="Separador de milhares 2 3 3 3 5 2 2" xfId="45097" xr:uid="{00000000-0005-0000-0000-00002EB00000}"/>
    <cellStyle name="Separador de milhares 2 3 3 3 5 2 2 2" xfId="45098" xr:uid="{00000000-0005-0000-0000-00002FB00000}"/>
    <cellStyle name="Separador de milhares 2 3 3 3 5 2 3" xfId="45099" xr:uid="{00000000-0005-0000-0000-000030B00000}"/>
    <cellStyle name="Separador de milhares 2 3 3 3 5 3" xfId="45100" xr:uid="{00000000-0005-0000-0000-000031B00000}"/>
    <cellStyle name="Separador de milhares 2 3 3 3 5 3 2" xfId="45101" xr:uid="{00000000-0005-0000-0000-000032B00000}"/>
    <cellStyle name="Separador de milhares 2 3 3 3 5 4" xfId="45102" xr:uid="{00000000-0005-0000-0000-000033B00000}"/>
    <cellStyle name="Separador de milhares 2 3 3 3 6" xfId="45103" xr:uid="{00000000-0005-0000-0000-000034B00000}"/>
    <cellStyle name="Separador de milhares 2 3 3 3 6 2" xfId="45104" xr:uid="{00000000-0005-0000-0000-000035B00000}"/>
    <cellStyle name="Separador de milhares 2 3 3 3 6 2 2" xfId="45105" xr:uid="{00000000-0005-0000-0000-000036B00000}"/>
    <cellStyle name="Separador de milhares 2 3 3 3 6 3" xfId="45106" xr:uid="{00000000-0005-0000-0000-000037B00000}"/>
    <cellStyle name="Separador de milhares 2 3 3 3 7" xfId="45107" xr:uid="{00000000-0005-0000-0000-000038B00000}"/>
    <cellStyle name="Separador de milhares 2 3 3 3 7 2" xfId="45108" xr:uid="{00000000-0005-0000-0000-000039B00000}"/>
    <cellStyle name="Separador de milhares 2 3 3 3 8" xfId="45109" xr:uid="{00000000-0005-0000-0000-00003AB00000}"/>
    <cellStyle name="Separador de milhares 2 3 3 3 9" xfId="45110" xr:uid="{00000000-0005-0000-0000-00003BB00000}"/>
    <cellStyle name="Separador de milhares 2 3 4" xfId="45111" xr:uid="{00000000-0005-0000-0000-00003CB00000}"/>
    <cellStyle name="Separador de milhares 2 3 4 2" xfId="45112" xr:uid="{00000000-0005-0000-0000-00003DB00000}"/>
    <cellStyle name="Separador de milhares 2 3 4 2 2" xfId="45113" xr:uid="{00000000-0005-0000-0000-00003EB00000}"/>
    <cellStyle name="Separador de milhares 2 3 4 2 2 10" xfId="45114" xr:uid="{00000000-0005-0000-0000-00003FB00000}"/>
    <cellStyle name="Separador de milhares 2 3 4 2 2 2" xfId="45115" xr:uid="{00000000-0005-0000-0000-000040B00000}"/>
    <cellStyle name="Separador de milhares 2 3 4 2 2 2 2" xfId="45116" xr:uid="{00000000-0005-0000-0000-000041B00000}"/>
    <cellStyle name="Separador de milhares 2 3 4 2 2 2 2 2" xfId="45117" xr:uid="{00000000-0005-0000-0000-000042B00000}"/>
    <cellStyle name="Separador de milhares 2 3 4 2 2 2 2 2 2" xfId="45118" xr:uid="{00000000-0005-0000-0000-000043B00000}"/>
    <cellStyle name="Separador de milhares 2 3 4 2 2 2 2 2 2 2" xfId="45119" xr:uid="{00000000-0005-0000-0000-000044B00000}"/>
    <cellStyle name="Separador de milhares 2 3 4 2 2 2 2 2 2 2 2" xfId="45120" xr:uid="{00000000-0005-0000-0000-000045B00000}"/>
    <cellStyle name="Separador de milhares 2 3 4 2 2 2 2 2 2 3" xfId="45121" xr:uid="{00000000-0005-0000-0000-000046B00000}"/>
    <cellStyle name="Separador de milhares 2 3 4 2 2 2 2 2 3" xfId="45122" xr:uid="{00000000-0005-0000-0000-000047B00000}"/>
    <cellStyle name="Separador de milhares 2 3 4 2 2 2 2 2 3 2" xfId="45123" xr:uid="{00000000-0005-0000-0000-000048B00000}"/>
    <cellStyle name="Separador de milhares 2 3 4 2 2 2 2 2 4" xfId="45124" xr:uid="{00000000-0005-0000-0000-000049B00000}"/>
    <cellStyle name="Separador de milhares 2 3 4 2 2 2 2 3" xfId="45125" xr:uid="{00000000-0005-0000-0000-00004AB00000}"/>
    <cellStyle name="Separador de milhares 2 3 4 2 2 2 2 3 2" xfId="45126" xr:uid="{00000000-0005-0000-0000-00004BB00000}"/>
    <cellStyle name="Separador de milhares 2 3 4 2 2 2 2 3 2 2" xfId="45127" xr:uid="{00000000-0005-0000-0000-00004CB00000}"/>
    <cellStyle name="Separador de milhares 2 3 4 2 2 2 2 3 3" xfId="45128" xr:uid="{00000000-0005-0000-0000-00004DB00000}"/>
    <cellStyle name="Separador de milhares 2 3 4 2 2 2 2 4" xfId="45129" xr:uid="{00000000-0005-0000-0000-00004EB00000}"/>
    <cellStyle name="Separador de milhares 2 3 4 2 2 2 2 4 2" xfId="45130" xr:uid="{00000000-0005-0000-0000-00004FB00000}"/>
    <cellStyle name="Separador de milhares 2 3 4 2 2 2 2 5" xfId="45131" xr:uid="{00000000-0005-0000-0000-000050B00000}"/>
    <cellStyle name="Separador de milhares 2 3 4 2 2 2 3" xfId="45132" xr:uid="{00000000-0005-0000-0000-000051B00000}"/>
    <cellStyle name="Separador de milhares 2 3 4 2 2 2 3 2" xfId="45133" xr:uid="{00000000-0005-0000-0000-000052B00000}"/>
    <cellStyle name="Separador de milhares 2 3 4 2 2 2 3 2 2" xfId="45134" xr:uid="{00000000-0005-0000-0000-000053B00000}"/>
    <cellStyle name="Separador de milhares 2 3 4 2 2 2 3 2 2 2" xfId="45135" xr:uid="{00000000-0005-0000-0000-000054B00000}"/>
    <cellStyle name="Separador de milhares 2 3 4 2 2 2 3 2 3" xfId="45136" xr:uid="{00000000-0005-0000-0000-000055B00000}"/>
    <cellStyle name="Separador de milhares 2 3 4 2 2 2 3 3" xfId="45137" xr:uid="{00000000-0005-0000-0000-000056B00000}"/>
    <cellStyle name="Separador de milhares 2 3 4 2 2 2 3 3 2" xfId="45138" xr:uid="{00000000-0005-0000-0000-000057B00000}"/>
    <cellStyle name="Separador de milhares 2 3 4 2 2 2 3 4" xfId="45139" xr:uid="{00000000-0005-0000-0000-000058B00000}"/>
    <cellStyle name="Separador de milhares 2 3 4 2 2 2 4" xfId="45140" xr:uid="{00000000-0005-0000-0000-000059B00000}"/>
    <cellStyle name="Separador de milhares 2 3 4 2 2 2 4 2" xfId="45141" xr:uid="{00000000-0005-0000-0000-00005AB00000}"/>
    <cellStyle name="Separador de milhares 2 3 4 2 2 2 4 2 2" xfId="45142" xr:uid="{00000000-0005-0000-0000-00005BB00000}"/>
    <cellStyle name="Separador de milhares 2 3 4 2 2 2 4 3" xfId="45143" xr:uid="{00000000-0005-0000-0000-00005CB00000}"/>
    <cellStyle name="Separador de milhares 2 3 4 2 2 2 5" xfId="45144" xr:uid="{00000000-0005-0000-0000-00005DB00000}"/>
    <cellStyle name="Separador de milhares 2 3 4 2 2 2 5 2" xfId="45145" xr:uid="{00000000-0005-0000-0000-00005EB00000}"/>
    <cellStyle name="Separador de milhares 2 3 4 2 2 2 6" xfId="45146" xr:uid="{00000000-0005-0000-0000-00005FB00000}"/>
    <cellStyle name="Separador de milhares 2 3 4 2 2 3" xfId="45147" xr:uid="{00000000-0005-0000-0000-000060B00000}"/>
    <cellStyle name="Separador de milhares 2 3 4 2 2 3 2" xfId="45148" xr:uid="{00000000-0005-0000-0000-000061B00000}"/>
    <cellStyle name="Separador de milhares 2 3 4 2 2 3 2 2" xfId="45149" xr:uid="{00000000-0005-0000-0000-000062B00000}"/>
    <cellStyle name="Separador de milhares 2 3 4 2 2 3 2 2 2" xfId="45150" xr:uid="{00000000-0005-0000-0000-000063B00000}"/>
    <cellStyle name="Separador de milhares 2 3 4 2 2 3 2 2 2 2" xfId="45151" xr:uid="{00000000-0005-0000-0000-000064B00000}"/>
    <cellStyle name="Separador de milhares 2 3 4 2 2 3 2 2 3" xfId="45152" xr:uid="{00000000-0005-0000-0000-000065B00000}"/>
    <cellStyle name="Separador de milhares 2 3 4 2 2 3 2 3" xfId="45153" xr:uid="{00000000-0005-0000-0000-000066B00000}"/>
    <cellStyle name="Separador de milhares 2 3 4 2 2 3 2 3 2" xfId="45154" xr:uid="{00000000-0005-0000-0000-000067B00000}"/>
    <cellStyle name="Separador de milhares 2 3 4 2 2 3 2 4" xfId="45155" xr:uid="{00000000-0005-0000-0000-000068B00000}"/>
    <cellStyle name="Separador de milhares 2 3 4 2 2 3 3" xfId="45156" xr:uid="{00000000-0005-0000-0000-000069B00000}"/>
    <cellStyle name="Separador de milhares 2 3 4 2 2 3 3 2" xfId="45157" xr:uid="{00000000-0005-0000-0000-00006AB00000}"/>
    <cellStyle name="Separador de milhares 2 3 4 2 2 3 3 2 2" xfId="45158" xr:uid="{00000000-0005-0000-0000-00006BB00000}"/>
    <cellStyle name="Separador de milhares 2 3 4 2 2 3 3 3" xfId="45159" xr:uid="{00000000-0005-0000-0000-00006CB00000}"/>
    <cellStyle name="Separador de milhares 2 3 4 2 2 3 4" xfId="45160" xr:uid="{00000000-0005-0000-0000-00006DB00000}"/>
    <cellStyle name="Separador de milhares 2 3 4 2 2 3 4 2" xfId="45161" xr:uid="{00000000-0005-0000-0000-00006EB00000}"/>
    <cellStyle name="Separador de milhares 2 3 4 2 2 3 5" xfId="45162" xr:uid="{00000000-0005-0000-0000-00006FB00000}"/>
    <cellStyle name="Separador de milhares 2 3 4 2 2 4" xfId="45163" xr:uid="{00000000-0005-0000-0000-000070B00000}"/>
    <cellStyle name="Separador de milhares 2 3 4 2 2 4 2" xfId="45164" xr:uid="{00000000-0005-0000-0000-000071B00000}"/>
    <cellStyle name="Separador de milhares 2 3 4 2 2 4 2 2" xfId="45165" xr:uid="{00000000-0005-0000-0000-000072B00000}"/>
    <cellStyle name="Separador de milhares 2 3 4 2 2 4 2 2 2" xfId="45166" xr:uid="{00000000-0005-0000-0000-000073B00000}"/>
    <cellStyle name="Separador de milhares 2 3 4 2 2 4 2 2 2 2" xfId="45167" xr:uid="{00000000-0005-0000-0000-000074B00000}"/>
    <cellStyle name="Separador de milhares 2 3 4 2 2 4 2 2 3" xfId="45168" xr:uid="{00000000-0005-0000-0000-000075B00000}"/>
    <cellStyle name="Separador de milhares 2 3 4 2 2 4 2 3" xfId="45169" xr:uid="{00000000-0005-0000-0000-000076B00000}"/>
    <cellStyle name="Separador de milhares 2 3 4 2 2 4 2 3 2" xfId="45170" xr:uid="{00000000-0005-0000-0000-000077B00000}"/>
    <cellStyle name="Separador de milhares 2 3 4 2 2 4 2 4" xfId="45171" xr:uid="{00000000-0005-0000-0000-000078B00000}"/>
    <cellStyle name="Separador de milhares 2 3 4 2 2 4 3" xfId="45172" xr:uid="{00000000-0005-0000-0000-000079B00000}"/>
    <cellStyle name="Separador de milhares 2 3 4 2 2 4 3 2" xfId="45173" xr:uid="{00000000-0005-0000-0000-00007AB00000}"/>
    <cellStyle name="Separador de milhares 2 3 4 2 2 4 3 2 2" xfId="45174" xr:uid="{00000000-0005-0000-0000-00007BB00000}"/>
    <cellStyle name="Separador de milhares 2 3 4 2 2 4 3 3" xfId="45175" xr:uid="{00000000-0005-0000-0000-00007CB00000}"/>
    <cellStyle name="Separador de milhares 2 3 4 2 2 4 4" xfId="45176" xr:uid="{00000000-0005-0000-0000-00007DB00000}"/>
    <cellStyle name="Separador de milhares 2 3 4 2 2 4 4 2" xfId="45177" xr:uid="{00000000-0005-0000-0000-00007EB00000}"/>
    <cellStyle name="Separador de milhares 2 3 4 2 2 4 5" xfId="45178" xr:uid="{00000000-0005-0000-0000-00007FB00000}"/>
    <cellStyle name="Separador de milhares 2 3 4 2 2 5" xfId="45179" xr:uid="{00000000-0005-0000-0000-000080B00000}"/>
    <cellStyle name="Separador de milhares 2 3 4 2 2 5 2" xfId="45180" xr:uid="{00000000-0005-0000-0000-000081B00000}"/>
    <cellStyle name="Separador de milhares 2 3 4 2 2 5 2 2" xfId="45181" xr:uid="{00000000-0005-0000-0000-000082B00000}"/>
    <cellStyle name="Separador de milhares 2 3 4 2 2 5 2 2 2" xfId="45182" xr:uid="{00000000-0005-0000-0000-000083B00000}"/>
    <cellStyle name="Separador de milhares 2 3 4 2 2 5 2 3" xfId="45183" xr:uid="{00000000-0005-0000-0000-000084B00000}"/>
    <cellStyle name="Separador de milhares 2 3 4 2 2 5 3" xfId="45184" xr:uid="{00000000-0005-0000-0000-000085B00000}"/>
    <cellStyle name="Separador de milhares 2 3 4 2 2 5 3 2" xfId="45185" xr:uid="{00000000-0005-0000-0000-000086B00000}"/>
    <cellStyle name="Separador de milhares 2 3 4 2 2 5 4" xfId="45186" xr:uid="{00000000-0005-0000-0000-000087B00000}"/>
    <cellStyle name="Separador de milhares 2 3 4 2 2 6" xfId="45187" xr:uid="{00000000-0005-0000-0000-000088B00000}"/>
    <cellStyle name="Separador de milhares 2 3 4 2 2 6 2" xfId="45188" xr:uid="{00000000-0005-0000-0000-000089B00000}"/>
    <cellStyle name="Separador de milhares 2 3 4 2 2 6 2 2" xfId="45189" xr:uid="{00000000-0005-0000-0000-00008AB00000}"/>
    <cellStyle name="Separador de milhares 2 3 4 2 2 6 3" xfId="45190" xr:uid="{00000000-0005-0000-0000-00008BB00000}"/>
    <cellStyle name="Separador de milhares 2 3 4 2 2 7" xfId="45191" xr:uid="{00000000-0005-0000-0000-00008CB00000}"/>
    <cellStyle name="Separador de milhares 2 3 4 2 2 7 2" xfId="45192" xr:uid="{00000000-0005-0000-0000-00008DB00000}"/>
    <cellStyle name="Separador de milhares 2 3 4 2 2 8" xfId="45193" xr:uid="{00000000-0005-0000-0000-00008EB00000}"/>
    <cellStyle name="Separador de milhares 2 3 4 2 2 9" xfId="45194" xr:uid="{00000000-0005-0000-0000-00008FB00000}"/>
    <cellStyle name="Separador de milhares 2 3 4 3" xfId="45195" xr:uid="{00000000-0005-0000-0000-000090B00000}"/>
    <cellStyle name="Separador de milhares 2 3 4 3 10" xfId="45196" xr:uid="{00000000-0005-0000-0000-000091B00000}"/>
    <cellStyle name="Separador de milhares 2 3 4 3 2" xfId="45197" xr:uid="{00000000-0005-0000-0000-000092B00000}"/>
    <cellStyle name="Separador de milhares 2 3 4 3 2 2" xfId="45198" xr:uid="{00000000-0005-0000-0000-000093B00000}"/>
    <cellStyle name="Separador de milhares 2 3 4 3 2 2 2" xfId="45199" xr:uid="{00000000-0005-0000-0000-000094B00000}"/>
    <cellStyle name="Separador de milhares 2 3 4 3 2 2 2 2" xfId="45200" xr:uid="{00000000-0005-0000-0000-000095B00000}"/>
    <cellStyle name="Separador de milhares 2 3 4 3 2 2 2 2 2" xfId="45201" xr:uid="{00000000-0005-0000-0000-000096B00000}"/>
    <cellStyle name="Separador de milhares 2 3 4 3 2 2 2 2 2 2" xfId="45202" xr:uid="{00000000-0005-0000-0000-000097B00000}"/>
    <cellStyle name="Separador de milhares 2 3 4 3 2 2 2 2 3" xfId="45203" xr:uid="{00000000-0005-0000-0000-000098B00000}"/>
    <cellStyle name="Separador de milhares 2 3 4 3 2 2 2 3" xfId="45204" xr:uid="{00000000-0005-0000-0000-000099B00000}"/>
    <cellStyle name="Separador de milhares 2 3 4 3 2 2 2 3 2" xfId="45205" xr:uid="{00000000-0005-0000-0000-00009AB00000}"/>
    <cellStyle name="Separador de milhares 2 3 4 3 2 2 2 4" xfId="45206" xr:uid="{00000000-0005-0000-0000-00009BB00000}"/>
    <cellStyle name="Separador de milhares 2 3 4 3 2 2 3" xfId="45207" xr:uid="{00000000-0005-0000-0000-00009CB00000}"/>
    <cellStyle name="Separador de milhares 2 3 4 3 2 2 3 2" xfId="45208" xr:uid="{00000000-0005-0000-0000-00009DB00000}"/>
    <cellStyle name="Separador de milhares 2 3 4 3 2 2 3 2 2" xfId="45209" xr:uid="{00000000-0005-0000-0000-00009EB00000}"/>
    <cellStyle name="Separador de milhares 2 3 4 3 2 2 3 3" xfId="45210" xr:uid="{00000000-0005-0000-0000-00009FB00000}"/>
    <cellStyle name="Separador de milhares 2 3 4 3 2 2 4" xfId="45211" xr:uid="{00000000-0005-0000-0000-0000A0B00000}"/>
    <cellStyle name="Separador de milhares 2 3 4 3 2 2 4 2" xfId="45212" xr:uid="{00000000-0005-0000-0000-0000A1B00000}"/>
    <cellStyle name="Separador de milhares 2 3 4 3 2 2 5" xfId="45213" xr:uid="{00000000-0005-0000-0000-0000A2B00000}"/>
    <cellStyle name="Separador de milhares 2 3 4 3 2 3" xfId="45214" xr:uid="{00000000-0005-0000-0000-0000A3B00000}"/>
    <cellStyle name="Separador de milhares 2 3 4 3 2 3 2" xfId="45215" xr:uid="{00000000-0005-0000-0000-0000A4B00000}"/>
    <cellStyle name="Separador de milhares 2 3 4 3 2 3 2 2" xfId="45216" xr:uid="{00000000-0005-0000-0000-0000A5B00000}"/>
    <cellStyle name="Separador de milhares 2 3 4 3 2 3 2 2 2" xfId="45217" xr:uid="{00000000-0005-0000-0000-0000A6B00000}"/>
    <cellStyle name="Separador de milhares 2 3 4 3 2 3 2 3" xfId="45218" xr:uid="{00000000-0005-0000-0000-0000A7B00000}"/>
    <cellStyle name="Separador de milhares 2 3 4 3 2 3 3" xfId="45219" xr:uid="{00000000-0005-0000-0000-0000A8B00000}"/>
    <cellStyle name="Separador de milhares 2 3 4 3 2 3 3 2" xfId="45220" xr:uid="{00000000-0005-0000-0000-0000A9B00000}"/>
    <cellStyle name="Separador de milhares 2 3 4 3 2 3 4" xfId="45221" xr:uid="{00000000-0005-0000-0000-0000AAB00000}"/>
    <cellStyle name="Separador de milhares 2 3 4 3 2 4" xfId="45222" xr:uid="{00000000-0005-0000-0000-0000ABB00000}"/>
    <cellStyle name="Separador de milhares 2 3 4 3 2 4 2" xfId="45223" xr:uid="{00000000-0005-0000-0000-0000ACB00000}"/>
    <cellStyle name="Separador de milhares 2 3 4 3 2 4 2 2" xfId="45224" xr:uid="{00000000-0005-0000-0000-0000ADB00000}"/>
    <cellStyle name="Separador de milhares 2 3 4 3 2 4 3" xfId="45225" xr:uid="{00000000-0005-0000-0000-0000AEB00000}"/>
    <cellStyle name="Separador de milhares 2 3 4 3 2 5" xfId="45226" xr:uid="{00000000-0005-0000-0000-0000AFB00000}"/>
    <cellStyle name="Separador de milhares 2 3 4 3 2 5 2" xfId="45227" xr:uid="{00000000-0005-0000-0000-0000B0B00000}"/>
    <cellStyle name="Separador de milhares 2 3 4 3 2 6" xfId="45228" xr:uid="{00000000-0005-0000-0000-0000B1B00000}"/>
    <cellStyle name="Separador de milhares 2 3 4 3 3" xfId="45229" xr:uid="{00000000-0005-0000-0000-0000B2B00000}"/>
    <cellStyle name="Separador de milhares 2 3 4 3 3 2" xfId="45230" xr:uid="{00000000-0005-0000-0000-0000B3B00000}"/>
    <cellStyle name="Separador de milhares 2 3 4 3 3 2 2" xfId="45231" xr:uid="{00000000-0005-0000-0000-0000B4B00000}"/>
    <cellStyle name="Separador de milhares 2 3 4 3 3 2 2 2" xfId="45232" xr:uid="{00000000-0005-0000-0000-0000B5B00000}"/>
    <cellStyle name="Separador de milhares 2 3 4 3 3 2 2 2 2" xfId="45233" xr:uid="{00000000-0005-0000-0000-0000B6B00000}"/>
    <cellStyle name="Separador de milhares 2 3 4 3 3 2 2 3" xfId="45234" xr:uid="{00000000-0005-0000-0000-0000B7B00000}"/>
    <cellStyle name="Separador de milhares 2 3 4 3 3 2 3" xfId="45235" xr:uid="{00000000-0005-0000-0000-0000B8B00000}"/>
    <cellStyle name="Separador de milhares 2 3 4 3 3 2 3 2" xfId="45236" xr:uid="{00000000-0005-0000-0000-0000B9B00000}"/>
    <cellStyle name="Separador de milhares 2 3 4 3 3 2 4" xfId="45237" xr:uid="{00000000-0005-0000-0000-0000BAB00000}"/>
    <cellStyle name="Separador de milhares 2 3 4 3 3 3" xfId="45238" xr:uid="{00000000-0005-0000-0000-0000BBB00000}"/>
    <cellStyle name="Separador de milhares 2 3 4 3 3 3 2" xfId="45239" xr:uid="{00000000-0005-0000-0000-0000BCB00000}"/>
    <cellStyle name="Separador de milhares 2 3 4 3 3 3 2 2" xfId="45240" xr:uid="{00000000-0005-0000-0000-0000BDB00000}"/>
    <cellStyle name="Separador de milhares 2 3 4 3 3 3 3" xfId="45241" xr:uid="{00000000-0005-0000-0000-0000BEB00000}"/>
    <cellStyle name="Separador de milhares 2 3 4 3 3 4" xfId="45242" xr:uid="{00000000-0005-0000-0000-0000BFB00000}"/>
    <cellStyle name="Separador de milhares 2 3 4 3 3 4 2" xfId="45243" xr:uid="{00000000-0005-0000-0000-0000C0B00000}"/>
    <cellStyle name="Separador de milhares 2 3 4 3 3 5" xfId="45244" xr:uid="{00000000-0005-0000-0000-0000C1B00000}"/>
    <cellStyle name="Separador de milhares 2 3 4 3 4" xfId="45245" xr:uid="{00000000-0005-0000-0000-0000C2B00000}"/>
    <cellStyle name="Separador de milhares 2 3 4 3 4 2" xfId="45246" xr:uid="{00000000-0005-0000-0000-0000C3B00000}"/>
    <cellStyle name="Separador de milhares 2 3 4 3 4 2 2" xfId="45247" xr:uid="{00000000-0005-0000-0000-0000C4B00000}"/>
    <cellStyle name="Separador de milhares 2 3 4 3 4 2 2 2" xfId="45248" xr:uid="{00000000-0005-0000-0000-0000C5B00000}"/>
    <cellStyle name="Separador de milhares 2 3 4 3 4 2 2 2 2" xfId="45249" xr:uid="{00000000-0005-0000-0000-0000C6B00000}"/>
    <cellStyle name="Separador de milhares 2 3 4 3 4 2 2 3" xfId="45250" xr:uid="{00000000-0005-0000-0000-0000C7B00000}"/>
    <cellStyle name="Separador de milhares 2 3 4 3 4 2 3" xfId="45251" xr:uid="{00000000-0005-0000-0000-0000C8B00000}"/>
    <cellStyle name="Separador de milhares 2 3 4 3 4 2 3 2" xfId="45252" xr:uid="{00000000-0005-0000-0000-0000C9B00000}"/>
    <cellStyle name="Separador de milhares 2 3 4 3 4 2 4" xfId="45253" xr:uid="{00000000-0005-0000-0000-0000CAB00000}"/>
    <cellStyle name="Separador de milhares 2 3 4 3 4 3" xfId="45254" xr:uid="{00000000-0005-0000-0000-0000CBB00000}"/>
    <cellStyle name="Separador de milhares 2 3 4 3 4 3 2" xfId="45255" xr:uid="{00000000-0005-0000-0000-0000CCB00000}"/>
    <cellStyle name="Separador de milhares 2 3 4 3 4 3 2 2" xfId="45256" xr:uid="{00000000-0005-0000-0000-0000CDB00000}"/>
    <cellStyle name="Separador de milhares 2 3 4 3 4 3 3" xfId="45257" xr:uid="{00000000-0005-0000-0000-0000CEB00000}"/>
    <cellStyle name="Separador de milhares 2 3 4 3 4 4" xfId="45258" xr:uid="{00000000-0005-0000-0000-0000CFB00000}"/>
    <cellStyle name="Separador de milhares 2 3 4 3 4 4 2" xfId="45259" xr:uid="{00000000-0005-0000-0000-0000D0B00000}"/>
    <cellStyle name="Separador de milhares 2 3 4 3 4 5" xfId="45260" xr:uid="{00000000-0005-0000-0000-0000D1B00000}"/>
    <cellStyle name="Separador de milhares 2 3 4 3 5" xfId="45261" xr:uid="{00000000-0005-0000-0000-0000D2B00000}"/>
    <cellStyle name="Separador de milhares 2 3 4 3 5 2" xfId="45262" xr:uid="{00000000-0005-0000-0000-0000D3B00000}"/>
    <cellStyle name="Separador de milhares 2 3 4 3 5 2 2" xfId="45263" xr:uid="{00000000-0005-0000-0000-0000D4B00000}"/>
    <cellStyle name="Separador de milhares 2 3 4 3 5 2 2 2" xfId="45264" xr:uid="{00000000-0005-0000-0000-0000D5B00000}"/>
    <cellStyle name="Separador de milhares 2 3 4 3 5 2 3" xfId="45265" xr:uid="{00000000-0005-0000-0000-0000D6B00000}"/>
    <cellStyle name="Separador de milhares 2 3 4 3 5 3" xfId="45266" xr:uid="{00000000-0005-0000-0000-0000D7B00000}"/>
    <cellStyle name="Separador de milhares 2 3 4 3 5 3 2" xfId="45267" xr:uid="{00000000-0005-0000-0000-0000D8B00000}"/>
    <cellStyle name="Separador de milhares 2 3 4 3 5 4" xfId="45268" xr:uid="{00000000-0005-0000-0000-0000D9B00000}"/>
    <cellStyle name="Separador de milhares 2 3 4 3 6" xfId="45269" xr:uid="{00000000-0005-0000-0000-0000DAB00000}"/>
    <cellStyle name="Separador de milhares 2 3 4 3 6 2" xfId="45270" xr:uid="{00000000-0005-0000-0000-0000DBB00000}"/>
    <cellStyle name="Separador de milhares 2 3 4 3 6 2 2" xfId="45271" xr:uid="{00000000-0005-0000-0000-0000DCB00000}"/>
    <cellStyle name="Separador de milhares 2 3 4 3 6 3" xfId="45272" xr:uid="{00000000-0005-0000-0000-0000DDB00000}"/>
    <cellStyle name="Separador de milhares 2 3 4 3 7" xfId="45273" xr:uid="{00000000-0005-0000-0000-0000DEB00000}"/>
    <cellStyle name="Separador de milhares 2 3 4 3 7 2" xfId="45274" xr:uid="{00000000-0005-0000-0000-0000DFB00000}"/>
    <cellStyle name="Separador de milhares 2 3 4 3 8" xfId="45275" xr:uid="{00000000-0005-0000-0000-0000E0B00000}"/>
    <cellStyle name="Separador de milhares 2 3 4 3 9" xfId="45276" xr:uid="{00000000-0005-0000-0000-0000E1B00000}"/>
    <cellStyle name="Separador de milhares 2 3 5" xfId="45277" xr:uid="{00000000-0005-0000-0000-0000E2B00000}"/>
    <cellStyle name="Separador de milhares 2 3 5 2" xfId="45278" xr:uid="{00000000-0005-0000-0000-0000E3B00000}"/>
    <cellStyle name="Separador de milhares 2 3 5 2 2" xfId="45279" xr:uid="{00000000-0005-0000-0000-0000E4B00000}"/>
    <cellStyle name="Separador de milhares 2 3 5 2 2 10" xfId="45280" xr:uid="{00000000-0005-0000-0000-0000E5B00000}"/>
    <cellStyle name="Separador de milhares 2 3 5 2 2 2" xfId="45281" xr:uid="{00000000-0005-0000-0000-0000E6B00000}"/>
    <cellStyle name="Separador de milhares 2 3 5 2 2 2 2" xfId="45282" xr:uid="{00000000-0005-0000-0000-0000E7B00000}"/>
    <cellStyle name="Separador de milhares 2 3 5 2 2 2 2 2" xfId="45283" xr:uid="{00000000-0005-0000-0000-0000E8B00000}"/>
    <cellStyle name="Separador de milhares 2 3 5 2 2 2 2 2 2" xfId="45284" xr:uid="{00000000-0005-0000-0000-0000E9B00000}"/>
    <cellStyle name="Separador de milhares 2 3 5 2 2 2 2 2 2 2" xfId="45285" xr:uid="{00000000-0005-0000-0000-0000EAB00000}"/>
    <cellStyle name="Separador de milhares 2 3 5 2 2 2 2 2 2 2 2" xfId="45286" xr:uid="{00000000-0005-0000-0000-0000EBB00000}"/>
    <cellStyle name="Separador de milhares 2 3 5 2 2 2 2 2 2 3" xfId="45287" xr:uid="{00000000-0005-0000-0000-0000ECB00000}"/>
    <cellStyle name="Separador de milhares 2 3 5 2 2 2 2 2 3" xfId="45288" xr:uid="{00000000-0005-0000-0000-0000EDB00000}"/>
    <cellStyle name="Separador de milhares 2 3 5 2 2 2 2 2 3 2" xfId="45289" xr:uid="{00000000-0005-0000-0000-0000EEB00000}"/>
    <cellStyle name="Separador de milhares 2 3 5 2 2 2 2 2 4" xfId="45290" xr:uid="{00000000-0005-0000-0000-0000EFB00000}"/>
    <cellStyle name="Separador de milhares 2 3 5 2 2 2 2 3" xfId="45291" xr:uid="{00000000-0005-0000-0000-0000F0B00000}"/>
    <cellStyle name="Separador de milhares 2 3 5 2 2 2 2 3 2" xfId="45292" xr:uid="{00000000-0005-0000-0000-0000F1B00000}"/>
    <cellStyle name="Separador de milhares 2 3 5 2 2 2 2 3 2 2" xfId="45293" xr:uid="{00000000-0005-0000-0000-0000F2B00000}"/>
    <cellStyle name="Separador de milhares 2 3 5 2 2 2 2 3 3" xfId="45294" xr:uid="{00000000-0005-0000-0000-0000F3B00000}"/>
    <cellStyle name="Separador de milhares 2 3 5 2 2 2 2 4" xfId="45295" xr:uid="{00000000-0005-0000-0000-0000F4B00000}"/>
    <cellStyle name="Separador de milhares 2 3 5 2 2 2 2 4 2" xfId="45296" xr:uid="{00000000-0005-0000-0000-0000F5B00000}"/>
    <cellStyle name="Separador de milhares 2 3 5 2 2 2 2 5" xfId="45297" xr:uid="{00000000-0005-0000-0000-0000F6B00000}"/>
    <cellStyle name="Separador de milhares 2 3 5 2 2 2 3" xfId="45298" xr:uid="{00000000-0005-0000-0000-0000F7B00000}"/>
    <cellStyle name="Separador de milhares 2 3 5 2 2 2 3 2" xfId="45299" xr:uid="{00000000-0005-0000-0000-0000F8B00000}"/>
    <cellStyle name="Separador de milhares 2 3 5 2 2 2 3 2 2" xfId="45300" xr:uid="{00000000-0005-0000-0000-0000F9B00000}"/>
    <cellStyle name="Separador de milhares 2 3 5 2 2 2 3 2 2 2" xfId="45301" xr:uid="{00000000-0005-0000-0000-0000FAB00000}"/>
    <cellStyle name="Separador de milhares 2 3 5 2 2 2 3 2 3" xfId="45302" xr:uid="{00000000-0005-0000-0000-0000FBB00000}"/>
    <cellStyle name="Separador de milhares 2 3 5 2 2 2 3 3" xfId="45303" xr:uid="{00000000-0005-0000-0000-0000FCB00000}"/>
    <cellStyle name="Separador de milhares 2 3 5 2 2 2 3 3 2" xfId="45304" xr:uid="{00000000-0005-0000-0000-0000FDB00000}"/>
    <cellStyle name="Separador de milhares 2 3 5 2 2 2 3 4" xfId="45305" xr:uid="{00000000-0005-0000-0000-0000FEB00000}"/>
    <cellStyle name="Separador de milhares 2 3 5 2 2 2 4" xfId="45306" xr:uid="{00000000-0005-0000-0000-0000FFB00000}"/>
    <cellStyle name="Separador de milhares 2 3 5 2 2 2 4 2" xfId="45307" xr:uid="{00000000-0005-0000-0000-000000B10000}"/>
    <cellStyle name="Separador de milhares 2 3 5 2 2 2 4 2 2" xfId="45308" xr:uid="{00000000-0005-0000-0000-000001B10000}"/>
    <cellStyle name="Separador de milhares 2 3 5 2 2 2 4 3" xfId="45309" xr:uid="{00000000-0005-0000-0000-000002B10000}"/>
    <cellStyle name="Separador de milhares 2 3 5 2 2 2 5" xfId="45310" xr:uid="{00000000-0005-0000-0000-000003B10000}"/>
    <cellStyle name="Separador de milhares 2 3 5 2 2 2 5 2" xfId="45311" xr:uid="{00000000-0005-0000-0000-000004B10000}"/>
    <cellStyle name="Separador de milhares 2 3 5 2 2 2 6" xfId="45312" xr:uid="{00000000-0005-0000-0000-000005B10000}"/>
    <cellStyle name="Separador de milhares 2 3 5 2 2 3" xfId="45313" xr:uid="{00000000-0005-0000-0000-000006B10000}"/>
    <cellStyle name="Separador de milhares 2 3 5 2 2 3 2" xfId="45314" xr:uid="{00000000-0005-0000-0000-000007B10000}"/>
    <cellStyle name="Separador de milhares 2 3 5 2 2 3 2 2" xfId="45315" xr:uid="{00000000-0005-0000-0000-000008B10000}"/>
    <cellStyle name="Separador de milhares 2 3 5 2 2 3 2 2 2" xfId="45316" xr:uid="{00000000-0005-0000-0000-000009B10000}"/>
    <cellStyle name="Separador de milhares 2 3 5 2 2 3 2 2 2 2" xfId="45317" xr:uid="{00000000-0005-0000-0000-00000AB10000}"/>
    <cellStyle name="Separador de milhares 2 3 5 2 2 3 2 2 3" xfId="45318" xr:uid="{00000000-0005-0000-0000-00000BB10000}"/>
    <cellStyle name="Separador de milhares 2 3 5 2 2 3 2 3" xfId="45319" xr:uid="{00000000-0005-0000-0000-00000CB10000}"/>
    <cellStyle name="Separador de milhares 2 3 5 2 2 3 2 3 2" xfId="45320" xr:uid="{00000000-0005-0000-0000-00000DB10000}"/>
    <cellStyle name="Separador de milhares 2 3 5 2 2 3 2 4" xfId="45321" xr:uid="{00000000-0005-0000-0000-00000EB10000}"/>
    <cellStyle name="Separador de milhares 2 3 5 2 2 3 3" xfId="45322" xr:uid="{00000000-0005-0000-0000-00000FB10000}"/>
    <cellStyle name="Separador de milhares 2 3 5 2 2 3 3 2" xfId="45323" xr:uid="{00000000-0005-0000-0000-000010B10000}"/>
    <cellStyle name="Separador de milhares 2 3 5 2 2 3 3 2 2" xfId="45324" xr:uid="{00000000-0005-0000-0000-000011B10000}"/>
    <cellStyle name="Separador de milhares 2 3 5 2 2 3 3 3" xfId="45325" xr:uid="{00000000-0005-0000-0000-000012B10000}"/>
    <cellStyle name="Separador de milhares 2 3 5 2 2 3 4" xfId="45326" xr:uid="{00000000-0005-0000-0000-000013B10000}"/>
    <cellStyle name="Separador de milhares 2 3 5 2 2 3 4 2" xfId="45327" xr:uid="{00000000-0005-0000-0000-000014B10000}"/>
    <cellStyle name="Separador de milhares 2 3 5 2 2 3 5" xfId="45328" xr:uid="{00000000-0005-0000-0000-000015B10000}"/>
    <cellStyle name="Separador de milhares 2 3 5 2 2 4" xfId="45329" xr:uid="{00000000-0005-0000-0000-000016B10000}"/>
    <cellStyle name="Separador de milhares 2 3 5 2 2 4 2" xfId="45330" xr:uid="{00000000-0005-0000-0000-000017B10000}"/>
    <cellStyle name="Separador de milhares 2 3 5 2 2 4 2 2" xfId="45331" xr:uid="{00000000-0005-0000-0000-000018B10000}"/>
    <cellStyle name="Separador de milhares 2 3 5 2 2 4 2 2 2" xfId="45332" xr:uid="{00000000-0005-0000-0000-000019B10000}"/>
    <cellStyle name="Separador de milhares 2 3 5 2 2 4 2 2 2 2" xfId="45333" xr:uid="{00000000-0005-0000-0000-00001AB10000}"/>
    <cellStyle name="Separador de milhares 2 3 5 2 2 4 2 2 3" xfId="45334" xr:uid="{00000000-0005-0000-0000-00001BB10000}"/>
    <cellStyle name="Separador de milhares 2 3 5 2 2 4 2 3" xfId="45335" xr:uid="{00000000-0005-0000-0000-00001CB10000}"/>
    <cellStyle name="Separador de milhares 2 3 5 2 2 4 2 3 2" xfId="45336" xr:uid="{00000000-0005-0000-0000-00001DB10000}"/>
    <cellStyle name="Separador de milhares 2 3 5 2 2 4 2 4" xfId="45337" xr:uid="{00000000-0005-0000-0000-00001EB10000}"/>
    <cellStyle name="Separador de milhares 2 3 5 2 2 4 3" xfId="45338" xr:uid="{00000000-0005-0000-0000-00001FB10000}"/>
    <cellStyle name="Separador de milhares 2 3 5 2 2 4 3 2" xfId="45339" xr:uid="{00000000-0005-0000-0000-000020B10000}"/>
    <cellStyle name="Separador de milhares 2 3 5 2 2 4 3 2 2" xfId="45340" xr:uid="{00000000-0005-0000-0000-000021B10000}"/>
    <cellStyle name="Separador de milhares 2 3 5 2 2 4 3 3" xfId="45341" xr:uid="{00000000-0005-0000-0000-000022B10000}"/>
    <cellStyle name="Separador de milhares 2 3 5 2 2 4 4" xfId="45342" xr:uid="{00000000-0005-0000-0000-000023B10000}"/>
    <cellStyle name="Separador de milhares 2 3 5 2 2 4 4 2" xfId="45343" xr:uid="{00000000-0005-0000-0000-000024B10000}"/>
    <cellStyle name="Separador de milhares 2 3 5 2 2 4 5" xfId="45344" xr:uid="{00000000-0005-0000-0000-000025B10000}"/>
    <cellStyle name="Separador de milhares 2 3 5 2 2 5" xfId="45345" xr:uid="{00000000-0005-0000-0000-000026B10000}"/>
    <cellStyle name="Separador de milhares 2 3 5 2 2 5 2" xfId="45346" xr:uid="{00000000-0005-0000-0000-000027B10000}"/>
    <cellStyle name="Separador de milhares 2 3 5 2 2 5 2 2" xfId="45347" xr:uid="{00000000-0005-0000-0000-000028B10000}"/>
    <cellStyle name="Separador de milhares 2 3 5 2 2 5 2 2 2" xfId="45348" xr:uid="{00000000-0005-0000-0000-000029B10000}"/>
    <cellStyle name="Separador de milhares 2 3 5 2 2 5 2 3" xfId="45349" xr:uid="{00000000-0005-0000-0000-00002AB10000}"/>
    <cellStyle name="Separador de milhares 2 3 5 2 2 5 3" xfId="45350" xr:uid="{00000000-0005-0000-0000-00002BB10000}"/>
    <cellStyle name="Separador de milhares 2 3 5 2 2 5 3 2" xfId="45351" xr:uid="{00000000-0005-0000-0000-00002CB10000}"/>
    <cellStyle name="Separador de milhares 2 3 5 2 2 5 4" xfId="45352" xr:uid="{00000000-0005-0000-0000-00002DB10000}"/>
    <cellStyle name="Separador de milhares 2 3 5 2 2 6" xfId="45353" xr:uid="{00000000-0005-0000-0000-00002EB10000}"/>
    <cellStyle name="Separador de milhares 2 3 5 2 2 6 2" xfId="45354" xr:uid="{00000000-0005-0000-0000-00002FB10000}"/>
    <cellStyle name="Separador de milhares 2 3 5 2 2 6 2 2" xfId="45355" xr:uid="{00000000-0005-0000-0000-000030B10000}"/>
    <cellStyle name="Separador de milhares 2 3 5 2 2 6 3" xfId="45356" xr:uid="{00000000-0005-0000-0000-000031B10000}"/>
    <cellStyle name="Separador de milhares 2 3 5 2 2 7" xfId="45357" xr:uid="{00000000-0005-0000-0000-000032B10000}"/>
    <cellStyle name="Separador de milhares 2 3 5 2 2 7 2" xfId="45358" xr:uid="{00000000-0005-0000-0000-000033B10000}"/>
    <cellStyle name="Separador de milhares 2 3 5 2 2 8" xfId="45359" xr:uid="{00000000-0005-0000-0000-000034B10000}"/>
    <cellStyle name="Separador de milhares 2 3 5 2 2 9" xfId="45360" xr:uid="{00000000-0005-0000-0000-000035B10000}"/>
    <cellStyle name="Separador de milhares 2 3 5 3" xfId="45361" xr:uid="{00000000-0005-0000-0000-000036B10000}"/>
    <cellStyle name="Separador de milhares 2 3 5 3 10" xfId="45362" xr:uid="{00000000-0005-0000-0000-000037B10000}"/>
    <cellStyle name="Separador de milhares 2 3 5 3 2" xfId="45363" xr:uid="{00000000-0005-0000-0000-000038B10000}"/>
    <cellStyle name="Separador de milhares 2 3 5 3 2 2" xfId="45364" xr:uid="{00000000-0005-0000-0000-000039B10000}"/>
    <cellStyle name="Separador de milhares 2 3 5 3 2 2 2" xfId="45365" xr:uid="{00000000-0005-0000-0000-00003AB10000}"/>
    <cellStyle name="Separador de milhares 2 3 5 3 2 2 2 2" xfId="45366" xr:uid="{00000000-0005-0000-0000-00003BB10000}"/>
    <cellStyle name="Separador de milhares 2 3 5 3 2 2 2 2 2" xfId="45367" xr:uid="{00000000-0005-0000-0000-00003CB10000}"/>
    <cellStyle name="Separador de milhares 2 3 5 3 2 2 2 2 2 2" xfId="45368" xr:uid="{00000000-0005-0000-0000-00003DB10000}"/>
    <cellStyle name="Separador de milhares 2 3 5 3 2 2 2 2 3" xfId="45369" xr:uid="{00000000-0005-0000-0000-00003EB10000}"/>
    <cellStyle name="Separador de milhares 2 3 5 3 2 2 2 3" xfId="45370" xr:uid="{00000000-0005-0000-0000-00003FB10000}"/>
    <cellStyle name="Separador de milhares 2 3 5 3 2 2 2 3 2" xfId="45371" xr:uid="{00000000-0005-0000-0000-000040B10000}"/>
    <cellStyle name="Separador de milhares 2 3 5 3 2 2 2 4" xfId="45372" xr:uid="{00000000-0005-0000-0000-000041B10000}"/>
    <cellStyle name="Separador de milhares 2 3 5 3 2 2 3" xfId="45373" xr:uid="{00000000-0005-0000-0000-000042B10000}"/>
    <cellStyle name="Separador de milhares 2 3 5 3 2 2 3 2" xfId="45374" xr:uid="{00000000-0005-0000-0000-000043B10000}"/>
    <cellStyle name="Separador de milhares 2 3 5 3 2 2 3 2 2" xfId="45375" xr:uid="{00000000-0005-0000-0000-000044B10000}"/>
    <cellStyle name="Separador de milhares 2 3 5 3 2 2 3 3" xfId="45376" xr:uid="{00000000-0005-0000-0000-000045B10000}"/>
    <cellStyle name="Separador de milhares 2 3 5 3 2 2 4" xfId="45377" xr:uid="{00000000-0005-0000-0000-000046B10000}"/>
    <cellStyle name="Separador de milhares 2 3 5 3 2 2 4 2" xfId="45378" xr:uid="{00000000-0005-0000-0000-000047B10000}"/>
    <cellStyle name="Separador de milhares 2 3 5 3 2 2 5" xfId="45379" xr:uid="{00000000-0005-0000-0000-000048B10000}"/>
    <cellStyle name="Separador de milhares 2 3 5 3 2 3" xfId="45380" xr:uid="{00000000-0005-0000-0000-000049B10000}"/>
    <cellStyle name="Separador de milhares 2 3 5 3 2 3 2" xfId="45381" xr:uid="{00000000-0005-0000-0000-00004AB10000}"/>
    <cellStyle name="Separador de milhares 2 3 5 3 2 3 2 2" xfId="45382" xr:uid="{00000000-0005-0000-0000-00004BB10000}"/>
    <cellStyle name="Separador de milhares 2 3 5 3 2 3 2 2 2" xfId="45383" xr:uid="{00000000-0005-0000-0000-00004CB10000}"/>
    <cellStyle name="Separador de milhares 2 3 5 3 2 3 2 3" xfId="45384" xr:uid="{00000000-0005-0000-0000-00004DB10000}"/>
    <cellStyle name="Separador de milhares 2 3 5 3 2 3 3" xfId="45385" xr:uid="{00000000-0005-0000-0000-00004EB10000}"/>
    <cellStyle name="Separador de milhares 2 3 5 3 2 3 3 2" xfId="45386" xr:uid="{00000000-0005-0000-0000-00004FB10000}"/>
    <cellStyle name="Separador de milhares 2 3 5 3 2 3 4" xfId="45387" xr:uid="{00000000-0005-0000-0000-000050B10000}"/>
    <cellStyle name="Separador de milhares 2 3 5 3 2 4" xfId="45388" xr:uid="{00000000-0005-0000-0000-000051B10000}"/>
    <cellStyle name="Separador de milhares 2 3 5 3 2 4 2" xfId="45389" xr:uid="{00000000-0005-0000-0000-000052B10000}"/>
    <cellStyle name="Separador de milhares 2 3 5 3 2 4 2 2" xfId="45390" xr:uid="{00000000-0005-0000-0000-000053B10000}"/>
    <cellStyle name="Separador de milhares 2 3 5 3 2 4 3" xfId="45391" xr:uid="{00000000-0005-0000-0000-000054B10000}"/>
    <cellStyle name="Separador de milhares 2 3 5 3 2 5" xfId="45392" xr:uid="{00000000-0005-0000-0000-000055B10000}"/>
    <cellStyle name="Separador de milhares 2 3 5 3 2 5 2" xfId="45393" xr:uid="{00000000-0005-0000-0000-000056B10000}"/>
    <cellStyle name="Separador de milhares 2 3 5 3 2 6" xfId="45394" xr:uid="{00000000-0005-0000-0000-000057B10000}"/>
    <cellStyle name="Separador de milhares 2 3 5 3 3" xfId="45395" xr:uid="{00000000-0005-0000-0000-000058B10000}"/>
    <cellStyle name="Separador de milhares 2 3 5 3 3 2" xfId="45396" xr:uid="{00000000-0005-0000-0000-000059B10000}"/>
    <cellStyle name="Separador de milhares 2 3 5 3 3 2 2" xfId="45397" xr:uid="{00000000-0005-0000-0000-00005AB10000}"/>
    <cellStyle name="Separador de milhares 2 3 5 3 3 2 2 2" xfId="45398" xr:uid="{00000000-0005-0000-0000-00005BB10000}"/>
    <cellStyle name="Separador de milhares 2 3 5 3 3 2 2 2 2" xfId="45399" xr:uid="{00000000-0005-0000-0000-00005CB10000}"/>
    <cellStyle name="Separador de milhares 2 3 5 3 3 2 2 3" xfId="45400" xr:uid="{00000000-0005-0000-0000-00005DB10000}"/>
    <cellStyle name="Separador de milhares 2 3 5 3 3 2 3" xfId="45401" xr:uid="{00000000-0005-0000-0000-00005EB10000}"/>
    <cellStyle name="Separador de milhares 2 3 5 3 3 2 3 2" xfId="45402" xr:uid="{00000000-0005-0000-0000-00005FB10000}"/>
    <cellStyle name="Separador de milhares 2 3 5 3 3 2 4" xfId="45403" xr:uid="{00000000-0005-0000-0000-000060B10000}"/>
    <cellStyle name="Separador de milhares 2 3 5 3 3 3" xfId="45404" xr:uid="{00000000-0005-0000-0000-000061B10000}"/>
    <cellStyle name="Separador de milhares 2 3 5 3 3 3 2" xfId="45405" xr:uid="{00000000-0005-0000-0000-000062B10000}"/>
    <cellStyle name="Separador de milhares 2 3 5 3 3 3 2 2" xfId="45406" xr:uid="{00000000-0005-0000-0000-000063B10000}"/>
    <cellStyle name="Separador de milhares 2 3 5 3 3 3 3" xfId="45407" xr:uid="{00000000-0005-0000-0000-000064B10000}"/>
    <cellStyle name="Separador de milhares 2 3 5 3 3 4" xfId="45408" xr:uid="{00000000-0005-0000-0000-000065B10000}"/>
    <cellStyle name="Separador de milhares 2 3 5 3 3 4 2" xfId="45409" xr:uid="{00000000-0005-0000-0000-000066B10000}"/>
    <cellStyle name="Separador de milhares 2 3 5 3 3 5" xfId="45410" xr:uid="{00000000-0005-0000-0000-000067B10000}"/>
    <cellStyle name="Separador de milhares 2 3 5 3 4" xfId="45411" xr:uid="{00000000-0005-0000-0000-000068B10000}"/>
    <cellStyle name="Separador de milhares 2 3 5 3 4 2" xfId="45412" xr:uid="{00000000-0005-0000-0000-000069B10000}"/>
    <cellStyle name="Separador de milhares 2 3 5 3 4 2 2" xfId="45413" xr:uid="{00000000-0005-0000-0000-00006AB10000}"/>
    <cellStyle name="Separador de milhares 2 3 5 3 4 2 2 2" xfId="45414" xr:uid="{00000000-0005-0000-0000-00006BB10000}"/>
    <cellStyle name="Separador de milhares 2 3 5 3 4 2 2 2 2" xfId="45415" xr:uid="{00000000-0005-0000-0000-00006CB10000}"/>
    <cellStyle name="Separador de milhares 2 3 5 3 4 2 2 3" xfId="45416" xr:uid="{00000000-0005-0000-0000-00006DB10000}"/>
    <cellStyle name="Separador de milhares 2 3 5 3 4 2 3" xfId="45417" xr:uid="{00000000-0005-0000-0000-00006EB10000}"/>
    <cellStyle name="Separador de milhares 2 3 5 3 4 2 3 2" xfId="45418" xr:uid="{00000000-0005-0000-0000-00006FB10000}"/>
    <cellStyle name="Separador de milhares 2 3 5 3 4 2 4" xfId="45419" xr:uid="{00000000-0005-0000-0000-000070B10000}"/>
    <cellStyle name="Separador de milhares 2 3 5 3 4 3" xfId="45420" xr:uid="{00000000-0005-0000-0000-000071B10000}"/>
    <cellStyle name="Separador de milhares 2 3 5 3 4 3 2" xfId="45421" xr:uid="{00000000-0005-0000-0000-000072B10000}"/>
    <cellStyle name="Separador de milhares 2 3 5 3 4 3 2 2" xfId="45422" xr:uid="{00000000-0005-0000-0000-000073B10000}"/>
    <cellStyle name="Separador de milhares 2 3 5 3 4 3 3" xfId="45423" xr:uid="{00000000-0005-0000-0000-000074B10000}"/>
    <cellStyle name="Separador de milhares 2 3 5 3 4 4" xfId="45424" xr:uid="{00000000-0005-0000-0000-000075B10000}"/>
    <cellStyle name="Separador de milhares 2 3 5 3 4 4 2" xfId="45425" xr:uid="{00000000-0005-0000-0000-000076B10000}"/>
    <cellStyle name="Separador de milhares 2 3 5 3 4 5" xfId="45426" xr:uid="{00000000-0005-0000-0000-000077B10000}"/>
    <cellStyle name="Separador de milhares 2 3 5 3 5" xfId="45427" xr:uid="{00000000-0005-0000-0000-000078B10000}"/>
    <cellStyle name="Separador de milhares 2 3 5 3 5 2" xfId="45428" xr:uid="{00000000-0005-0000-0000-000079B10000}"/>
    <cellStyle name="Separador de milhares 2 3 5 3 5 2 2" xfId="45429" xr:uid="{00000000-0005-0000-0000-00007AB10000}"/>
    <cellStyle name="Separador de milhares 2 3 5 3 5 2 2 2" xfId="45430" xr:uid="{00000000-0005-0000-0000-00007BB10000}"/>
    <cellStyle name="Separador de milhares 2 3 5 3 5 2 3" xfId="45431" xr:uid="{00000000-0005-0000-0000-00007CB10000}"/>
    <cellStyle name="Separador de milhares 2 3 5 3 5 3" xfId="45432" xr:uid="{00000000-0005-0000-0000-00007DB10000}"/>
    <cellStyle name="Separador de milhares 2 3 5 3 5 3 2" xfId="45433" xr:uid="{00000000-0005-0000-0000-00007EB10000}"/>
    <cellStyle name="Separador de milhares 2 3 5 3 5 4" xfId="45434" xr:uid="{00000000-0005-0000-0000-00007FB10000}"/>
    <cellStyle name="Separador de milhares 2 3 5 3 6" xfId="45435" xr:uid="{00000000-0005-0000-0000-000080B10000}"/>
    <cellStyle name="Separador de milhares 2 3 5 3 6 2" xfId="45436" xr:uid="{00000000-0005-0000-0000-000081B10000}"/>
    <cellStyle name="Separador de milhares 2 3 5 3 6 2 2" xfId="45437" xr:uid="{00000000-0005-0000-0000-000082B10000}"/>
    <cellStyle name="Separador de milhares 2 3 5 3 6 3" xfId="45438" xr:uid="{00000000-0005-0000-0000-000083B10000}"/>
    <cellStyle name="Separador de milhares 2 3 5 3 7" xfId="45439" xr:uid="{00000000-0005-0000-0000-000084B10000}"/>
    <cellStyle name="Separador de milhares 2 3 5 3 7 2" xfId="45440" xr:uid="{00000000-0005-0000-0000-000085B10000}"/>
    <cellStyle name="Separador de milhares 2 3 5 3 8" xfId="45441" xr:uid="{00000000-0005-0000-0000-000086B10000}"/>
    <cellStyle name="Separador de milhares 2 3 5 3 9" xfId="45442" xr:uid="{00000000-0005-0000-0000-000087B10000}"/>
    <cellStyle name="Separador de milhares 2 3 6" xfId="45443" xr:uid="{00000000-0005-0000-0000-000088B10000}"/>
    <cellStyle name="Separador de milhares 2 3 6 2" xfId="45444" xr:uid="{00000000-0005-0000-0000-000089B10000}"/>
    <cellStyle name="Separador de milhares 2 3 6 2 2" xfId="45445" xr:uid="{00000000-0005-0000-0000-00008AB10000}"/>
    <cellStyle name="Separador de milhares 2 3 6 2 2 10" xfId="45446" xr:uid="{00000000-0005-0000-0000-00008BB10000}"/>
    <cellStyle name="Separador de milhares 2 3 6 2 2 2" xfId="45447" xr:uid="{00000000-0005-0000-0000-00008CB10000}"/>
    <cellStyle name="Separador de milhares 2 3 6 2 2 2 2" xfId="45448" xr:uid="{00000000-0005-0000-0000-00008DB10000}"/>
    <cellStyle name="Separador de milhares 2 3 6 2 2 2 2 2" xfId="45449" xr:uid="{00000000-0005-0000-0000-00008EB10000}"/>
    <cellStyle name="Separador de milhares 2 3 6 2 2 2 2 2 2" xfId="45450" xr:uid="{00000000-0005-0000-0000-00008FB10000}"/>
    <cellStyle name="Separador de milhares 2 3 6 2 2 2 2 2 2 2" xfId="45451" xr:uid="{00000000-0005-0000-0000-000090B10000}"/>
    <cellStyle name="Separador de milhares 2 3 6 2 2 2 2 2 2 2 2" xfId="45452" xr:uid="{00000000-0005-0000-0000-000091B10000}"/>
    <cellStyle name="Separador de milhares 2 3 6 2 2 2 2 2 2 3" xfId="45453" xr:uid="{00000000-0005-0000-0000-000092B10000}"/>
    <cellStyle name="Separador de milhares 2 3 6 2 2 2 2 2 3" xfId="45454" xr:uid="{00000000-0005-0000-0000-000093B10000}"/>
    <cellStyle name="Separador de milhares 2 3 6 2 2 2 2 2 3 2" xfId="45455" xr:uid="{00000000-0005-0000-0000-000094B10000}"/>
    <cellStyle name="Separador de milhares 2 3 6 2 2 2 2 2 4" xfId="45456" xr:uid="{00000000-0005-0000-0000-000095B10000}"/>
    <cellStyle name="Separador de milhares 2 3 6 2 2 2 2 3" xfId="45457" xr:uid="{00000000-0005-0000-0000-000096B10000}"/>
    <cellStyle name="Separador de milhares 2 3 6 2 2 2 2 3 2" xfId="45458" xr:uid="{00000000-0005-0000-0000-000097B10000}"/>
    <cellStyle name="Separador de milhares 2 3 6 2 2 2 2 3 2 2" xfId="45459" xr:uid="{00000000-0005-0000-0000-000098B10000}"/>
    <cellStyle name="Separador de milhares 2 3 6 2 2 2 2 3 3" xfId="45460" xr:uid="{00000000-0005-0000-0000-000099B10000}"/>
    <cellStyle name="Separador de milhares 2 3 6 2 2 2 2 4" xfId="45461" xr:uid="{00000000-0005-0000-0000-00009AB10000}"/>
    <cellStyle name="Separador de milhares 2 3 6 2 2 2 2 4 2" xfId="45462" xr:uid="{00000000-0005-0000-0000-00009BB10000}"/>
    <cellStyle name="Separador de milhares 2 3 6 2 2 2 2 5" xfId="45463" xr:uid="{00000000-0005-0000-0000-00009CB10000}"/>
    <cellStyle name="Separador de milhares 2 3 6 2 2 2 3" xfId="45464" xr:uid="{00000000-0005-0000-0000-00009DB10000}"/>
    <cellStyle name="Separador de milhares 2 3 6 2 2 2 3 2" xfId="45465" xr:uid="{00000000-0005-0000-0000-00009EB10000}"/>
    <cellStyle name="Separador de milhares 2 3 6 2 2 2 3 2 2" xfId="45466" xr:uid="{00000000-0005-0000-0000-00009FB10000}"/>
    <cellStyle name="Separador de milhares 2 3 6 2 2 2 3 2 2 2" xfId="45467" xr:uid="{00000000-0005-0000-0000-0000A0B10000}"/>
    <cellStyle name="Separador de milhares 2 3 6 2 2 2 3 2 3" xfId="45468" xr:uid="{00000000-0005-0000-0000-0000A1B10000}"/>
    <cellStyle name="Separador de milhares 2 3 6 2 2 2 3 3" xfId="45469" xr:uid="{00000000-0005-0000-0000-0000A2B10000}"/>
    <cellStyle name="Separador de milhares 2 3 6 2 2 2 3 3 2" xfId="45470" xr:uid="{00000000-0005-0000-0000-0000A3B10000}"/>
    <cellStyle name="Separador de milhares 2 3 6 2 2 2 3 4" xfId="45471" xr:uid="{00000000-0005-0000-0000-0000A4B10000}"/>
    <cellStyle name="Separador de milhares 2 3 6 2 2 2 4" xfId="45472" xr:uid="{00000000-0005-0000-0000-0000A5B10000}"/>
    <cellStyle name="Separador de milhares 2 3 6 2 2 2 4 2" xfId="45473" xr:uid="{00000000-0005-0000-0000-0000A6B10000}"/>
    <cellStyle name="Separador de milhares 2 3 6 2 2 2 4 2 2" xfId="45474" xr:uid="{00000000-0005-0000-0000-0000A7B10000}"/>
    <cellStyle name="Separador de milhares 2 3 6 2 2 2 4 3" xfId="45475" xr:uid="{00000000-0005-0000-0000-0000A8B10000}"/>
    <cellStyle name="Separador de milhares 2 3 6 2 2 2 5" xfId="45476" xr:uid="{00000000-0005-0000-0000-0000A9B10000}"/>
    <cellStyle name="Separador de milhares 2 3 6 2 2 2 5 2" xfId="45477" xr:uid="{00000000-0005-0000-0000-0000AAB10000}"/>
    <cellStyle name="Separador de milhares 2 3 6 2 2 2 6" xfId="45478" xr:uid="{00000000-0005-0000-0000-0000ABB10000}"/>
    <cellStyle name="Separador de milhares 2 3 6 2 2 3" xfId="45479" xr:uid="{00000000-0005-0000-0000-0000ACB10000}"/>
    <cellStyle name="Separador de milhares 2 3 6 2 2 3 2" xfId="45480" xr:uid="{00000000-0005-0000-0000-0000ADB10000}"/>
    <cellStyle name="Separador de milhares 2 3 6 2 2 3 2 2" xfId="45481" xr:uid="{00000000-0005-0000-0000-0000AEB10000}"/>
    <cellStyle name="Separador de milhares 2 3 6 2 2 3 2 2 2" xfId="45482" xr:uid="{00000000-0005-0000-0000-0000AFB10000}"/>
    <cellStyle name="Separador de milhares 2 3 6 2 2 3 2 2 2 2" xfId="45483" xr:uid="{00000000-0005-0000-0000-0000B0B10000}"/>
    <cellStyle name="Separador de milhares 2 3 6 2 2 3 2 2 3" xfId="45484" xr:uid="{00000000-0005-0000-0000-0000B1B10000}"/>
    <cellStyle name="Separador de milhares 2 3 6 2 2 3 2 3" xfId="45485" xr:uid="{00000000-0005-0000-0000-0000B2B10000}"/>
    <cellStyle name="Separador de milhares 2 3 6 2 2 3 2 3 2" xfId="45486" xr:uid="{00000000-0005-0000-0000-0000B3B10000}"/>
    <cellStyle name="Separador de milhares 2 3 6 2 2 3 2 4" xfId="45487" xr:uid="{00000000-0005-0000-0000-0000B4B10000}"/>
    <cellStyle name="Separador de milhares 2 3 6 2 2 3 3" xfId="45488" xr:uid="{00000000-0005-0000-0000-0000B5B10000}"/>
    <cellStyle name="Separador de milhares 2 3 6 2 2 3 3 2" xfId="45489" xr:uid="{00000000-0005-0000-0000-0000B6B10000}"/>
    <cellStyle name="Separador de milhares 2 3 6 2 2 3 3 2 2" xfId="45490" xr:uid="{00000000-0005-0000-0000-0000B7B10000}"/>
    <cellStyle name="Separador de milhares 2 3 6 2 2 3 3 3" xfId="45491" xr:uid="{00000000-0005-0000-0000-0000B8B10000}"/>
    <cellStyle name="Separador de milhares 2 3 6 2 2 3 4" xfId="45492" xr:uid="{00000000-0005-0000-0000-0000B9B10000}"/>
    <cellStyle name="Separador de milhares 2 3 6 2 2 3 4 2" xfId="45493" xr:uid="{00000000-0005-0000-0000-0000BAB10000}"/>
    <cellStyle name="Separador de milhares 2 3 6 2 2 3 5" xfId="45494" xr:uid="{00000000-0005-0000-0000-0000BBB10000}"/>
    <cellStyle name="Separador de milhares 2 3 6 2 2 4" xfId="45495" xr:uid="{00000000-0005-0000-0000-0000BCB10000}"/>
    <cellStyle name="Separador de milhares 2 3 6 2 2 4 2" xfId="45496" xr:uid="{00000000-0005-0000-0000-0000BDB10000}"/>
    <cellStyle name="Separador de milhares 2 3 6 2 2 4 2 2" xfId="45497" xr:uid="{00000000-0005-0000-0000-0000BEB10000}"/>
    <cellStyle name="Separador de milhares 2 3 6 2 2 4 2 2 2" xfId="45498" xr:uid="{00000000-0005-0000-0000-0000BFB10000}"/>
    <cellStyle name="Separador de milhares 2 3 6 2 2 4 2 2 2 2" xfId="45499" xr:uid="{00000000-0005-0000-0000-0000C0B10000}"/>
    <cellStyle name="Separador de milhares 2 3 6 2 2 4 2 2 3" xfId="45500" xr:uid="{00000000-0005-0000-0000-0000C1B10000}"/>
    <cellStyle name="Separador de milhares 2 3 6 2 2 4 2 3" xfId="45501" xr:uid="{00000000-0005-0000-0000-0000C2B10000}"/>
    <cellStyle name="Separador de milhares 2 3 6 2 2 4 2 3 2" xfId="45502" xr:uid="{00000000-0005-0000-0000-0000C3B10000}"/>
    <cellStyle name="Separador de milhares 2 3 6 2 2 4 2 4" xfId="45503" xr:uid="{00000000-0005-0000-0000-0000C4B10000}"/>
    <cellStyle name="Separador de milhares 2 3 6 2 2 4 3" xfId="45504" xr:uid="{00000000-0005-0000-0000-0000C5B10000}"/>
    <cellStyle name="Separador de milhares 2 3 6 2 2 4 3 2" xfId="45505" xr:uid="{00000000-0005-0000-0000-0000C6B10000}"/>
    <cellStyle name="Separador de milhares 2 3 6 2 2 4 3 2 2" xfId="45506" xr:uid="{00000000-0005-0000-0000-0000C7B10000}"/>
    <cellStyle name="Separador de milhares 2 3 6 2 2 4 3 3" xfId="45507" xr:uid="{00000000-0005-0000-0000-0000C8B10000}"/>
    <cellStyle name="Separador de milhares 2 3 6 2 2 4 4" xfId="45508" xr:uid="{00000000-0005-0000-0000-0000C9B10000}"/>
    <cellStyle name="Separador de milhares 2 3 6 2 2 4 4 2" xfId="45509" xr:uid="{00000000-0005-0000-0000-0000CAB10000}"/>
    <cellStyle name="Separador de milhares 2 3 6 2 2 4 5" xfId="45510" xr:uid="{00000000-0005-0000-0000-0000CBB10000}"/>
    <cellStyle name="Separador de milhares 2 3 6 2 2 5" xfId="45511" xr:uid="{00000000-0005-0000-0000-0000CCB10000}"/>
    <cellStyle name="Separador de milhares 2 3 6 2 2 5 2" xfId="45512" xr:uid="{00000000-0005-0000-0000-0000CDB10000}"/>
    <cellStyle name="Separador de milhares 2 3 6 2 2 5 2 2" xfId="45513" xr:uid="{00000000-0005-0000-0000-0000CEB10000}"/>
    <cellStyle name="Separador de milhares 2 3 6 2 2 5 2 2 2" xfId="45514" xr:uid="{00000000-0005-0000-0000-0000CFB10000}"/>
    <cellStyle name="Separador de milhares 2 3 6 2 2 5 2 3" xfId="45515" xr:uid="{00000000-0005-0000-0000-0000D0B10000}"/>
    <cellStyle name="Separador de milhares 2 3 6 2 2 5 3" xfId="45516" xr:uid="{00000000-0005-0000-0000-0000D1B10000}"/>
    <cellStyle name="Separador de milhares 2 3 6 2 2 5 3 2" xfId="45517" xr:uid="{00000000-0005-0000-0000-0000D2B10000}"/>
    <cellStyle name="Separador de milhares 2 3 6 2 2 5 4" xfId="45518" xr:uid="{00000000-0005-0000-0000-0000D3B10000}"/>
    <cellStyle name="Separador de milhares 2 3 6 2 2 6" xfId="45519" xr:uid="{00000000-0005-0000-0000-0000D4B10000}"/>
    <cellStyle name="Separador de milhares 2 3 6 2 2 6 2" xfId="45520" xr:uid="{00000000-0005-0000-0000-0000D5B10000}"/>
    <cellStyle name="Separador de milhares 2 3 6 2 2 6 2 2" xfId="45521" xr:uid="{00000000-0005-0000-0000-0000D6B10000}"/>
    <cellStyle name="Separador de milhares 2 3 6 2 2 6 3" xfId="45522" xr:uid="{00000000-0005-0000-0000-0000D7B10000}"/>
    <cellStyle name="Separador de milhares 2 3 6 2 2 7" xfId="45523" xr:uid="{00000000-0005-0000-0000-0000D8B10000}"/>
    <cellStyle name="Separador de milhares 2 3 6 2 2 7 2" xfId="45524" xr:uid="{00000000-0005-0000-0000-0000D9B10000}"/>
    <cellStyle name="Separador de milhares 2 3 6 2 2 8" xfId="45525" xr:uid="{00000000-0005-0000-0000-0000DAB10000}"/>
    <cellStyle name="Separador de milhares 2 3 6 2 2 9" xfId="45526" xr:uid="{00000000-0005-0000-0000-0000DBB10000}"/>
    <cellStyle name="Separador de milhares 2 3 6 3" xfId="45527" xr:uid="{00000000-0005-0000-0000-0000DCB10000}"/>
    <cellStyle name="Separador de milhares 2 3 6 3 10" xfId="45528" xr:uid="{00000000-0005-0000-0000-0000DDB10000}"/>
    <cellStyle name="Separador de milhares 2 3 6 3 2" xfId="45529" xr:uid="{00000000-0005-0000-0000-0000DEB10000}"/>
    <cellStyle name="Separador de milhares 2 3 6 3 2 2" xfId="45530" xr:uid="{00000000-0005-0000-0000-0000DFB10000}"/>
    <cellStyle name="Separador de milhares 2 3 6 3 2 2 2" xfId="45531" xr:uid="{00000000-0005-0000-0000-0000E0B10000}"/>
    <cellStyle name="Separador de milhares 2 3 6 3 2 2 2 2" xfId="45532" xr:uid="{00000000-0005-0000-0000-0000E1B10000}"/>
    <cellStyle name="Separador de milhares 2 3 6 3 2 2 2 2 2" xfId="45533" xr:uid="{00000000-0005-0000-0000-0000E2B10000}"/>
    <cellStyle name="Separador de milhares 2 3 6 3 2 2 2 2 2 2" xfId="45534" xr:uid="{00000000-0005-0000-0000-0000E3B10000}"/>
    <cellStyle name="Separador de milhares 2 3 6 3 2 2 2 2 3" xfId="45535" xr:uid="{00000000-0005-0000-0000-0000E4B10000}"/>
    <cellStyle name="Separador de milhares 2 3 6 3 2 2 2 3" xfId="45536" xr:uid="{00000000-0005-0000-0000-0000E5B10000}"/>
    <cellStyle name="Separador de milhares 2 3 6 3 2 2 2 3 2" xfId="45537" xr:uid="{00000000-0005-0000-0000-0000E6B10000}"/>
    <cellStyle name="Separador de milhares 2 3 6 3 2 2 2 4" xfId="45538" xr:uid="{00000000-0005-0000-0000-0000E7B10000}"/>
    <cellStyle name="Separador de milhares 2 3 6 3 2 2 3" xfId="45539" xr:uid="{00000000-0005-0000-0000-0000E8B10000}"/>
    <cellStyle name="Separador de milhares 2 3 6 3 2 2 3 2" xfId="45540" xr:uid="{00000000-0005-0000-0000-0000E9B10000}"/>
    <cellStyle name="Separador de milhares 2 3 6 3 2 2 3 2 2" xfId="45541" xr:uid="{00000000-0005-0000-0000-0000EAB10000}"/>
    <cellStyle name="Separador de milhares 2 3 6 3 2 2 3 3" xfId="45542" xr:uid="{00000000-0005-0000-0000-0000EBB10000}"/>
    <cellStyle name="Separador de milhares 2 3 6 3 2 2 4" xfId="45543" xr:uid="{00000000-0005-0000-0000-0000ECB10000}"/>
    <cellStyle name="Separador de milhares 2 3 6 3 2 2 4 2" xfId="45544" xr:uid="{00000000-0005-0000-0000-0000EDB10000}"/>
    <cellStyle name="Separador de milhares 2 3 6 3 2 2 5" xfId="45545" xr:uid="{00000000-0005-0000-0000-0000EEB10000}"/>
    <cellStyle name="Separador de milhares 2 3 6 3 2 3" xfId="45546" xr:uid="{00000000-0005-0000-0000-0000EFB10000}"/>
    <cellStyle name="Separador de milhares 2 3 6 3 2 3 2" xfId="45547" xr:uid="{00000000-0005-0000-0000-0000F0B10000}"/>
    <cellStyle name="Separador de milhares 2 3 6 3 2 3 2 2" xfId="45548" xr:uid="{00000000-0005-0000-0000-0000F1B10000}"/>
    <cellStyle name="Separador de milhares 2 3 6 3 2 3 2 2 2" xfId="45549" xr:uid="{00000000-0005-0000-0000-0000F2B10000}"/>
    <cellStyle name="Separador de milhares 2 3 6 3 2 3 2 3" xfId="45550" xr:uid="{00000000-0005-0000-0000-0000F3B10000}"/>
    <cellStyle name="Separador de milhares 2 3 6 3 2 3 3" xfId="45551" xr:uid="{00000000-0005-0000-0000-0000F4B10000}"/>
    <cellStyle name="Separador de milhares 2 3 6 3 2 3 3 2" xfId="45552" xr:uid="{00000000-0005-0000-0000-0000F5B10000}"/>
    <cellStyle name="Separador de milhares 2 3 6 3 2 3 4" xfId="45553" xr:uid="{00000000-0005-0000-0000-0000F6B10000}"/>
    <cellStyle name="Separador de milhares 2 3 6 3 2 4" xfId="45554" xr:uid="{00000000-0005-0000-0000-0000F7B10000}"/>
    <cellStyle name="Separador de milhares 2 3 6 3 2 4 2" xfId="45555" xr:uid="{00000000-0005-0000-0000-0000F8B10000}"/>
    <cellStyle name="Separador de milhares 2 3 6 3 2 4 2 2" xfId="45556" xr:uid="{00000000-0005-0000-0000-0000F9B10000}"/>
    <cellStyle name="Separador de milhares 2 3 6 3 2 4 3" xfId="45557" xr:uid="{00000000-0005-0000-0000-0000FAB10000}"/>
    <cellStyle name="Separador de milhares 2 3 6 3 2 5" xfId="45558" xr:uid="{00000000-0005-0000-0000-0000FBB10000}"/>
    <cellStyle name="Separador de milhares 2 3 6 3 2 5 2" xfId="45559" xr:uid="{00000000-0005-0000-0000-0000FCB10000}"/>
    <cellStyle name="Separador de milhares 2 3 6 3 2 6" xfId="45560" xr:uid="{00000000-0005-0000-0000-0000FDB10000}"/>
    <cellStyle name="Separador de milhares 2 3 6 3 3" xfId="45561" xr:uid="{00000000-0005-0000-0000-0000FEB10000}"/>
    <cellStyle name="Separador de milhares 2 3 6 3 3 2" xfId="45562" xr:uid="{00000000-0005-0000-0000-0000FFB10000}"/>
    <cellStyle name="Separador de milhares 2 3 6 3 3 2 2" xfId="45563" xr:uid="{00000000-0005-0000-0000-000000B20000}"/>
    <cellStyle name="Separador de milhares 2 3 6 3 3 2 2 2" xfId="45564" xr:uid="{00000000-0005-0000-0000-000001B20000}"/>
    <cellStyle name="Separador de milhares 2 3 6 3 3 2 2 2 2" xfId="45565" xr:uid="{00000000-0005-0000-0000-000002B20000}"/>
    <cellStyle name="Separador de milhares 2 3 6 3 3 2 2 3" xfId="45566" xr:uid="{00000000-0005-0000-0000-000003B20000}"/>
    <cellStyle name="Separador de milhares 2 3 6 3 3 2 3" xfId="45567" xr:uid="{00000000-0005-0000-0000-000004B20000}"/>
    <cellStyle name="Separador de milhares 2 3 6 3 3 2 3 2" xfId="45568" xr:uid="{00000000-0005-0000-0000-000005B20000}"/>
    <cellStyle name="Separador de milhares 2 3 6 3 3 2 4" xfId="45569" xr:uid="{00000000-0005-0000-0000-000006B20000}"/>
    <cellStyle name="Separador de milhares 2 3 6 3 3 3" xfId="45570" xr:uid="{00000000-0005-0000-0000-000007B20000}"/>
    <cellStyle name="Separador de milhares 2 3 6 3 3 3 2" xfId="45571" xr:uid="{00000000-0005-0000-0000-000008B20000}"/>
    <cellStyle name="Separador de milhares 2 3 6 3 3 3 2 2" xfId="45572" xr:uid="{00000000-0005-0000-0000-000009B20000}"/>
    <cellStyle name="Separador de milhares 2 3 6 3 3 3 3" xfId="45573" xr:uid="{00000000-0005-0000-0000-00000AB20000}"/>
    <cellStyle name="Separador de milhares 2 3 6 3 3 4" xfId="45574" xr:uid="{00000000-0005-0000-0000-00000BB20000}"/>
    <cellStyle name="Separador de milhares 2 3 6 3 3 4 2" xfId="45575" xr:uid="{00000000-0005-0000-0000-00000CB20000}"/>
    <cellStyle name="Separador de milhares 2 3 6 3 3 5" xfId="45576" xr:uid="{00000000-0005-0000-0000-00000DB20000}"/>
    <cellStyle name="Separador de milhares 2 3 6 3 4" xfId="45577" xr:uid="{00000000-0005-0000-0000-00000EB20000}"/>
    <cellStyle name="Separador de milhares 2 3 6 3 4 2" xfId="45578" xr:uid="{00000000-0005-0000-0000-00000FB20000}"/>
    <cellStyle name="Separador de milhares 2 3 6 3 4 2 2" xfId="45579" xr:uid="{00000000-0005-0000-0000-000010B20000}"/>
    <cellStyle name="Separador de milhares 2 3 6 3 4 2 2 2" xfId="45580" xr:uid="{00000000-0005-0000-0000-000011B20000}"/>
    <cellStyle name="Separador de milhares 2 3 6 3 4 2 2 2 2" xfId="45581" xr:uid="{00000000-0005-0000-0000-000012B20000}"/>
    <cellStyle name="Separador de milhares 2 3 6 3 4 2 2 3" xfId="45582" xr:uid="{00000000-0005-0000-0000-000013B20000}"/>
    <cellStyle name="Separador de milhares 2 3 6 3 4 2 3" xfId="45583" xr:uid="{00000000-0005-0000-0000-000014B20000}"/>
    <cellStyle name="Separador de milhares 2 3 6 3 4 2 3 2" xfId="45584" xr:uid="{00000000-0005-0000-0000-000015B20000}"/>
    <cellStyle name="Separador de milhares 2 3 6 3 4 2 4" xfId="45585" xr:uid="{00000000-0005-0000-0000-000016B20000}"/>
    <cellStyle name="Separador de milhares 2 3 6 3 4 3" xfId="45586" xr:uid="{00000000-0005-0000-0000-000017B20000}"/>
    <cellStyle name="Separador de milhares 2 3 6 3 4 3 2" xfId="45587" xr:uid="{00000000-0005-0000-0000-000018B20000}"/>
    <cellStyle name="Separador de milhares 2 3 6 3 4 3 2 2" xfId="45588" xr:uid="{00000000-0005-0000-0000-000019B20000}"/>
    <cellStyle name="Separador de milhares 2 3 6 3 4 3 3" xfId="45589" xr:uid="{00000000-0005-0000-0000-00001AB20000}"/>
    <cellStyle name="Separador de milhares 2 3 6 3 4 4" xfId="45590" xr:uid="{00000000-0005-0000-0000-00001BB20000}"/>
    <cellStyle name="Separador de milhares 2 3 6 3 4 4 2" xfId="45591" xr:uid="{00000000-0005-0000-0000-00001CB20000}"/>
    <cellStyle name="Separador de milhares 2 3 6 3 4 5" xfId="45592" xr:uid="{00000000-0005-0000-0000-00001DB20000}"/>
    <cellStyle name="Separador de milhares 2 3 6 3 5" xfId="45593" xr:uid="{00000000-0005-0000-0000-00001EB20000}"/>
    <cellStyle name="Separador de milhares 2 3 6 3 5 2" xfId="45594" xr:uid="{00000000-0005-0000-0000-00001FB20000}"/>
    <cellStyle name="Separador de milhares 2 3 6 3 5 2 2" xfId="45595" xr:uid="{00000000-0005-0000-0000-000020B20000}"/>
    <cellStyle name="Separador de milhares 2 3 6 3 5 2 2 2" xfId="45596" xr:uid="{00000000-0005-0000-0000-000021B20000}"/>
    <cellStyle name="Separador de milhares 2 3 6 3 5 2 3" xfId="45597" xr:uid="{00000000-0005-0000-0000-000022B20000}"/>
    <cellStyle name="Separador de milhares 2 3 6 3 5 3" xfId="45598" xr:uid="{00000000-0005-0000-0000-000023B20000}"/>
    <cellStyle name="Separador de milhares 2 3 6 3 5 3 2" xfId="45599" xr:uid="{00000000-0005-0000-0000-000024B20000}"/>
    <cellStyle name="Separador de milhares 2 3 6 3 5 4" xfId="45600" xr:uid="{00000000-0005-0000-0000-000025B20000}"/>
    <cellStyle name="Separador de milhares 2 3 6 3 6" xfId="45601" xr:uid="{00000000-0005-0000-0000-000026B20000}"/>
    <cellStyle name="Separador de milhares 2 3 6 3 6 2" xfId="45602" xr:uid="{00000000-0005-0000-0000-000027B20000}"/>
    <cellStyle name="Separador de milhares 2 3 6 3 6 2 2" xfId="45603" xr:uid="{00000000-0005-0000-0000-000028B20000}"/>
    <cellStyle name="Separador de milhares 2 3 6 3 6 3" xfId="45604" xr:uid="{00000000-0005-0000-0000-000029B20000}"/>
    <cellStyle name="Separador de milhares 2 3 6 3 7" xfId="45605" xr:uid="{00000000-0005-0000-0000-00002AB20000}"/>
    <cellStyle name="Separador de milhares 2 3 6 3 7 2" xfId="45606" xr:uid="{00000000-0005-0000-0000-00002BB20000}"/>
    <cellStyle name="Separador de milhares 2 3 6 3 8" xfId="45607" xr:uid="{00000000-0005-0000-0000-00002CB20000}"/>
    <cellStyle name="Separador de milhares 2 3 6 3 9" xfId="45608" xr:uid="{00000000-0005-0000-0000-00002DB20000}"/>
    <cellStyle name="Separador de milhares 2 3 7" xfId="45609" xr:uid="{00000000-0005-0000-0000-00002EB20000}"/>
    <cellStyle name="Separador de milhares 2 3 7 2" xfId="45610" xr:uid="{00000000-0005-0000-0000-00002FB20000}"/>
    <cellStyle name="Separador de milhares 2 3 7 2 2" xfId="45611" xr:uid="{00000000-0005-0000-0000-000030B20000}"/>
    <cellStyle name="Separador de milhares 2 3 7 2 2 10" xfId="45612" xr:uid="{00000000-0005-0000-0000-000031B20000}"/>
    <cellStyle name="Separador de milhares 2 3 7 2 2 2" xfId="45613" xr:uid="{00000000-0005-0000-0000-000032B20000}"/>
    <cellStyle name="Separador de milhares 2 3 7 2 2 2 2" xfId="45614" xr:uid="{00000000-0005-0000-0000-000033B20000}"/>
    <cellStyle name="Separador de milhares 2 3 7 2 2 2 2 2" xfId="45615" xr:uid="{00000000-0005-0000-0000-000034B20000}"/>
    <cellStyle name="Separador de milhares 2 3 7 2 2 2 2 2 2" xfId="45616" xr:uid="{00000000-0005-0000-0000-000035B20000}"/>
    <cellStyle name="Separador de milhares 2 3 7 2 2 2 2 2 2 2" xfId="45617" xr:uid="{00000000-0005-0000-0000-000036B20000}"/>
    <cellStyle name="Separador de milhares 2 3 7 2 2 2 2 2 2 2 2" xfId="45618" xr:uid="{00000000-0005-0000-0000-000037B20000}"/>
    <cellStyle name="Separador de milhares 2 3 7 2 2 2 2 2 2 3" xfId="45619" xr:uid="{00000000-0005-0000-0000-000038B20000}"/>
    <cellStyle name="Separador de milhares 2 3 7 2 2 2 2 2 3" xfId="45620" xr:uid="{00000000-0005-0000-0000-000039B20000}"/>
    <cellStyle name="Separador de milhares 2 3 7 2 2 2 2 2 3 2" xfId="45621" xr:uid="{00000000-0005-0000-0000-00003AB20000}"/>
    <cellStyle name="Separador de milhares 2 3 7 2 2 2 2 2 4" xfId="45622" xr:uid="{00000000-0005-0000-0000-00003BB20000}"/>
    <cellStyle name="Separador de milhares 2 3 7 2 2 2 2 3" xfId="45623" xr:uid="{00000000-0005-0000-0000-00003CB20000}"/>
    <cellStyle name="Separador de milhares 2 3 7 2 2 2 2 3 2" xfId="45624" xr:uid="{00000000-0005-0000-0000-00003DB20000}"/>
    <cellStyle name="Separador de milhares 2 3 7 2 2 2 2 3 2 2" xfId="45625" xr:uid="{00000000-0005-0000-0000-00003EB20000}"/>
    <cellStyle name="Separador de milhares 2 3 7 2 2 2 2 3 3" xfId="45626" xr:uid="{00000000-0005-0000-0000-00003FB20000}"/>
    <cellStyle name="Separador de milhares 2 3 7 2 2 2 2 4" xfId="45627" xr:uid="{00000000-0005-0000-0000-000040B20000}"/>
    <cellStyle name="Separador de milhares 2 3 7 2 2 2 2 4 2" xfId="45628" xr:uid="{00000000-0005-0000-0000-000041B20000}"/>
    <cellStyle name="Separador de milhares 2 3 7 2 2 2 2 5" xfId="45629" xr:uid="{00000000-0005-0000-0000-000042B20000}"/>
    <cellStyle name="Separador de milhares 2 3 7 2 2 2 3" xfId="45630" xr:uid="{00000000-0005-0000-0000-000043B20000}"/>
    <cellStyle name="Separador de milhares 2 3 7 2 2 2 3 2" xfId="45631" xr:uid="{00000000-0005-0000-0000-000044B20000}"/>
    <cellStyle name="Separador de milhares 2 3 7 2 2 2 3 2 2" xfId="45632" xr:uid="{00000000-0005-0000-0000-000045B20000}"/>
    <cellStyle name="Separador de milhares 2 3 7 2 2 2 3 2 2 2" xfId="45633" xr:uid="{00000000-0005-0000-0000-000046B20000}"/>
    <cellStyle name="Separador de milhares 2 3 7 2 2 2 3 2 3" xfId="45634" xr:uid="{00000000-0005-0000-0000-000047B20000}"/>
    <cellStyle name="Separador de milhares 2 3 7 2 2 2 3 3" xfId="45635" xr:uid="{00000000-0005-0000-0000-000048B20000}"/>
    <cellStyle name="Separador de milhares 2 3 7 2 2 2 3 3 2" xfId="45636" xr:uid="{00000000-0005-0000-0000-000049B20000}"/>
    <cellStyle name="Separador de milhares 2 3 7 2 2 2 3 4" xfId="45637" xr:uid="{00000000-0005-0000-0000-00004AB20000}"/>
    <cellStyle name="Separador de milhares 2 3 7 2 2 2 4" xfId="45638" xr:uid="{00000000-0005-0000-0000-00004BB20000}"/>
    <cellStyle name="Separador de milhares 2 3 7 2 2 2 4 2" xfId="45639" xr:uid="{00000000-0005-0000-0000-00004CB20000}"/>
    <cellStyle name="Separador de milhares 2 3 7 2 2 2 4 2 2" xfId="45640" xr:uid="{00000000-0005-0000-0000-00004DB20000}"/>
    <cellStyle name="Separador de milhares 2 3 7 2 2 2 4 3" xfId="45641" xr:uid="{00000000-0005-0000-0000-00004EB20000}"/>
    <cellStyle name="Separador de milhares 2 3 7 2 2 2 5" xfId="45642" xr:uid="{00000000-0005-0000-0000-00004FB20000}"/>
    <cellStyle name="Separador de milhares 2 3 7 2 2 2 5 2" xfId="45643" xr:uid="{00000000-0005-0000-0000-000050B20000}"/>
    <cellStyle name="Separador de milhares 2 3 7 2 2 2 6" xfId="45644" xr:uid="{00000000-0005-0000-0000-000051B20000}"/>
    <cellStyle name="Separador de milhares 2 3 7 2 2 3" xfId="45645" xr:uid="{00000000-0005-0000-0000-000052B20000}"/>
    <cellStyle name="Separador de milhares 2 3 7 2 2 3 2" xfId="45646" xr:uid="{00000000-0005-0000-0000-000053B20000}"/>
    <cellStyle name="Separador de milhares 2 3 7 2 2 3 2 2" xfId="45647" xr:uid="{00000000-0005-0000-0000-000054B20000}"/>
    <cellStyle name="Separador de milhares 2 3 7 2 2 3 2 2 2" xfId="45648" xr:uid="{00000000-0005-0000-0000-000055B20000}"/>
    <cellStyle name="Separador de milhares 2 3 7 2 2 3 2 2 2 2" xfId="45649" xr:uid="{00000000-0005-0000-0000-000056B20000}"/>
    <cellStyle name="Separador de milhares 2 3 7 2 2 3 2 2 3" xfId="45650" xr:uid="{00000000-0005-0000-0000-000057B20000}"/>
    <cellStyle name="Separador de milhares 2 3 7 2 2 3 2 3" xfId="45651" xr:uid="{00000000-0005-0000-0000-000058B20000}"/>
    <cellStyle name="Separador de milhares 2 3 7 2 2 3 2 3 2" xfId="45652" xr:uid="{00000000-0005-0000-0000-000059B20000}"/>
    <cellStyle name="Separador de milhares 2 3 7 2 2 3 2 4" xfId="45653" xr:uid="{00000000-0005-0000-0000-00005AB20000}"/>
    <cellStyle name="Separador de milhares 2 3 7 2 2 3 3" xfId="45654" xr:uid="{00000000-0005-0000-0000-00005BB20000}"/>
    <cellStyle name="Separador de milhares 2 3 7 2 2 3 3 2" xfId="45655" xr:uid="{00000000-0005-0000-0000-00005CB20000}"/>
    <cellStyle name="Separador de milhares 2 3 7 2 2 3 3 2 2" xfId="45656" xr:uid="{00000000-0005-0000-0000-00005DB20000}"/>
    <cellStyle name="Separador de milhares 2 3 7 2 2 3 3 3" xfId="45657" xr:uid="{00000000-0005-0000-0000-00005EB20000}"/>
    <cellStyle name="Separador de milhares 2 3 7 2 2 3 4" xfId="45658" xr:uid="{00000000-0005-0000-0000-00005FB20000}"/>
    <cellStyle name="Separador de milhares 2 3 7 2 2 3 4 2" xfId="45659" xr:uid="{00000000-0005-0000-0000-000060B20000}"/>
    <cellStyle name="Separador de milhares 2 3 7 2 2 3 5" xfId="45660" xr:uid="{00000000-0005-0000-0000-000061B20000}"/>
    <cellStyle name="Separador de milhares 2 3 7 2 2 4" xfId="45661" xr:uid="{00000000-0005-0000-0000-000062B20000}"/>
    <cellStyle name="Separador de milhares 2 3 7 2 2 4 2" xfId="45662" xr:uid="{00000000-0005-0000-0000-000063B20000}"/>
    <cellStyle name="Separador de milhares 2 3 7 2 2 4 2 2" xfId="45663" xr:uid="{00000000-0005-0000-0000-000064B20000}"/>
    <cellStyle name="Separador de milhares 2 3 7 2 2 4 2 2 2" xfId="45664" xr:uid="{00000000-0005-0000-0000-000065B20000}"/>
    <cellStyle name="Separador de milhares 2 3 7 2 2 4 2 2 2 2" xfId="45665" xr:uid="{00000000-0005-0000-0000-000066B20000}"/>
    <cellStyle name="Separador de milhares 2 3 7 2 2 4 2 2 3" xfId="45666" xr:uid="{00000000-0005-0000-0000-000067B20000}"/>
    <cellStyle name="Separador de milhares 2 3 7 2 2 4 2 3" xfId="45667" xr:uid="{00000000-0005-0000-0000-000068B20000}"/>
    <cellStyle name="Separador de milhares 2 3 7 2 2 4 2 3 2" xfId="45668" xr:uid="{00000000-0005-0000-0000-000069B20000}"/>
    <cellStyle name="Separador de milhares 2 3 7 2 2 4 2 4" xfId="45669" xr:uid="{00000000-0005-0000-0000-00006AB20000}"/>
    <cellStyle name="Separador de milhares 2 3 7 2 2 4 3" xfId="45670" xr:uid="{00000000-0005-0000-0000-00006BB20000}"/>
    <cellStyle name="Separador de milhares 2 3 7 2 2 4 3 2" xfId="45671" xr:uid="{00000000-0005-0000-0000-00006CB20000}"/>
    <cellStyle name="Separador de milhares 2 3 7 2 2 4 3 2 2" xfId="45672" xr:uid="{00000000-0005-0000-0000-00006DB20000}"/>
    <cellStyle name="Separador de milhares 2 3 7 2 2 4 3 3" xfId="45673" xr:uid="{00000000-0005-0000-0000-00006EB20000}"/>
    <cellStyle name="Separador de milhares 2 3 7 2 2 4 4" xfId="45674" xr:uid="{00000000-0005-0000-0000-00006FB20000}"/>
    <cellStyle name="Separador de milhares 2 3 7 2 2 4 4 2" xfId="45675" xr:uid="{00000000-0005-0000-0000-000070B20000}"/>
    <cellStyle name="Separador de milhares 2 3 7 2 2 4 5" xfId="45676" xr:uid="{00000000-0005-0000-0000-000071B20000}"/>
    <cellStyle name="Separador de milhares 2 3 7 2 2 5" xfId="45677" xr:uid="{00000000-0005-0000-0000-000072B20000}"/>
    <cellStyle name="Separador de milhares 2 3 7 2 2 5 2" xfId="45678" xr:uid="{00000000-0005-0000-0000-000073B20000}"/>
    <cellStyle name="Separador de milhares 2 3 7 2 2 5 2 2" xfId="45679" xr:uid="{00000000-0005-0000-0000-000074B20000}"/>
    <cellStyle name="Separador de milhares 2 3 7 2 2 5 2 2 2" xfId="45680" xr:uid="{00000000-0005-0000-0000-000075B20000}"/>
    <cellStyle name="Separador de milhares 2 3 7 2 2 5 2 3" xfId="45681" xr:uid="{00000000-0005-0000-0000-000076B20000}"/>
    <cellStyle name="Separador de milhares 2 3 7 2 2 5 3" xfId="45682" xr:uid="{00000000-0005-0000-0000-000077B20000}"/>
    <cellStyle name="Separador de milhares 2 3 7 2 2 5 3 2" xfId="45683" xr:uid="{00000000-0005-0000-0000-000078B20000}"/>
    <cellStyle name="Separador de milhares 2 3 7 2 2 5 4" xfId="45684" xr:uid="{00000000-0005-0000-0000-000079B20000}"/>
    <cellStyle name="Separador de milhares 2 3 7 2 2 6" xfId="45685" xr:uid="{00000000-0005-0000-0000-00007AB20000}"/>
    <cellStyle name="Separador de milhares 2 3 7 2 2 6 2" xfId="45686" xr:uid="{00000000-0005-0000-0000-00007BB20000}"/>
    <cellStyle name="Separador de milhares 2 3 7 2 2 6 2 2" xfId="45687" xr:uid="{00000000-0005-0000-0000-00007CB20000}"/>
    <cellStyle name="Separador de milhares 2 3 7 2 2 6 3" xfId="45688" xr:uid="{00000000-0005-0000-0000-00007DB20000}"/>
    <cellStyle name="Separador de milhares 2 3 7 2 2 7" xfId="45689" xr:uid="{00000000-0005-0000-0000-00007EB20000}"/>
    <cellStyle name="Separador de milhares 2 3 7 2 2 7 2" xfId="45690" xr:uid="{00000000-0005-0000-0000-00007FB20000}"/>
    <cellStyle name="Separador de milhares 2 3 7 2 2 8" xfId="45691" xr:uid="{00000000-0005-0000-0000-000080B20000}"/>
    <cellStyle name="Separador de milhares 2 3 7 2 2 9" xfId="45692" xr:uid="{00000000-0005-0000-0000-000081B20000}"/>
    <cellStyle name="Separador de milhares 2 3 7 3" xfId="45693" xr:uid="{00000000-0005-0000-0000-000082B20000}"/>
    <cellStyle name="Separador de milhares 2 3 7 3 10" xfId="45694" xr:uid="{00000000-0005-0000-0000-000083B20000}"/>
    <cellStyle name="Separador de milhares 2 3 7 3 2" xfId="45695" xr:uid="{00000000-0005-0000-0000-000084B20000}"/>
    <cellStyle name="Separador de milhares 2 3 7 3 2 2" xfId="45696" xr:uid="{00000000-0005-0000-0000-000085B20000}"/>
    <cellStyle name="Separador de milhares 2 3 7 3 2 2 2" xfId="45697" xr:uid="{00000000-0005-0000-0000-000086B20000}"/>
    <cellStyle name="Separador de milhares 2 3 7 3 2 2 2 2" xfId="45698" xr:uid="{00000000-0005-0000-0000-000087B20000}"/>
    <cellStyle name="Separador de milhares 2 3 7 3 2 2 2 2 2" xfId="45699" xr:uid="{00000000-0005-0000-0000-000088B20000}"/>
    <cellStyle name="Separador de milhares 2 3 7 3 2 2 2 2 2 2" xfId="45700" xr:uid="{00000000-0005-0000-0000-000089B20000}"/>
    <cellStyle name="Separador de milhares 2 3 7 3 2 2 2 2 3" xfId="45701" xr:uid="{00000000-0005-0000-0000-00008AB20000}"/>
    <cellStyle name="Separador de milhares 2 3 7 3 2 2 2 3" xfId="45702" xr:uid="{00000000-0005-0000-0000-00008BB20000}"/>
    <cellStyle name="Separador de milhares 2 3 7 3 2 2 2 3 2" xfId="45703" xr:uid="{00000000-0005-0000-0000-00008CB20000}"/>
    <cellStyle name="Separador de milhares 2 3 7 3 2 2 2 4" xfId="45704" xr:uid="{00000000-0005-0000-0000-00008DB20000}"/>
    <cellStyle name="Separador de milhares 2 3 7 3 2 2 3" xfId="45705" xr:uid="{00000000-0005-0000-0000-00008EB20000}"/>
    <cellStyle name="Separador de milhares 2 3 7 3 2 2 3 2" xfId="45706" xr:uid="{00000000-0005-0000-0000-00008FB20000}"/>
    <cellStyle name="Separador de milhares 2 3 7 3 2 2 3 2 2" xfId="45707" xr:uid="{00000000-0005-0000-0000-000090B20000}"/>
    <cellStyle name="Separador de milhares 2 3 7 3 2 2 3 3" xfId="45708" xr:uid="{00000000-0005-0000-0000-000091B20000}"/>
    <cellStyle name="Separador de milhares 2 3 7 3 2 2 4" xfId="45709" xr:uid="{00000000-0005-0000-0000-000092B20000}"/>
    <cellStyle name="Separador de milhares 2 3 7 3 2 2 4 2" xfId="45710" xr:uid="{00000000-0005-0000-0000-000093B20000}"/>
    <cellStyle name="Separador de milhares 2 3 7 3 2 2 5" xfId="45711" xr:uid="{00000000-0005-0000-0000-000094B20000}"/>
    <cellStyle name="Separador de milhares 2 3 7 3 2 3" xfId="45712" xr:uid="{00000000-0005-0000-0000-000095B20000}"/>
    <cellStyle name="Separador de milhares 2 3 7 3 2 3 2" xfId="45713" xr:uid="{00000000-0005-0000-0000-000096B20000}"/>
    <cellStyle name="Separador de milhares 2 3 7 3 2 3 2 2" xfId="45714" xr:uid="{00000000-0005-0000-0000-000097B20000}"/>
    <cellStyle name="Separador de milhares 2 3 7 3 2 3 2 2 2" xfId="45715" xr:uid="{00000000-0005-0000-0000-000098B20000}"/>
    <cellStyle name="Separador de milhares 2 3 7 3 2 3 2 3" xfId="45716" xr:uid="{00000000-0005-0000-0000-000099B20000}"/>
    <cellStyle name="Separador de milhares 2 3 7 3 2 3 3" xfId="45717" xr:uid="{00000000-0005-0000-0000-00009AB20000}"/>
    <cellStyle name="Separador de milhares 2 3 7 3 2 3 3 2" xfId="45718" xr:uid="{00000000-0005-0000-0000-00009BB20000}"/>
    <cellStyle name="Separador de milhares 2 3 7 3 2 3 4" xfId="45719" xr:uid="{00000000-0005-0000-0000-00009CB20000}"/>
    <cellStyle name="Separador de milhares 2 3 7 3 2 4" xfId="45720" xr:uid="{00000000-0005-0000-0000-00009DB20000}"/>
    <cellStyle name="Separador de milhares 2 3 7 3 2 4 2" xfId="45721" xr:uid="{00000000-0005-0000-0000-00009EB20000}"/>
    <cellStyle name="Separador de milhares 2 3 7 3 2 4 2 2" xfId="45722" xr:uid="{00000000-0005-0000-0000-00009FB20000}"/>
    <cellStyle name="Separador de milhares 2 3 7 3 2 4 3" xfId="45723" xr:uid="{00000000-0005-0000-0000-0000A0B20000}"/>
    <cellStyle name="Separador de milhares 2 3 7 3 2 5" xfId="45724" xr:uid="{00000000-0005-0000-0000-0000A1B20000}"/>
    <cellStyle name="Separador de milhares 2 3 7 3 2 5 2" xfId="45725" xr:uid="{00000000-0005-0000-0000-0000A2B20000}"/>
    <cellStyle name="Separador de milhares 2 3 7 3 2 6" xfId="45726" xr:uid="{00000000-0005-0000-0000-0000A3B20000}"/>
    <cellStyle name="Separador de milhares 2 3 7 3 3" xfId="45727" xr:uid="{00000000-0005-0000-0000-0000A4B20000}"/>
    <cellStyle name="Separador de milhares 2 3 7 3 3 2" xfId="45728" xr:uid="{00000000-0005-0000-0000-0000A5B20000}"/>
    <cellStyle name="Separador de milhares 2 3 7 3 3 2 2" xfId="45729" xr:uid="{00000000-0005-0000-0000-0000A6B20000}"/>
    <cellStyle name="Separador de milhares 2 3 7 3 3 2 2 2" xfId="45730" xr:uid="{00000000-0005-0000-0000-0000A7B20000}"/>
    <cellStyle name="Separador de milhares 2 3 7 3 3 2 2 2 2" xfId="45731" xr:uid="{00000000-0005-0000-0000-0000A8B20000}"/>
    <cellStyle name="Separador de milhares 2 3 7 3 3 2 2 3" xfId="45732" xr:uid="{00000000-0005-0000-0000-0000A9B20000}"/>
    <cellStyle name="Separador de milhares 2 3 7 3 3 2 3" xfId="45733" xr:uid="{00000000-0005-0000-0000-0000AAB20000}"/>
    <cellStyle name="Separador de milhares 2 3 7 3 3 2 3 2" xfId="45734" xr:uid="{00000000-0005-0000-0000-0000ABB20000}"/>
    <cellStyle name="Separador de milhares 2 3 7 3 3 2 4" xfId="45735" xr:uid="{00000000-0005-0000-0000-0000ACB20000}"/>
    <cellStyle name="Separador de milhares 2 3 7 3 3 3" xfId="45736" xr:uid="{00000000-0005-0000-0000-0000ADB20000}"/>
    <cellStyle name="Separador de milhares 2 3 7 3 3 3 2" xfId="45737" xr:uid="{00000000-0005-0000-0000-0000AEB20000}"/>
    <cellStyle name="Separador de milhares 2 3 7 3 3 3 2 2" xfId="45738" xr:uid="{00000000-0005-0000-0000-0000AFB20000}"/>
    <cellStyle name="Separador de milhares 2 3 7 3 3 3 3" xfId="45739" xr:uid="{00000000-0005-0000-0000-0000B0B20000}"/>
    <cellStyle name="Separador de milhares 2 3 7 3 3 4" xfId="45740" xr:uid="{00000000-0005-0000-0000-0000B1B20000}"/>
    <cellStyle name="Separador de milhares 2 3 7 3 3 4 2" xfId="45741" xr:uid="{00000000-0005-0000-0000-0000B2B20000}"/>
    <cellStyle name="Separador de milhares 2 3 7 3 3 5" xfId="45742" xr:uid="{00000000-0005-0000-0000-0000B3B20000}"/>
    <cellStyle name="Separador de milhares 2 3 7 3 4" xfId="45743" xr:uid="{00000000-0005-0000-0000-0000B4B20000}"/>
    <cellStyle name="Separador de milhares 2 3 7 3 4 2" xfId="45744" xr:uid="{00000000-0005-0000-0000-0000B5B20000}"/>
    <cellStyle name="Separador de milhares 2 3 7 3 4 2 2" xfId="45745" xr:uid="{00000000-0005-0000-0000-0000B6B20000}"/>
    <cellStyle name="Separador de milhares 2 3 7 3 4 2 2 2" xfId="45746" xr:uid="{00000000-0005-0000-0000-0000B7B20000}"/>
    <cellStyle name="Separador de milhares 2 3 7 3 4 2 2 2 2" xfId="45747" xr:uid="{00000000-0005-0000-0000-0000B8B20000}"/>
    <cellStyle name="Separador de milhares 2 3 7 3 4 2 2 3" xfId="45748" xr:uid="{00000000-0005-0000-0000-0000B9B20000}"/>
    <cellStyle name="Separador de milhares 2 3 7 3 4 2 3" xfId="45749" xr:uid="{00000000-0005-0000-0000-0000BAB20000}"/>
    <cellStyle name="Separador de milhares 2 3 7 3 4 2 3 2" xfId="45750" xr:uid="{00000000-0005-0000-0000-0000BBB20000}"/>
    <cellStyle name="Separador de milhares 2 3 7 3 4 2 4" xfId="45751" xr:uid="{00000000-0005-0000-0000-0000BCB20000}"/>
    <cellStyle name="Separador de milhares 2 3 7 3 4 3" xfId="45752" xr:uid="{00000000-0005-0000-0000-0000BDB20000}"/>
    <cellStyle name="Separador de milhares 2 3 7 3 4 3 2" xfId="45753" xr:uid="{00000000-0005-0000-0000-0000BEB20000}"/>
    <cellStyle name="Separador de milhares 2 3 7 3 4 3 2 2" xfId="45754" xr:uid="{00000000-0005-0000-0000-0000BFB20000}"/>
    <cellStyle name="Separador de milhares 2 3 7 3 4 3 3" xfId="45755" xr:uid="{00000000-0005-0000-0000-0000C0B20000}"/>
    <cellStyle name="Separador de milhares 2 3 7 3 4 4" xfId="45756" xr:uid="{00000000-0005-0000-0000-0000C1B20000}"/>
    <cellStyle name="Separador de milhares 2 3 7 3 4 4 2" xfId="45757" xr:uid="{00000000-0005-0000-0000-0000C2B20000}"/>
    <cellStyle name="Separador de milhares 2 3 7 3 4 5" xfId="45758" xr:uid="{00000000-0005-0000-0000-0000C3B20000}"/>
    <cellStyle name="Separador de milhares 2 3 7 3 5" xfId="45759" xr:uid="{00000000-0005-0000-0000-0000C4B20000}"/>
    <cellStyle name="Separador de milhares 2 3 7 3 5 2" xfId="45760" xr:uid="{00000000-0005-0000-0000-0000C5B20000}"/>
    <cellStyle name="Separador de milhares 2 3 7 3 5 2 2" xfId="45761" xr:uid="{00000000-0005-0000-0000-0000C6B20000}"/>
    <cellStyle name="Separador de milhares 2 3 7 3 5 2 2 2" xfId="45762" xr:uid="{00000000-0005-0000-0000-0000C7B20000}"/>
    <cellStyle name="Separador de milhares 2 3 7 3 5 2 3" xfId="45763" xr:uid="{00000000-0005-0000-0000-0000C8B20000}"/>
    <cellStyle name="Separador de milhares 2 3 7 3 5 3" xfId="45764" xr:uid="{00000000-0005-0000-0000-0000C9B20000}"/>
    <cellStyle name="Separador de milhares 2 3 7 3 5 3 2" xfId="45765" xr:uid="{00000000-0005-0000-0000-0000CAB20000}"/>
    <cellStyle name="Separador de milhares 2 3 7 3 5 4" xfId="45766" xr:uid="{00000000-0005-0000-0000-0000CBB20000}"/>
    <cellStyle name="Separador de milhares 2 3 7 3 6" xfId="45767" xr:uid="{00000000-0005-0000-0000-0000CCB20000}"/>
    <cellStyle name="Separador de milhares 2 3 7 3 6 2" xfId="45768" xr:uid="{00000000-0005-0000-0000-0000CDB20000}"/>
    <cellStyle name="Separador de milhares 2 3 7 3 6 2 2" xfId="45769" xr:uid="{00000000-0005-0000-0000-0000CEB20000}"/>
    <cellStyle name="Separador de milhares 2 3 7 3 6 3" xfId="45770" xr:uid="{00000000-0005-0000-0000-0000CFB20000}"/>
    <cellStyle name="Separador de milhares 2 3 7 3 7" xfId="45771" xr:uid="{00000000-0005-0000-0000-0000D0B20000}"/>
    <cellStyle name="Separador de milhares 2 3 7 3 7 2" xfId="45772" xr:uid="{00000000-0005-0000-0000-0000D1B20000}"/>
    <cellStyle name="Separador de milhares 2 3 7 3 8" xfId="45773" xr:uid="{00000000-0005-0000-0000-0000D2B20000}"/>
    <cellStyle name="Separador de milhares 2 3 7 3 9" xfId="45774" xr:uid="{00000000-0005-0000-0000-0000D3B20000}"/>
    <cellStyle name="Separador de milhares 2 3 8" xfId="45775" xr:uid="{00000000-0005-0000-0000-0000D4B20000}"/>
    <cellStyle name="Separador de milhares 2 3 8 2" xfId="45776" xr:uid="{00000000-0005-0000-0000-0000D5B20000}"/>
    <cellStyle name="Separador de milhares 2 3 8 2 2" xfId="45777" xr:uid="{00000000-0005-0000-0000-0000D6B20000}"/>
    <cellStyle name="Separador de milhares 2 3 8 2 2 10" xfId="45778" xr:uid="{00000000-0005-0000-0000-0000D7B20000}"/>
    <cellStyle name="Separador de milhares 2 3 8 2 2 2" xfId="45779" xr:uid="{00000000-0005-0000-0000-0000D8B20000}"/>
    <cellStyle name="Separador de milhares 2 3 8 2 2 2 2" xfId="45780" xr:uid="{00000000-0005-0000-0000-0000D9B20000}"/>
    <cellStyle name="Separador de milhares 2 3 8 2 2 2 2 2" xfId="45781" xr:uid="{00000000-0005-0000-0000-0000DAB20000}"/>
    <cellStyle name="Separador de milhares 2 3 8 2 2 2 2 2 2" xfId="45782" xr:uid="{00000000-0005-0000-0000-0000DBB20000}"/>
    <cellStyle name="Separador de milhares 2 3 8 2 2 2 2 2 2 2" xfId="45783" xr:uid="{00000000-0005-0000-0000-0000DCB20000}"/>
    <cellStyle name="Separador de milhares 2 3 8 2 2 2 2 2 2 2 2" xfId="45784" xr:uid="{00000000-0005-0000-0000-0000DDB20000}"/>
    <cellStyle name="Separador de milhares 2 3 8 2 2 2 2 2 2 3" xfId="45785" xr:uid="{00000000-0005-0000-0000-0000DEB20000}"/>
    <cellStyle name="Separador de milhares 2 3 8 2 2 2 2 2 3" xfId="45786" xr:uid="{00000000-0005-0000-0000-0000DFB20000}"/>
    <cellStyle name="Separador de milhares 2 3 8 2 2 2 2 2 3 2" xfId="45787" xr:uid="{00000000-0005-0000-0000-0000E0B20000}"/>
    <cellStyle name="Separador de milhares 2 3 8 2 2 2 2 2 4" xfId="45788" xr:uid="{00000000-0005-0000-0000-0000E1B20000}"/>
    <cellStyle name="Separador de milhares 2 3 8 2 2 2 2 3" xfId="45789" xr:uid="{00000000-0005-0000-0000-0000E2B20000}"/>
    <cellStyle name="Separador de milhares 2 3 8 2 2 2 2 3 2" xfId="45790" xr:uid="{00000000-0005-0000-0000-0000E3B20000}"/>
    <cellStyle name="Separador de milhares 2 3 8 2 2 2 2 3 2 2" xfId="45791" xr:uid="{00000000-0005-0000-0000-0000E4B20000}"/>
    <cellStyle name="Separador de milhares 2 3 8 2 2 2 2 3 3" xfId="45792" xr:uid="{00000000-0005-0000-0000-0000E5B20000}"/>
    <cellStyle name="Separador de milhares 2 3 8 2 2 2 2 4" xfId="45793" xr:uid="{00000000-0005-0000-0000-0000E6B20000}"/>
    <cellStyle name="Separador de milhares 2 3 8 2 2 2 2 4 2" xfId="45794" xr:uid="{00000000-0005-0000-0000-0000E7B20000}"/>
    <cellStyle name="Separador de milhares 2 3 8 2 2 2 2 5" xfId="45795" xr:uid="{00000000-0005-0000-0000-0000E8B20000}"/>
    <cellStyle name="Separador de milhares 2 3 8 2 2 2 3" xfId="45796" xr:uid="{00000000-0005-0000-0000-0000E9B20000}"/>
    <cellStyle name="Separador de milhares 2 3 8 2 2 2 3 2" xfId="45797" xr:uid="{00000000-0005-0000-0000-0000EAB20000}"/>
    <cellStyle name="Separador de milhares 2 3 8 2 2 2 3 2 2" xfId="45798" xr:uid="{00000000-0005-0000-0000-0000EBB20000}"/>
    <cellStyle name="Separador de milhares 2 3 8 2 2 2 3 2 2 2" xfId="45799" xr:uid="{00000000-0005-0000-0000-0000ECB20000}"/>
    <cellStyle name="Separador de milhares 2 3 8 2 2 2 3 2 3" xfId="45800" xr:uid="{00000000-0005-0000-0000-0000EDB20000}"/>
    <cellStyle name="Separador de milhares 2 3 8 2 2 2 3 3" xfId="45801" xr:uid="{00000000-0005-0000-0000-0000EEB20000}"/>
    <cellStyle name="Separador de milhares 2 3 8 2 2 2 3 3 2" xfId="45802" xr:uid="{00000000-0005-0000-0000-0000EFB20000}"/>
    <cellStyle name="Separador de milhares 2 3 8 2 2 2 3 4" xfId="45803" xr:uid="{00000000-0005-0000-0000-0000F0B20000}"/>
    <cellStyle name="Separador de milhares 2 3 8 2 2 2 4" xfId="45804" xr:uid="{00000000-0005-0000-0000-0000F1B20000}"/>
    <cellStyle name="Separador de milhares 2 3 8 2 2 2 4 2" xfId="45805" xr:uid="{00000000-0005-0000-0000-0000F2B20000}"/>
    <cellStyle name="Separador de milhares 2 3 8 2 2 2 4 2 2" xfId="45806" xr:uid="{00000000-0005-0000-0000-0000F3B20000}"/>
    <cellStyle name="Separador de milhares 2 3 8 2 2 2 4 3" xfId="45807" xr:uid="{00000000-0005-0000-0000-0000F4B20000}"/>
    <cellStyle name="Separador de milhares 2 3 8 2 2 2 5" xfId="45808" xr:uid="{00000000-0005-0000-0000-0000F5B20000}"/>
    <cellStyle name="Separador de milhares 2 3 8 2 2 2 5 2" xfId="45809" xr:uid="{00000000-0005-0000-0000-0000F6B20000}"/>
    <cellStyle name="Separador de milhares 2 3 8 2 2 2 6" xfId="45810" xr:uid="{00000000-0005-0000-0000-0000F7B20000}"/>
    <cellStyle name="Separador de milhares 2 3 8 2 2 3" xfId="45811" xr:uid="{00000000-0005-0000-0000-0000F8B20000}"/>
    <cellStyle name="Separador de milhares 2 3 8 2 2 3 2" xfId="45812" xr:uid="{00000000-0005-0000-0000-0000F9B20000}"/>
    <cellStyle name="Separador de milhares 2 3 8 2 2 3 2 2" xfId="45813" xr:uid="{00000000-0005-0000-0000-0000FAB20000}"/>
    <cellStyle name="Separador de milhares 2 3 8 2 2 3 2 2 2" xfId="45814" xr:uid="{00000000-0005-0000-0000-0000FBB20000}"/>
    <cellStyle name="Separador de milhares 2 3 8 2 2 3 2 2 2 2" xfId="45815" xr:uid="{00000000-0005-0000-0000-0000FCB20000}"/>
    <cellStyle name="Separador de milhares 2 3 8 2 2 3 2 2 3" xfId="45816" xr:uid="{00000000-0005-0000-0000-0000FDB20000}"/>
    <cellStyle name="Separador de milhares 2 3 8 2 2 3 2 3" xfId="45817" xr:uid="{00000000-0005-0000-0000-0000FEB20000}"/>
    <cellStyle name="Separador de milhares 2 3 8 2 2 3 2 3 2" xfId="45818" xr:uid="{00000000-0005-0000-0000-0000FFB20000}"/>
    <cellStyle name="Separador de milhares 2 3 8 2 2 3 2 4" xfId="45819" xr:uid="{00000000-0005-0000-0000-000000B30000}"/>
    <cellStyle name="Separador de milhares 2 3 8 2 2 3 3" xfId="45820" xr:uid="{00000000-0005-0000-0000-000001B30000}"/>
    <cellStyle name="Separador de milhares 2 3 8 2 2 3 3 2" xfId="45821" xr:uid="{00000000-0005-0000-0000-000002B30000}"/>
    <cellStyle name="Separador de milhares 2 3 8 2 2 3 3 2 2" xfId="45822" xr:uid="{00000000-0005-0000-0000-000003B30000}"/>
    <cellStyle name="Separador de milhares 2 3 8 2 2 3 3 3" xfId="45823" xr:uid="{00000000-0005-0000-0000-000004B30000}"/>
    <cellStyle name="Separador de milhares 2 3 8 2 2 3 4" xfId="45824" xr:uid="{00000000-0005-0000-0000-000005B30000}"/>
    <cellStyle name="Separador de milhares 2 3 8 2 2 3 4 2" xfId="45825" xr:uid="{00000000-0005-0000-0000-000006B30000}"/>
    <cellStyle name="Separador de milhares 2 3 8 2 2 3 5" xfId="45826" xr:uid="{00000000-0005-0000-0000-000007B30000}"/>
    <cellStyle name="Separador de milhares 2 3 8 2 2 4" xfId="45827" xr:uid="{00000000-0005-0000-0000-000008B30000}"/>
    <cellStyle name="Separador de milhares 2 3 8 2 2 4 2" xfId="45828" xr:uid="{00000000-0005-0000-0000-000009B30000}"/>
    <cellStyle name="Separador de milhares 2 3 8 2 2 4 2 2" xfId="45829" xr:uid="{00000000-0005-0000-0000-00000AB30000}"/>
    <cellStyle name="Separador de milhares 2 3 8 2 2 4 2 2 2" xfId="45830" xr:uid="{00000000-0005-0000-0000-00000BB30000}"/>
    <cellStyle name="Separador de milhares 2 3 8 2 2 4 2 2 2 2" xfId="45831" xr:uid="{00000000-0005-0000-0000-00000CB30000}"/>
    <cellStyle name="Separador de milhares 2 3 8 2 2 4 2 2 3" xfId="45832" xr:uid="{00000000-0005-0000-0000-00000DB30000}"/>
    <cellStyle name="Separador de milhares 2 3 8 2 2 4 2 3" xfId="45833" xr:uid="{00000000-0005-0000-0000-00000EB30000}"/>
    <cellStyle name="Separador de milhares 2 3 8 2 2 4 2 3 2" xfId="45834" xr:uid="{00000000-0005-0000-0000-00000FB30000}"/>
    <cellStyle name="Separador de milhares 2 3 8 2 2 4 2 4" xfId="45835" xr:uid="{00000000-0005-0000-0000-000010B30000}"/>
    <cellStyle name="Separador de milhares 2 3 8 2 2 4 3" xfId="45836" xr:uid="{00000000-0005-0000-0000-000011B30000}"/>
    <cellStyle name="Separador de milhares 2 3 8 2 2 4 3 2" xfId="45837" xr:uid="{00000000-0005-0000-0000-000012B30000}"/>
    <cellStyle name="Separador de milhares 2 3 8 2 2 4 3 2 2" xfId="45838" xr:uid="{00000000-0005-0000-0000-000013B30000}"/>
    <cellStyle name="Separador de milhares 2 3 8 2 2 4 3 3" xfId="45839" xr:uid="{00000000-0005-0000-0000-000014B30000}"/>
    <cellStyle name="Separador de milhares 2 3 8 2 2 4 4" xfId="45840" xr:uid="{00000000-0005-0000-0000-000015B30000}"/>
    <cellStyle name="Separador de milhares 2 3 8 2 2 4 4 2" xfId="45841" xr:uid="{00000000-0005-0000-0000-000016B30000}"/>
    <cellStyle name="Separador de milhares 2 3 8 2 2 4 5" xfId="45842" xr:uid="{00000000-0005-0000-0000-000017B30000}"/>
    <cellStyle name="Separador de milhares 2 3 8 2 2 5" xfId="45843" xr:uid="{00000000-0005-0000-0000-000018B30000}"/>
    <cellStyle name="Separador de milhares 2 3 8 2 2 5 2" xfId="45844" xr:uid="{00000000-0005-0000-0000-000019B30000}"/>
    <cellStyle name="Separador de milhares 2 3 8 2 2 5 2 2" xfId="45845" xr:uid="{00000000-0005-0000-0000-00001AB30000}"/>
    <cellStyle name="Separador de milhares 2 3 8 2 2 5 2 2 2" xfId="45846" xr:uid="{00000000-0005-0000-0000-00001BB30000}"/>
    <cellStyle name="Separador de milhares 2 3 8 2 2 5 2 3" xfId="45847" xr:uid="{00000000-0005-0000-0000-00001CB30000}"/>
    <cellStyle name="Separador de milhares 2 3 8 2 2 5 3" xfId="45848" xr:uid="{00000000-0005-0000-0000-00001DB30000}"/>
    <cellStyle name="Separador de milhares 2 3 8 2 2 5 3 2" xfId="45849" xr:uid="{00000000-0005-0000-0000-00001EB30000}"/>
    <cellStyle name="Separador de milhares 2 3 8 2 2 5 4" xfId="45850" xr:uid="{00000000-0005-0000-0000-00001FB30000}"/>
    <cellStyle name="Separador de milhares 2 3 8 2 2 6" xfId="45851" xr:uid="{00000000-0005-0000-0000-000020B30000}"/>
    <cellStyle name="Separador de milhares 2 3 8 2 2 6 2" xfId="45852" xr:uid="{00000000-0005-0000-0000-000021B30000}"/>
    <cellStyle name="Separador de milhares 2 3 8 2 2 6 2 2" xfId="45853" xr:uid="{00000000-0005-0000-0000-000022B30000}"/>
    <cellStyle name="Separador de milhares 2 3 8 2 2 6 3" xfId="45854" xr:uid="{00000000-0005-0000-0000-000023B30000}"/>
    <cellStyle name="Separador de milhares 2 3 8 2 2 7" xfId="45855" xr:uid="{00000000-0005-0000-0000-000024B30000}"/>
    <cellStyle name="Separador de milhares 2 3 8 2 2 7 2" xfId="45856" xr:uid="{00000000-0005-0000-0000-000025B30000}"/>
    <cellStyle name="Separador de milhares 2 3 8 2 2 8" xfId="45857" xr:uid="{00000000-0005-0000-0000-000026B30000}"/>
    <cellStyle name="Separador de milhares 2 3 8 2 2 9" xfId="45858" xr:uid="{00000000-0005-0000-0000-000027B30000}"/>
    <cellStyle name="Separador de milhares 2 3 8 3" xfId="45859" xr:uid="{00000000-0005-0000-0000-000028B30000}"/>
    <cellStyle name="Separador de milhares 2 3 8 3 10" xfId="45860" xr:uid="{00000000-0005-0000-0000-000029B30000}"/>
    <cellStyle name="Separador de milhares 2 3 8 3 2" xfId="45861" xr:uid="{00000000-0005-0000-0000-00002AB30000}"/>
    <cellStyle name="Separador de milhares 2 3 8 3 2 2" xfId="45862" xr:uid="{00000000-0005-0000-0000-00002BB30000}"/>
    <cellStyle name="Separador de milhares 2 3 8 3 2 2 2" xfId="45863" xr:uid="{00000000-0005-0000-0000-00002CB30000}"/>
    <cellStyle name="Separador de milhares 2 3 8 3 2 2 2 2" xfId="45864" xr:uid="{00000000-0005-0000-0000-00002DB30000}"/>
    <cellStyle name="Separador de milhares 2 3 8 3 2 2 2 2 2" xfId="45865" xr:uid="{00000000-0005-0000-0000-00002EB30000}"/>
    <cellStyle name="Separador de milhares 2 3 8 3 2 2 2 2 2 2" xfId="45866" xr:uid="{00000000-0005-0000-0000-00002FB30000}"/>
    <cellStyle name="Separador de milhares 2 3 8 3 2 2 2 2 3" xfId="45867" xr:uid="{00000000-0005-0000-0000-000030B30000}"/>
    <cellStyle name="Separador de milhares 2 3 8 3 2 2 2 3" xfId="45868" xr:uid="{00000000-0005-0000-0000-000031B30000}"/>
    <cellStyle name="Separador de milhares 2 3 8 3 2 2 2 3 2" xfId="45869" xr:uid="{00000000-0005-0000-0000-000032B30000}"/>
    <cellStyle name="Separador de milhares 2 3 8 3 2 2 2 4" xfId="45870" xr:uid="{00000000-0005-0000-0000-000033B30000}"/>
    <cellStyle name="Separador de milhares 2 3 8 3 2 2 3" xfId="45871" xr:uid="{00000000-0005-0000-0000-000034B30000}"/>
    <cellStyle name="Separador de milhares 2 3 8 3 2 2 3 2" xfId="45872" xr:uid="{00000000-0005-0000-0000-000035B30000}"/>
    <cellStyle name="Separador de milhares 2 3 8 3 2 2 3 2 2" xfId="45873" xr:uid="{00000000-0005-0000-0000-000036B30000}"/>
    <cellStyle name="Separador de milhares 2 3 8 3 2 2 3 3" xfId="45874" xr:uid="{00000000-0005-0000-0000-000037B30000}"/>
    <cellStyle name="Separador de milhares 2 3 8 3 2 2 4" xfId="45875" xr:uid="{00000000-0005-0000-0000-000038B30000}"/>
    <cellStyle name="Separador de milhares 2 3 8 3 2 2 4 2" xfId="45876" xr:uid="{00000000-0005-0000-0000-000039B30000}"/>
    <cellStyle name="Separador de milhares 2 3 8 3 2 2 5" xfId="45877" xr:uid="{00000000-0005-0000-0000-00003AB30000}"/>
    <cellStyle name="Separador de milhares 2 3 8 3 2 3" xfId="45878" xr:uid="{00000000-0005-0000-0000-00003BB30000}"/>
    <cellStyle name="Separador de milhares 2 3 8 3 2 3 2" xfId="45879" xr:uid="{00000000-0005-0000-0000-00003CB30000}"/>
    <cellStyle name="Separador de milhares 2 3 8 3 2 3 2 2" xfId="45880" xr:uid="{00000000-0005-0000-0000-00003DB30000}"/>
    <cellStyle name="Separador de milhares 2 3 8 3 2 3 2 2 2" xfId="45881" xr:uid="{00000000-0005-0000-0000-00003EB30000}"/>
    <cellStyle name="Separador de milhares 2 3 8 3 2 3 2 3" xfId="45882" xr:uid="{00000000-0005-0000-0000-00003FB30000}"/>
    <cellStyle name="Separador de milhares 2 3 8 3 2 3 3" xfId="45883" xr:uid="{00000000-0005-0000-0000-000040B30000}"/>
    <cellStyle name="Separador de milhares 2 3 8 3 2 3 3 2" xfId="45884" xr:uid="{00000000-0005-0000-0000-000041B30000}"/>
    <cellStyle name="Separador de milhares 2 3 8 3 2 3 4" xfId="45885" xr:uid="{00000000-0005-0000-0000-000042B30000}"/>
    <cellStyle name="Separador de milhares 2 3 8 3 2 4" xfId="45886" xr:uid="{00000000-0005-0000-0000-000043B30000}"/>
    <cellStyle name="Separador de milhares 2 3 8 3 2 4 2" xfId="45887" xr:uid="{00000000-0005-0000-0000-000044B30000}"/>
    <cellStyle name="Separador de milhares 2 3 8 3 2 4 2 2" xfId="45888" xr:uid="{00000000-0005-0000-0000-000045B30000}"/>
    <cellStyle name="Separador de milhares 2 3 8 3 2 4 3" xfId="45889" xr:uid="{00000000-0005-0000-0000-000046B30000}"/>
    <cellStyle name="Separador de milhares 2 3 8 3 2 5" xfId="45890" xr:uid="{00000000-0005-0000-0000-000047B30000}"/>
    <cellStyle name="Separador de milhares 2 3 8 3 2 5 2" xfId="45891" xr:uid="{00000000-0005-0000-0000-000048B30000}"/>
    <cellStyle name="Separador de milhares 2 3 8 3 2 6" xfId="45892" xr:uid="{00000000-0005-0000-0000-000049B30000}"/>
    <cellStyle name="Separador de milhares 2 3 8 3 3" xfId="45893" xr:uid="{00000000-0005-0000-0000-00004AB30000}"/>
    <cellStyle name="Separador de milhares 2 3 8 3 3 2" xfId="45894" xr:uid="{00000000-0005-0000-0000-00004BB30000}"/>
    <cellStyle name="Separador de milhares 2 3 8 3 3 2 2" xfId="45895" xr:uid="{00000000-0005-0000-0000-00004CB30000}"/>
    <cellStyle name="Separador de milhares 2 3 8 3 3 2 2 2" xfId="45896" xr:uid="{00000000-0005-0000-0000-00004DB30000}"/>
    <cellStyle name="Separador de milhares 2 3 8 3 3 2 2 2 2" xfId="45897" xr:uid="{00000000-0005-0000-0000-00004EB30000}"/>
    <cellStyle name="Separador de milhares 2 3 8 3 3 2 2 3" xfId="45898" xr:uid="{00000000-0005-0000-0000-00004FB30000}"/>
    <cellStyle name="Separador de milhares 2 3 8 3 3 2 3" xfId="45899" xr:uid="{00000000-0005-0000-0000-000050B30000}"/>
    <cellStyle name="Separador de milhares 2 3 8 3 3 2 3 2" xfId="45900" xr:uid="{00000000-0005-0000-0000-000051B30000}"/>
    <cellStyle name="Separador de milhares 2 3 8 3 3 2 4" xfId="45901" xr:uid="{00000000-0005-0000-0000-000052B30000}"/>
    <cellStyle name="Separador de milhares 2 3 8 3 3 3" xfId="45902" xr:uid="{00000000-0005-0000-0000-000053B30000}"/>
    <cellStyle name="Separador de milhares 2 3 8 3 3 3 2" xfId="45903" xr:uid="{00000000-0005-0000-0000-000054B30000}"/>
    <cellStyle name="Separador de milhares 2 3 8 3 3 3 2 2" xfId="45904" xr:uid="{00000000-0005-0000-0000-000055B30000}"/>
    <cellStyle name="Separador de milhares 2 3 8 3 3 3 3" xfId="45905" xr:uid="{00000000-0005-0000-0000-000056B30000}"/>
    <cellStyle name="Separador de milhares 2 3 8 3 3 4" xfId="45906" xr:uid="{00000000-0005-0000-0000-000057B30000}"/>
    <cellStyle name="Separador de milhares 2 3 8 3 3 4 2" xfId="45907" xr:uid="{00000000-0005-0000-0000-000058B30000}"/>
    <cellStyle name="Separador de milhares 2 3 8 3 3 5" xfId="45908" xr:uid="{00000000-0005-0000-0000-000059B30000}"/>
    <cellStyle name="Separador de milhares 2 3 8 3 4" xfId="45909" xr:uid="{00000000-0005-0000-0000-00005AB30000}"/>
    <cellStyle name="Separador de milhares 2 3 8 3 4 2" xfId="45910" xr:uid="{00000000-0005-0000-0000-00005BB30000}"/>
    <cellStyle name="Separador de milhares 2 3 8 3 4 2 2" xfId="45911" xr:uid="{00000000-0005-0000-0000-00005CB30000}"/>
    <cellStyle name="Separador de milhares 2 3 8 3 4 2 2 2" xfId="45912" xr:uid="{00000000-0005-0000-0000-00005DB30000}"/>
    <cellStyle name="Separador de milhares 2 3 8 3 4 2 2 2 2" xfId="45913" xr:uid="{00000000-0005-0000-0000-00005EB30000}"/>
    <cellStyle name="Separador de milhares 2 3 8 3 4 2 2 3" xfId="45914" xr:uid="{00000000-0005-0000-0000-00005FB30000}"/>
    <cellStyle name="Separador de milhares 2 3 8 3 4 2 3" xfId="45915" xr:uid="{00000000-0005-0000-0000-000060B30000}"/>
    <cellStyle name="Separador de milhares 2 3 8 3 4 2 3 2" xfId="45916" xr:uid="{00000000-0005-0000-0000-000061B30000}"/>
    <cellStyle name="Separador de milhares 2 3 8 3 4 2 4" xfId="45917" xr:uid="{00000000-0005-0000-0000-000062B30000}"/>
    <cellStyle name="Separador de milhares 2 3 8 3 4 3" xfId="45918" xr:uid="{00000000-0005-0000-0000-000063B30000}"/>
    <cellStyle name="Separador de milhares 2 3 8 3 4 3 2" xfId="45919" xr:uid="{00000000-0005-0000-0000-000064B30000}"/>
    <cellStyle name="Separador de milhares 2 3 8 3 4 3 2 2" xfId="45920" xr:uid="{00000000-0005-0000-0000-000065B30000}"/>
    <cellStyle name="Separador de milhares 2 3 8 3 4 3 3" xfId="45921" xr:uid="{00000000-0005-0000-0000-000066B30000}"/>
    <cellStyle name="Separador de milhares 2 3 8 3 4 4" xfId="45922" xr:uid="{00000000-0005-0000-0000-000067B30000}"/>
    <cellStyle name="Separador de milhares 2 3 8 3 4 4 2" xfId="45923" xr:uid="{00000000-0005-0000-0000-000068B30000}"/>
    <cellStyle name="Separador de milhares 2 3 8 3 4 5" xfId="45924" xr:uid="{00000000-0005-0000-0000-000069B30000}"/>
    <cellStyle name="Separador de milhares 2 3 8 3 5" xfId="45925" xr:uid="{00000000-0005-0000-0000-00006AB30000}"/>
    <cellStyle name="Separador de milhares 2 3 8 3 5 2" xfId="45926" xr:uid="{00000000-0005-0000-0000-00006BB30000}"/>
    <cellStyle name="Separador de milhares 2 3 8 3 5 2 2" xfId="45927" xr:uid="{00000000-0005-0000-0000-00006CB30000}"/>
    <cellStyle name="Separador de milhares 2 3 8 3 5 2 2 2" xfId="45928" xr:uid="{00000000-0005-0000-0000-00006DB30000}"/>
    <cellStyle name="Separador de milhares 2 3 8 3 5 2 3" xfId="45929" xr:uid="{00000000-0005-0000-0000-00006EB30000}"/>
    <cellStyle name="Separador de milhares 2 3 8 3 5 3" xfId="45930" xr:uid="{00000000-0005-0000-0000-00006FB30000}"/>
    <cellStyle name="Separador de milhares 2 3 8 3 5 3 2" xfId="45931" xr:uid="{00000000-0005-0000-0000-000070B30000}"/>
    <cellStyle name="Separador de milhares 2 3 8 3 5 4" xfId="45932" xr:uid="{00000000-0005-0000-0000-000071B30000}"/>
    <cellStyle name="Separador de milhares 2 3 8 3 6" xfId="45933" xr:uid="{00000000-0005-0000-0000-000072B30000}"/>
    <cellStyle name="Separador de milhares 2 3 8 3 6 2" xfId="45934" xr:uid="{00000000-0005-0000-0000-000073B30000}"/>
    <cellStyle name="Separador de milhares 2 3 8 3 6 2 2" xfId="45935" xr:uid="{00000000-0005-0000-0000-000074B30000}"/>
    <cellStyle name="Separador de milhares 2 3 8 3 6 3" xfId="45936" xr:uid="{00000000-0005-0000-0000-000075B30000}"/>
    <cellStyle name="Separador de milhares 2 3 8 3 7" xfId="45937" xr:uid="{00000000-0005-0000-0000-000076B30000}"/>
    <cellStyle name="Separador de milhares 2 3 8 3 7 2" xfId="45938" xr:uid="{00000000-0005-0000-0000-000077B30000}"/>
    <cellStyle name="Separador de milhares 2 3 8 3 8" xfId="45939" xr:uid="{00000000-0005-0000-0000-000078B30000}"/>
    <cellStyle name="Separador de milhares 2 3 8 3 9" xfId="45940" xr:uid="{00000000-0005-0000-0000-000079B30000}"/>
    <cellStyle name="Separador de milhares 2 3 9" xfId="45941" xr:uid="{00000000-0005-0000-0000-00007AB30000}"/>
    <cellStyle name="Separador de milhares 2 3 9 2" xfId="45942" xr:uid="{00000000-0005-0000-0000-00007BB30000}"/>
    <cellStyle name="Separador de milhares 2 3 9 2 2" xfId="45943" xr:uid="{00000000-0005-0000-0000-00007CB30000}"/>
    <cellStyle name="Separador de milhares 2 3 9 2 2 10" xfId="45944" xr:uid="{00000000-0005-0000-0000-00007DB30000}"/>
    <cellStyle name="Separador de milhares 2 3 9 2 2 2" xfId="45945" xr:uid="{00000000-0005-0000-0000-00007EB30000}"/>
    <cellStyle name="Separador de milhares 2 3 9 2 2 2 2" xfId="45946" xr:uid="{00000000-0005-0000-0000-00007FB30000}"/>
    <cellStyle name="Separador de milhares 2 3 9 2 2 2 2 2" xfId="45947" xr:uid="{00000000-0005-0000-0000-000080B30000}"/>
    <cellStyle name="Separador de milhares 2 3 9 2 2 2 2 2 2" xfId="45948" xr:uid="{00000000-0005-0000-0000-000081B30000}"/>
    <cellStyle name="Separador de milhares 2 3 9 2 2 2 2 2 2 2" xfId="45949" xr:uid="{00000000-0005-0000-0000-000082B30000}"/>
    <cellStyle name="Separador de milhares 2 3 9 2 2 2 2 2 2 2 2" xfId="45950" xr:uid="{00000000-0005-0000-0000-000083B30000}"/>
    <cellStyle name="Separador de milhares 2 3 9 2 2 2 2 2 2 3" xfId="45951" xr:uid="{00000000-0005-0000-0000-000084B30000}"/>
    <cellStyle name="Separador de milhares 2 3 9 2 2 2 2 2 3" xfId="45952" xr:uid="{00000000-0005-0000-0000-000085B30000}"/>
    <cellStyle name="Separador de milhares 2 3 9 2 2 2 2 2 3 2" xfId="45953" xr:uid="{00000000-0005-0000-0000-000086B30000}"/>
    <cellStyle name="Separador de milhares 2 3 9 2 2 2 2 2 4" xfId="45954" xr:uid="{00000000-0005-0000-0000-000087B30000}"/>
    <cellStyle name="Separador de milhares 2 3 9 2 2 2 2 3" xfId="45955" xr:uid="{00000000-0005-0000-0000-000088B30000}"/>
    <cellStyle name="Separador de milhares 2 3 9 2 2 2 2 3 2" xfId="45956" xr:uid="{00000000-0005-0000-0000-000089B30000}"/>
    <cellStyle name="Separador de milhares 2 3 9 2 2 2 2 3 2 2" xfId="45957" xr:uid="{00000000-0005-0000-0000-00008AB30000}"/>
    <cellStyle name="Separador de milhares 2 3 9 2 2 2 2 3 3" xfId="45958" xr:uid="{00000000-0005-0000-0000-00008BB30000}"/>
    <cellStyle name="Separador de milhares 2 3 9 2 2 2 2 4" xfId="45959" xr:uid="{00000000-0005-0000-0000-00008CB30000}"/>
    <cellStyle name="Separador de milhares 2 3 9 2 2 2 2 4 2" xfId="45960" xr:uid="{00000000-0005-0000-0000-00008DB30000}"/>
    <cellStyle name="Separador de milhares 2 3 9 2 2 2 2 5" xfId="45961" xr:uid="{00000000-0005-0000-0000-00008EB30000}"/>
    <cellStyle name="Separador de milhares 2 3 9 2 2 2 3" xfId="45962" xr:uid="{00000000-0005-0000-0000-00008FB30000}"/>
    <cellStyle name="Separador de milhares 2 3 9 2 2 2 3 2" xfId="45963" xr:uid="{00000000-0005-0000-0000-000090B30000}"/>
    <cellStyle name="Separador de milhares 2 3 9 2 2 2 3 2 2" xfId="45964" xr:uid="{00000000-0005-0000-0000-000091B30000}"/>
    <cellStyle name="Separador de milhares 2 3 9 2 2 2 3 2 2 2" xfId="45965" xr:uid="{00000000-0005-0000-0000-000092B30000}"/>
    <cellStyle name="Separador de milhares 2 3 9 2 2 2 3 2 3" xfId="45966" xr:uid="{00000000-0005-0000-0000-000093B30000}"/>
    <cellStyle name="Separador de milhares 2 3 9 2 2 2 3 3" xfId="45967" xr:uid="{00000000-0005-0000-0000-000094B30000}"/>
    <cellStyle name="Separador de milhares 2 3 9 2 2 2 3 3 2" xfId="45968" xr:uid="{00000000-0005-0000-0000-000095B30000}"/>
    <cellStyle name="Separador de milhares 2 3 9 2 2 2 3 4" xfId="45969" xr:uid="{00000000-0005-0000-0000-000096B30000}"/>
    <cellStyle name="Separador de milhares 2 3 9 2 2 2 4" xfId="45970" xr:uid="{00000000-0005-0000-0000-000097B30000}"/>
    <cellStyle name="Separador de milhares 2 3 9 2 2 2 4 2" xfId="45971" xr:uid="{00000000-0005-0000-0000-000098B30000}"/>
    <cellStyle name="Separador de milhares 2 3 9 2 2 2 4 2 2" xfId="45972" xr:uid="{00000000-0005-0000-0000-000099B30000}"/>
    <cellStyle name="Separador de milhares 2 3 9 2 2 2 4 3" xfId="45973" xr:uid="{00000000-0005-0000-0000-00009AB30000}"/>
    <cellStyle name="Separador de milhares 2 3 9 2 2 2 5" xfId="45974" xr:uid="{00000000-0005-0000-0000-00009BB30000}"/>
    <cellStyle name="Separador de milhares 2 3 9 2 2 2 5 2" xfId="45975" xr:uid="{00000000-0005-0000-0000-00009CB30000}"/>
    <cellStyle name="Separador de milhares 2 3 9 2 2 2 6" xfId="45976" xr:uid="{00000000-0005-0000-0000-00009DB30000}"/>
    <cellStyle name="Separador de milhares 2 3 9 2 2 3" xfId="45977" xr:uid="{00000000-0005-0000-0000-00009EB30000}"/>
    <cellStyle name="Separador de milhares 2 3 9 2 2 3 2" xfId="45978" xr:uid="{00000000-0005-0000-0000-00009FB30000}"/>
    <cellStyle name="Separador de milhares 2 3 9 2 2 3 2 2" xfId="45979" xr:uid="{00000000-0005-0000-0000-0000A0B30000}"/>
    <cellStyle name="Separador de milhares 2 3 9 2 2 3 2 2 2" xfId="45980" xr:uid="{00000000-0005-0000-0000-0000A1B30000}"/>
    <cellStyle name="Separador de milhares 2 3 9 2 2 3 2 2 2 2" xfId="45981" xr:uid="{00000000-0005-0000-0000-0000A2B30000}"/>
    <cellStyle name="Separador de milhares 2 3 9 2 2 3 2 2 3" xfId="45982" xr:uid="{00000000-0005-0000-0000-0000A3B30000}"/>
    <cellStyle name="Separador de milhares 2 3 9 2 2 3 2 3" xfId="45983" xr:uid="{00000000-0005-0000-0000-0000A4B30000}"/>
    <cellStyle name="Separador de milhares 2 3 9 2 2 3 2 3 2" xfId="45984" xr:uid="{00000000-0005-0000-0000-0000A5B30000}"/>
    <cellStyle name="Separador de milhares 2 3 9 2 2 3 2 4" xfId="45985" xr:uid="{00000000-0005-0000-0000-0000A6B30000}"/>
    <cellStyle name="Separador de milhares 2 3 9 2 2 3 3" xfId="45986" xr:uid="{00000000-0005-0000-0000-0000A7B30000}"/>
    <cellStyle name="Separador de milhares 2 3 9 2 2 3 3 2" xfId="45987" xr:uid="{00000000-0005-0000-0000-0000A8B30000}"/>
    <cellStyle name="Separador de milhares 2 3 9 2 2 3 3 2 2" xfId="45988" xr:uid="{00000000-0005-0000-0000-0000A9B30000}"/>
    <cellStyle name="Separador de milhares 2 3 9 2 2 3 3 3" xfId="45989" xr:uid="{00000000-0005-0000-0000-0000AAB30000}"/>
    <cellStyle name="Separador de milhares 2 3 9 2 2 3 4" xfId="45990" xr:uid="{00000000-0005-0000-0000-0000ABB30000}"/>
    <cellStyle name="Separador de milhares 2 3 9 2 2 3 4 2" xfId="45991" xr:uid="{00000000-0005-0000-0000-0000ACB30000}"/>
    <cellStyle name="Separador de milhares 2 3 9 2 2 3 5" xfId="45992" xr:uid="{00000000-0005-0000-0000-0000ADB30000}"/>
    <cellStyle name="Separador de milhares 2 3 9 2 2 4" xfId="45993" xr:uid="{00000000-0005-0000-0000-0000AEB30000}"/>
    <cellStyle name="Separador de milhares 2 3 9 2 2 4 2" xfId="45994" xr:uid="{00000000-0005-0000-0000-0000AFB30000}"/>
    <cellStyle name="Separador de milhares 2 3 9 2 2 4 2 2" xfId="45995" xr:uid="{00000000-0005-0000-0000-0000B0B30000}"/>
    <cellStyle name="Separador de milhares 2 3 9 2 2 4 2 2 2" xfId="45996" xr:uid="{00000000-0005-0000-0000-0000B1B30000}"/>
    <cellStyle name="Separador de milhares 2 3 9 2 2 4 2 2 2 2" xfId="45997" xr:uid="{00000000-0005-0000-0000-0000B2B30000}"/>
    <cellStyle name="Separador de milhares 2 3 9 2 2 4 2 2 3" xfId="45998" xr:uid="{00000000-0005-0000-0000-0000B3B30000}"/>
    <cellStyle name="Separador de milhares 2 3 9 2 2 4 2 3" xfId="45999" xr:uid="{00000000-0005-0000-0000-0000B4B30000}"/>
    <cellStyle name="Separador de milhares 2 3 9 2 2 4 2 3 2" xfId="46000" xr:uid="{00000000-0005-0000-0000-0000B5B30000}"/>
    <cellStyle name="Separador de milhares 2 3 9 2 2 4 2 4" xfId="46001" xr:uid="{00000000-0005-0000-0000-0000B6B30000}"/>
    <cellStyle name="Separador de milhares 2 3 9 2 2 4 3" xfId="46002" xr:uid="{00000000-0005-0000-0000-0000B7B30000}"/>
    <cellStyle name="Separador de milhares 2 3 9 2 2 4 3 2" xfId="46003" xr:uid="{00000000-0005-0000-0000-0000B8B30000}"/>
    <cellStyle name="Separador de milhares 2 3 9 2 2 4 3 2 2" xfId="46004" xr:uid="{00000000-0005-0000-0000-0000B9B30000}"/>
    <cellStyle name="Separador de milhares 2 3 9 2 2 4 3 3" xfId="46005" xr:uid="{00000000-0005-0000-0000-0000BAB30000}"/>
    <cellStyle name="Separador de milhares 2 3 9 2 2 4 4" xfId="46006" xr:uid="{00000000-0005-0000-0000-0000BBB30000}"/>
    <cellStyle name="Separador de milhares 2 3 9 2 2 4 4 2" xfId="46007" xr:uid="{00000000-0005-0000-0000-0000BCB30000}"/>
    <cellStyle name="Separador de milhares 2 3 9 2 2 4 5" xfId="46008" xr:uid="{00000000-0005-0000-0000-0000BDB30000}"/>
    <cellStyle name="Separador de milhares 2 3 9 2 2 5" xfId="46009" xr:uid="{00000000-0005-0000-0000-0000BEB30000}"/>
    <cellStyle name="Separador de milhares 2 3 9 2 2 5 2" xfId="46010" xr:uid="{00000000-0005-0000-0000-0000BFB30000}"/>
    <cellStyle name="Separador de milhares 2 3 9 2 2 5 2 2" xfId="46011" xr:uid="{00000000-0005-0000-0000-0000C0B30000}"/>
    <cellStyle name="Separador de milhares 2 3 9 2 2 5 2 2 2" xfId="46012" xr:uid="{00000000-0005-0000-0000-0000C1B30000}"/>
    <cellStyle name="Separador de milhares 2 3 9 2 2 5 2 3" xfId="46013" xr:uid="{00000000-0005-0000-0000-0000C2B30000}"/>
    <cellStyle name="Separador de milhares 2 3 9 2 2 5 3" xfId="46014" xr:uid="{00000000-0005-0000-0000-0000C3B30000}"/>
    <cellStyle name="Separador de milhares 2 3 9 2 2 5 3 2" xfId="46015" xr:uid="{00000000-0005-0000-0000-0000C4B30000}"/>
    <cellStyle name="Separador de milhares 2 3 9 2 2 5 4" xfId="46016" xr:uid="{00000000-0005-0000-0000-0000C5B30000}"/>
    <cellStyle name="Separador de milhares 2 3 9 2 2 6" xfId="46017" xr:uid="{00000000-0005-0000-0000-0000C6B30000}"/>
    <cellStyle name="Separador de milhares 2 3 9 2 2 6 2" xfId="46018" xr:uid="{00000000-0005-0000-0000-0000C7B30000}"/>
    <cellStyle name="Separador de milhares 2 3 9 2 2 6 2 2" xfId="46019" xr:uid="{00000000-0005-0000-0000-0000C8B30000}"/>
    <cellStyle name="Separador de milhares 2 3 9 2 2 6 3" xfId="46020" xr:uid="{00000000-0005-0000-0000-0000C9B30000}"/>
    <cellStyle name="Separador de milhares 2 3 9 2 2 7" xfId="46021" xr:uid="{00000000-0005-0000-0000-0000CAB30000}"/>
    <cellStyle name="Separador de milhares 2 3 9 2 2 7 2" xfId="46022" xr:uid="{00000000-0005-0000-0000-0000CBB30000}"/>
    <cellStyle name="Separador de milhares 2 3 9 2 2 8" xfId="46023" xr:uid="{00000000-0005-0000-0000-0000CCB30000}"/>
    <cellStyle name="Separador de milhares 2 3 9 2 2 9" xfId="46024" xr:uid="{00000000-0005-0000-0000-0000CDB30000}"/>
    <cellStyle name="Separador de milhares 2 3 9 3" xfId="46025" xr:uid="{00000000-0005-0000-0000-0000CEB30000}"/>
    <cellStyle name="Separador de milhares 2 3 9 3 10" xfId="46026" xr:uid="{00000000-0005-0000-0000-0000CFB30000}"/>
    <cellStyle name="Separador de milhares 2 3 9 3 2" xfId="46027" xr:uid="{00000000-0005-0000-0000-0000D0B30000}"/>
    <cellStyle name="Separador de milhares 2 3 9 3 2 2" xfId="46028" xr:uid="{00000000-0005-0000-0000-0000D1B30000}"/>
    <cellStyle name="Separador de milhares 2 3 9 3 2 2 2" xfId="46029" xr:uid="{00000000-0005-0000-0000-0000D2B30000}"/>
    <cellStyle name="Separador de milhares 2 3 9 3 2 2 2 2" xfId="46030" xr:uid="{00000000-0005-0000-0000-0000D3B30000}"/>
    <cellStyle name="Separador de milhares 2 3 9 3 2 2 2 2 2" xfId="46031" xr:uid="{00000000-0005-0000-0000-0000D4B30000}"/>
    <cellStyle name="Separador de milhares 2 3 9 3 2 2 2 2 2 2" xfId="46032" xr:uid="{00000000-0005-0000-0000-0000D5B30000}"/>
    <cellStyle name="Separador de milhares 2 3 9 3 2 2 2 2 3" xfId="46033" xr:uid="{00000000-0005-0000-0000-0000D6B30000}"/>
    <cellStyle name="Separador de milhares 2 3 9 3 2 2 2 3" xfId="46034" xr:uid="{00000000-0005-0000-0000-0000D7B30000}"/>
    <cellStyle name="Separador de milhares 2 3 9 3 2 2 2 3 2" xfId="46035" xr:uid="{00000000-0005-0000-0000-0000D8B30000}"/>
    <cellStyle name="Separador de milhares 2 3 9 3 2 2 2 4" xfId="46036" xr:uid="{00000000-0005-0000-0000-0000D9B30000}"/>
    <cellStyle name="Separador de milhares 2 3 9 3 2 2 3" xfId="46037" xr:uid="{00000000-0005-0000-0000-0000DAB30000}"/>
    <cellStyle name="Separador de milhares 2 3 9 3 2 2 3 2" xfId="46038" xr:uid="{00000000-0005-0000-0000-0000DBB30000}"/>
    <cellStyle name="Separador de milhares 2 3 9 3 2 2 3 2 2" xfId="46039" xr:uid="{00000000-0005-0000-0000-0000DCB30000}"/>
    <cellStyle name="Separador de milhares 2 3 9 3 2 2 3 3" xfId="46040" xr:uid="{00000000-0005-0000-0000-0000DDB30000}"/>
    <cellStyle name="Separador de milhares 2 3 9 3 2 2 4" xfId="46041" xr:uid="{00000000-0005-0000-0000-0000DEB30000}"/>
    <cellStyle name="Separador de milhares 2 3 9 3 2 2 4 2" xfId="46042" xr:uid="{00000000-0005-0000-0000-0000DFB30000}"/>
    <cellStyle name="Separador de milhares 2 3 9 3 2 2 5" xfId="46043" xr:uid="{00000000-0005-0000-0000-0000E0B30000}"/>
    <cellStyle name="Separador de milhares 2 3 9 3 2 3" xfId="46044" xr:uid="{00000000-0005-0000-0000-0000E1B30000}"/>
    <cellStyle name="Separador de milhares 2 3 9 3 2 3 2" xfId="46045" xr:uid="{00000000-0005-0000-0000-0000E2B30000}"/>
    <cellStyle name="Separador de milhares 2 3 9 3 2 3 2 2" xfId="46046" xr:uid="{00000000-0005-0000-0000-0000E3B30000}"/>
    <cellStyle name="Separador de milhares 2 3 9 3 2 3 2 2 2" xfId="46047" xr:uid="{00000000-0005-0000-0000-0000E4B30000}"/>
    <cellStyle name="Separador de milhares 2 3 9 3 2 3 2 3" xfId="46048" xr:uid="{00000000-0005-0000-0000-0000E5B30000}"/>
    <cellStyle name="Separador de milhares 2 3 9 3 2 3 3" xfId="46049" xr:uid="{00000000-0005-0000-0000-0000E6B30000}"/>
    <cellStyle name="Separador de milhares 2 3 9 3 2 3 3 2" xfId="46050" xr:uid="{00000000-0005-0000-0000-0000E7B30000}"/>
    <cellStyle name="Separador de milhares 2 3 9 3 2 3 4" xfId="46051" xr:uid="{00000000-0005-0000-0000-0000E8B30000}"/>
    <cellStyle name="Separador de milhares 2 3 9 3 2 4" xfId="46052" xr:uid="{00000000-0005-0000-0000-0000E9B30000}"/>
    <cellStyle name="Separador de milhares 2 3 9 3 2 4 2" xfId="46053" xr:uid="{00000000-0005-0000-0000-0000EAB30000}"/>
    <cellStyle name="Separador de milhares 2 3 9 3 2 4 2 2" xfId="46054" xr:uid="{00000000-0005-0000-0000-0000EBB30000}"/>
    <cellStyle name="Separador de milhares 2 3 9 3 2 4 3" xfId="46055" xr:uid="{00000000-0005-0000-0000-0000ECB30000}"/>
    <cellStyle name="Separador de milhares 2 3 9 3 2 5" xfId="46056" xr:uid="{00000000-0005-0000-0000-0000EDB30000}"/>
    <cellStyle name="Separador de milhares 2 3 9 3 2 5 2" xfId="46057" xr:uid="{00000000-0005-0000-0000-0000EEB30000}"/>
    <cellStyle name="Separador de milhares 2 3 9 3 2 6" xfId="46058" xr:uid="{00000000-0005-0000-0000-0000EFB30000}"/>
    <cellStyle name="Separador de milhares 2 3 9 3 3" xfId="46059" xr:uid="{00000000-0005-0000-0000-0000F0B30000}"/>
    <cellStyle name="Separador de milhares 2 3 9 3 3 2" xfId="46060" xr:uid="{00000000-0005-0000-0000-0000F1B30000}"/>
    <cellStyle name="Separador de milhares 2 3 9 3 3 2 2" xfId="46061" xr:uid="{00000000-0005-0000-0000-0000F2B30000}"/>
    <cellStyle name="Separador de milhares 2 3 9 3 3 2 2 2" xfId="46062" xr:uid="{00000000-0005-0000-0000-0000F3B30000}"/>
    <cellStyle name="Separador de milhares 2 3 9 3 3 2 2 2 2" xfId="46063" xr:uid="{00000000-0005-0000-0000-0000F4B30000}"/>
    <cellStyle name="Separador de milhares 2 3 9 3 3 2 2 3" xfId="46064" xr:uid="{00000000-0005-0000-0000-0000F5B30000}"/>
    <cellStyle name="Separador de milhares 2 3 9 3 3 2 3" xfId="46065" xr:uid="{00000000-0005-0000-0000-0000F6B30000}"/>
    <cellStyle name="Separador de milhares 2 3 9 3 3 2 3 2" xfId="46066" xr:uid="{00000000-0005-0000-0000-0000F7B30000}"/>
    <cellStyle name="Separador de milhares 2 3 9 3 3 2 4" xfId="46067" xr:uid="{00000000-0005-0000-0000-0000F8B30000}"/>
    <cellStyle name="Separador de milhares 2 3 9 3 3 3" xfId="46068" xr:uid="{00000000-0005-0000-0000-0000F9B30000}"/>
    <cellStyle name="Separador de milhares 2 3 9 3 3 3 2" xfId="46069" xr:uid="{00000000-0005-0000-0000-0000FAB30000}"/>
    <cellStyle name="Separador de milhares 2 3 9 3 3 3 2 2" xfId="46070" xr:uid="{00000000-0005-0000-0000-0000FBB30000}"/>
    <cellStyle name="Separador de milhares 2 3 9 3 3 3 3" xfId="46071" xr:uid="{00000000-0005-0000-0000-0000FCB30000}"/>
    <cellStyle name="Separador de milhares 2 3 9 3 3 4" xfId="46072" xr:uid="{00000000-0005-0000-0000-0000FDB30000}"/>
    <cellStyle name="Separador de milhares 2 3 9 3 3 4 2" xfId="46073" xr:uid="{00000000-0005-0000-0000-0000FEB30000}"/>
    <cellStyle name="Separador de milhares 2 3 9 3 3 5" xfId="46074" xr:uid="{00000000-0005-0000-0000-0000FFB30000}"/>
    <cellStyle name="Separador de milhares 2 3 9 3 4" xfId="46075" xr:uid="{00000000-0005-0000-0000-000000B40000}"/>
    <cellStyle name="Separador de milhares 2 3 9 3 4 2" xfId="46076" xr:uid="{00000000-0005-0000-0000-000001B40000}"/>
    <cellStyle name="Separador de milhares 2 3 9 3 4 2 2" xfId="46077" xr:uid="{00000000-0005-0000-0000-000002B40000}"/>
    <cellStyle name="Separador de milhares 2 3 9 3 4 2 2 2" xfId="46078" xr:uid="{00000000-0005-0000-0000-000003B40000}"/>
    <cellStyle name="Separador de milhares 2 3 9 3 4 2 2 2 2" xfId="46079" xr:uid="{00000000-0005-0000-0000-000004B40000}"/>
    <cellStyle name="Separador de milhares 2 3 9 3 4 2 2 3" xfId="46080" xr:uid="{00000000-0005-0000-0000-000005B40000}"/>
    <cellStyle name="Separador de milhares 2 3 9 3 4 2 3" xfId="46081" xr:uid="{00000000-0005-0000-0000-000006B40000}"/>
    <cellStyle name="Separador de milhares 2 3 9 3 4 2 3 2" xfId="46082" xr:uid="{00000000-0005-0000-0000-000007B40000}"/>
    <cellStyle name="Separador de milhares 2 3 9 3 4 2 4" xfId="46083" xr:uid="{00000000-0005-0000-0000-000008B40000}"/>
    <cellStyle name="Separador de milhares 2 3 9 3 4 3" xfId="46084" xr:uid="{00000000-0005-0000-0000-000009B40000}"/>
    <cellStyle name="Separador de milhares 2 3 9 3 4 3 2" xfId="46085" xr:uid="{00000000-0005-0000-0000-00000AB40000}"/>
    <cellStyle name="Separador de milhares 2 3 9 3 4 3 2 2" xfId="46086" xr:uid="{00000000-0005-0000-0000-00000BB40000}"/>
    <cellStyle name="Separador de milhares 2 3 9 3 4 3 3" xfId="46087" xr:uid="{00000000-0005-0000-0000-00000CB40000}"/>
    <cellStyle name="Separador de milhares 2 3 9 3 4 4" xfId="46088" xr:uid="{00000000-0005-0000-0000-00000DB40000}"/>
    <cellStyle name="Separador de milhares 2 3 9 3 4 4 2" xfId="46089" xr:uid="{00000000-0005-0000-0000-00000EB40000}"/>
    <cellStyle name="Separador de milhares 2 3 9 3 4 5" xfId="46090" xr:uid="{00000000-0005-0000-0000-00000FB40000}"/>
    <cellStyle name="Separador de milhares 2 3 9 3 5" xfId="46091" xr:uid="{00000000-0005-0000-0000-000010B40000}"/>
    <cellStyle name="Separador de milhares 2 3 9 3 5 2" xfId="46092" xr:uid="{00000000-0005-0000-0000-000011B40000}"/>
    <cellStyle name="Separador de milhares 2 3 9 3 5 2 2" xfId="46093" xr:uid="{00000000-0005-0000-0000-000012B40000}"/>
    <cellStyle name="Separador de milhares 2 3 9 3 5 2 2 2" xfId="46094" xr:uid="{00000000-0005-0000-0000-000013B40000}"/>
    <cellStyle name="Separador de milhares 2 3 9 3 5 2 3" xfId="46095" xr:uid="{00000000-0005-0000-0000-000014B40000}"/>
    <cellStyle name="Separador de milhares 2 3 9 3 5 3" xfId="46096" xr:uid="{00000000-0005-0000-0000-000015B40000}"/>
    <cellStyle name="Separador de milhares 2 3 9 3 5 3 2" xfId="46097" xr:uid="{00000000-0005-0000-0000-000016B40000}"/>
    <cellStyle name="Separador de milhares 2 3 9 3 5 4" xfId="46098" xr:uid="{00000000-0005-0000-0000-000017B40000}"/>
    <cellStyle name="Separador de milhares 2 3 9 3 6" xfId="46099" xr:uid="{00000000-0005-0000-0000-000018B40000}"/>
    <cellStyle name="Separador de milhares 2 3 9 3 6 2" xfId="46100" xr:uid="{00000000-0005-0000-0000-000019B40000}"/>
    <cellStyle name="Separador de milhares 2 3 9 3 6 2 2" xfId="46101" xr:uid="{00000000-0005-0000-0000-00001AB40000}"/>
    <cellStyle name="Separador de milhares 2 3 9 3 6 3" xfId="46102" xr:uid="{00000000-0005-0000-0000-00001BB40000}"/>
    <cellStyle name="Separador de milhares 2 3 9 3 7" xfId="46103" xr:uid="{00000000-0005-0000-0000-00001CB40000}"/>
    <cellStyle name="Separador de milhares 2 3 9 3 7 2" xfId="46104" xr:uid="{00000000-0005-0000-0000-00001DB40000}"/>
    <cellStyle name="Separador de milhares 2 3 9 3 8" xfId="46105" xr:uid="{00000000-0005-0000-0000-00001EB40000}"/>
    <cellStyle name="Separador de milhares 2 3 9 3 9" xfId="46106" xr:uid="{00000000-0005-0000-0000-00001FB40000}"/>
    <cellStyle name="Separador de milhares 2 4" xfId="46107" xr:uid="{00000000-0005-0000-0000-000020B40000}"/>
    <cellStyle name="Separador de milhares 2 4 2" xfId="46108" xr:uid="{00000000-0005-0000-0000-000021B40000}"/>
    <cellStyle name="Separador de milhares 2 4 2 2" xfId="46109" xr:uid="{00000000-0005-0000-0000-000022B40000}"/>
    <cellStyle name="Separador de milhares 2 4 2 2 10" xfId="46110" xr:uid="{00000000-0005-0000-0000-000023B40000}"/>
    <cellStyle name="Separador de milhares 2 4 2 2 2" xfId="46111" xr:uid="{00000000-0005-0000-0000-000024B40000}"/>
    <cellStyle name="Separador de milhares 2 4 2 2 2 2" xfId="46112" xr:uid="{00000000-0005-0000-0000-000025B40000}"/>
    <cellStyle name="Separador de milhares 2 4 2 2 2 2 2" xfId="46113" xr:uid="{00000000-0005-0000-0000-000026B40000}"/>
    <cellStyle name="Separador de milhares 2 4 2 2 2 2 2 2" xfId="46114" xr:uid="{00000000-0005-0000-0000-000027B40000}"/>
    <cellStyle name="Separador de milhares 2 4 2 2 2 2 2 2 2" xfId="46115" xr:uid="{00000000-0005-0000-0000-000028B40000}"/>
    <cellStyle name="Separador de milhares 2 4 2 2 2 2 2 2 2 2" xfId="46116" xr:uid="{00000000-0005-0000-0000-000029B40000}"/>
    <cellStyle name="Separador de milhares 2 4 2 2 2 2 2 2 3" xfId="46117" xr:uid="{00000000-0005-0000-0000-00002AB40000}"/>
    <cellStyle name="Separador de milhares 2 4 2 2 2 2 2 3" xfId="46118" xr:uid="{00000000-0005-0000-0000-00002BB40000}"/>
    <cellStyle name="Separador de milhares 2 4 2 2 2 2 2 3 2" xfId="46119" xr:uid="{00000000-0005-0000-0000-00002CB40000}"/>
    <cellStyle name="Separador de milhares 2 4 2 2 2 2 2 4" xfId="46120" xr:uid="{00000000-0005-0000-0000-00002DB40000}"/>
    <cellStyle name="Separador de milhares 2 4 2 2 2 2 3" xfId="46121" xr:uid="{00000000-0005-0000-0000-00002EB40000}"/>
    <cellStyle name="Separador de milhares 2 4 2 2 2 2 3 2" xfId="46122" xr:uid="{00000000-0005-0000-0000-00002FB40000}"/>
    <cellStyle name="Separador de milhares 2 4 2 2 2 2 3 2 2" xfId="46123" xr:uid="{00000000-0005-0000-0000-000030B40000}"/>
    <cellStyle name="Separador de milhares 2 4 2 2 2 2 3 3" xfId="46124" xr:uid="{00000000-0005-0000-0000-000031B40000}"/>
    <cellStyle name="Separador de milhares 2 4 2 2 2 2 4" xfId="46125" xr:uid="{00000000-0005-0000-0000-000032B40000}"/>
    <cellStyle name="Separador de milhares 2 4 2 2 2 2 4 2" xfId="46126" xr:uid="{00000000-0005-0000-0000-000033B40000}"/>
    <cellStyle name="Separador de milhares 2 4 2 2 2 2 5" xfId="46127" xr:uid="{00000000-0005-0000-0000-000034B40000}"/>
    <cellStyle name="Separador de milhares 2 4 2 2 2 3" xfId="46128" xr:uid="{00000000-0005-0000-0000-000035B40000}"/>
    <cellStyle name="Separador de milhares 2 4 2 2 2 3 2" xfId="46129" xr:uid="{00000000-0005-0000-0000-000036B40000}"/>
    <cellStyle name="Separador de milhares 2 4 2 2 2 3 2 2" xfId="46130" xr:uid="{00000000-0005-0000-0000-000037B40000}"/>
    <cellStyle name="Separador de milhares 2 4 2 2 2 3 2 2 2" xfId="46131" xr:uid="{00000000-0005-0000-0000-000038B40000}"/>
    <cellStyle name="Separador de milhares 2 4 2 2 2 3 2 3" xfId="46132" xr:uid="{00000000-0005-0000-0000-000039B40000}"/>
    <cellStyle name="Separador de milhares 2 4 2 2 2 3 3" xfId="46133" xr:uid="{00000000-0005-0000-0000-00003AB40000}"/>
    <cellStyle name="Separador de milhares 2 4 2 2 2 3 3 2" xfId="46134" xr:uid="{00000000-0005-0000-0000-00003BB40000}"/>
    <cellStyle name="Separador de milhares 2 4 2 2 2 3 4" xfId="46135" xr:uid="{00000000-0005-0000-0000-00003CB40000}"/>
    <cellStyle name="Separador de milhares 2 4 2 2 2 4" xfId="46136" xr:uid="{00000000-0005-0000-0000-00003DB40000}"/>
    <cellStyle name="Separador de milhares 2 4 2 2 2 4 2" xfId="46137" xr:uid="{00000000-0005-0000-0000-00003EB40000}"/>
    <cellStyle name="Separador de milhares 2 4 2 2 2 4 2 2" xfId="46138" xr:uid="{00000000-0005-0000-0000-00003FB40000}"/>
    <cellStyle name="Separador de milhares 2 4 2 2 2 4 3" xfId="46139" xr:uid="{00000000-0005-0000-0000-000040B40000}"/>
    <cellStyle name="Separador de milhares 2 4 2 2 2 5" xfId="46140" xr:uid="{00000000-0005-0000-0000-000041B40000}"/>
    <cellStyle name="Separador de milhares 2 4 2 2 2 5 2" xfId="46141" xr:uid="{00000000-0005-0000-0000-000042B40000}"/>
    <cellStyle name="Separador de milhares 2 4 2 2 2 6" xfId="46142" xr:uid="{00000000-0005-0000-0000-000043B40000}"/>
    <cellStyle name="Separador de milhares 2 4 2 2 3" xfId="46143" xr:uid="{00000000-0005-0000-0000-000044B40000}"/>
    <cellStyle name="Separador de milhares 2 4 2 2 3 2" xfId="46144" xr:uid="{00000000-0005-0000-0000-000045B40000}"/>
    <cellStyle name="Separador de milhares 2 4 2 2 3 2 2" xfId="46145" xr:uid="{00000000-0005-0000-0000-000046B40000}"/>
    <cellStyle name="Separador de milhares 2 4 2 2 3 2 2 2" xfId="46146" xr:uid="{00000000-0005-0000-0000-000047B40000}"/>
    <cellStyle name="Separador de milhares 2 4 2 2 3 2 2 2 2" xfId="46147" xr:uid="{00000000-0005-0000-0000-000048B40000}"/>
    <cellStyle name="Separador de milhares 2 4 2 2 3 2 2 3" xfId="46148" xr:uid="{00000000-0005-0000-0000-000049B40000}"/>
    <cellStyle name="Separador de milhares 2 4 2 2 3 2 3" xfId="46149" xr:uid="{00000000-0005-0000-0000-00004AB40000}"/>
    <cellStyle name="Separador de milhares 2 4 2 2 3 2 3 2" xfId="46150" xr:uid="{00000000-0005-0000-0000-00004BB40000}"/>
    <cellStyle name="Separador de milhares 2 4 2 2 3 2 4" xfId="46151" xr:uid="{00000000-0005-0000-0000-00004CB40000}"/>
    <cellStyle name="Separador de milhares 2 4 2 2 3 3" xfId="46152" xr:uid="{00000000-0005-0000-0000-00004DB40000}"/>
    <cellStyle name="Separador de milhares 2 4 2 2 3 3 2" xfId="46153" xr:uid="{00000000-0005-0000-0000-00004EB40000}"/>
    <cellStyle name="Separador de milhares 2 4 2 2 3 3 2 2" xfId="46154" xr:uid="{00000000-0005-0000-0000-00004FB40000}"/>
    <cellStyle name="Separador de milhares 2 4 2 2 3 3 3" xfId="46155" xr:uid="{00000000-0005-0000-0000-000050B40000}"/>
    <cellStyle name="Separador de milhares 2 4 2 2 3 4" xfId="46156" xr:uid="{00000000-0005-0000-0000-000051B40000}"/>
    <cellStyle name="Separador de milhares 2 4 2 2 3 4 2" xfId="46157" xr:uid="{00000000-0005-0000-0000-000052B40000}"/>
    <cellStyle name="Separador de milhares 2 4 2 2 3 5" xfId="46158" xr:uid="{00000000-0005-0000-0000-000053B40000}"/>
    <cellStyle name="Separador de milhares 2 4 2 2 4" xfId="46159" xr:uid="{00000000-0005-0000-0000-000054B40000}"/>
    <cellStyle name="Separador de milhares 2 4 2 2 4 2" xfId="46160" xr:uid="{00000000-0005-0000-0000-000055B40000}"/>
    <cellStyle name="Separador de milhares 2 4 2 2 4 2 2" xfId="46161" xr:uid="{00000000-0005-0000-0000-000056B40000}"/>
    <cellStyle name="Separador de milhares 2 4 2 2 4 2 2 2" xfId="46162" xr:uid="{00000000-0005-0000-0000-000057B40000}"/>
    <cellStyle name="Separador de milhares 2 4 2 2 4 2 2 2 2" xfId="46163" xr:uid="{00000000-0005-0000-0000-000058B40000}"/>
    <cellStyle name="Separador de milhares 2 4 2 2 4 2 2 3" xfId="46164" xr:uid="{00000000-0005-0000-0000-000059B40000}"/>
    <cellStyle name="Separador de milhares 2 4 2 2 4 2 3" xfId="46165" xr:uid="{00000000-0005-0000-0000-00005AB40000}"/>
    <cellStyle name="Separador de milhares 2 4 2 2 4 2 3 2" xfId="46166" xr:uid="{00000000-0005-0000-0000-00005BB40000}"/>
    <cellStyle name="Separador de milhares 2 4 2 2 4 2 4" xfId="46167" xr:uid="{00000000-0005-0000-0000-00005CB40000}"/>
    <cellStyle name="Separador de milhares 2 4 2 2 4 3" xfId="46168" xr:uid="{00000000-0005-0000-0000-00005DB40000}"/>
    <cellStyle name="Separador de milhares 2 4 2 2 4 3 2" xfId="46169" xr:uid="{00000000-0005-0000-0000-00005EB40000}"/>
    <cellStyle name="Separador de milhares 2 4 2 2 4 3 2 2" xfId="46170" xr:uid="{00000000-0005-0000-0000-00005FB40000}"/>
    <cellStyle name="Separador de milhares 2 4 2 2 4 3 3" xfId="46171" xr:uid="{00000000-0005-0000-0000-000060B40000}"/>
    <cellStyle name="Separador de milhares 2 4 2 2 4 4" xfId="46172" xr:uid="{00000000-0005-0000-0000-000061B40000}"/>
    <cellStyle name="Separador de milhares 2 4 2 2 4 4 2" xfId="46173" xr:uid="{00000000-0005-0000-0000-000062B40000}"/>
    <cellStyle name="Separador de milhares 2 4 2 2 4 5" xfId="46174" xr:uid="{00000000-0005-0000-0000-000063B40000}"/>
    <cellStyle name="Separador de milhares 2 4 2 2 5" xfId="46175" xr:uid="{00000000-0005-0000-0000-000064B40000}"/>
    <cellStyle name="Separador de milhares 2 4 2 2 5 2" xfId="46176" xr:uid="{00000000-0005-0000-0000-000065B40000}"/>
    <cellStyle name="Separador de milhares 2 4 2 2 5 2 2" xfId="46177" xr:uid="{00000000-0005-0000-0000-000066B40000}"/>
    <cellStyle name="Separador de milhares 2 4 2 2 5 2 2 2" xfId="46178" xr:uid="{00000000-0005-0000-0000-000067B40000}"/>
    <cellStyle name="Separador de milhares 2 4 2 2 5 2 3" xfId="46179" xr:uid="{00000000-0005-0000-0000-000068B40000}"/>
    <cellStyle name="Separador de milhares 2 4 2 2 5 3" xfId="46180" xr:uid="{00000000-0005-0000-0000-000069B40000}"/>
    <cellStyle name="Separador de milhares 2 4 2 2 5 3 2" xfId="46181" xr:uid="{00000000-0005-0000-0000-00006AB40000}"/>
    <cellStyle name="Separador de milhares 2 4 2 2 5 4" xfId="46182" xr:uid="{00000000-0005-0000-0000-00006BB40000}"/>
    <cellStyle name="Separador de milhares 2 4 2 2 6" xfId="46183" xr:uid="{00000000-0005-0000-0000-00006CB40000}"/>
    <cellStyle name="Separador de milhares 2 4 2 2 6 2" xfId="46184" xr:uid="{00000000-0005-0000-0000-00006DB40000}"/>
    <cellStyle name="Separador de milhares 2 4 2 2 6 2 2" xfId="46185" xr:uid="{00000000-0005-0000-0000-00006EB40000}"/>
    <cellStyle name="Separador de milhares 2 4 2 2 6 3" xfId="46186" xr:uid="{00000000-0005-0000-0000-00006FB40000}"/>
    <cellStyle name="Separador de milhares 2 4 2 2 7" xfId="46187" xr:uid="{00000000-0005-0000-0000-000070B40000}"/>
    <cellStyle name="Separador de milhares 2 4 2 2 7 2" xfId="46188" xr:uid="{00000000-0005-0000-0000-000071B40000}"/>
    <cellStyle name="Separador de milhares 2 4 2 2 8" xfId="46189" xr:uid="{00000000-0005-0000-0000-000072B40000}"/>
    <cellStyle name="Separador de milhares 2 4 2 2 9" xfId="46190" xr:uid="{00000000-0005-0000-0000-000073B40000}"/>
    <cellStyle name="Separador de milhares 2 4 3" xfId="46191" xr:uid="{00000000-0005-0000-0000-000074B40000}"/>
    <cellStyle name="Separador de milhares 2 4 3 10" xfId="46192" xr:uid="{00000000-0005-0000-0000-000075B40000}"/>
    <cellStyle name="Separador de milhares 2 4 3 2" xfId="46193" xr:uid="{00000000-0005-0000-0000-000076B40000}"/>
    <cellStyle name="Separador de milhares 2 4 3 2 2" xfId="46194" xr:uid="{00000000-0005-0000-0000-000077B40000}"/>
    <cellStyle name="Separador de milhares 2 4 3 2 2 2" xfId="46195" xr:uid="{00000000-0005-0000-0000-000078B40000}"/>
    <cellStyle name="Separador de milhares 2 4 3 2 2 2 2" xfId="46196" xr:uid="{00000000-0005-0000-0000-000079B40000}"/>
    <cellStyle name="Separador de milhares 2 4 3 2 2 2 2 2" xfId="46197" xr:uid="{00000000-0005-0000-0000-00007AB40000}"/>
    <cellStyle name="Separador de milhares 2 4 3 2 2 2 2 2 2" xfId="46198" xr:uid="{00000000-0005-0000-0000-00007BB40000}"/>
    <cellStyle name="Separador de milhares 2 4 3 2 2 2 2 3" xfId="46199" xr:uid="{00000000-0005-0000-0000-00007CB40000}"/>
    <cellStyle name="Separador de milhares 2 4 3 2 2 2 3" xfId="46200" xr:uid="{00000000-0005-0000-0000-00007DB40000}"/>
    <cellStyle name="Separador de milhares 2 4 3 2 2 2 3 2" xfId="46201" xr:uid="{00000000-0005-0000-0000-00007EB40000}"/>
    <cellStyle name="Separador de milhares 2 4 3 2 2 2 4" xfId="46202" xr:uid="{00000000-0005-0000-0000-00007FB40000}"/>
    <cellStyle name="Separador de milhares 2 4 3 2 2 3" xfId="46203" xr:uid="{00000000-0005-0000-0000-000080B40000}"/>
    <cellStyle name="Separador de milhares 2 4 3 2 2 3 2" xfId="46204" xr:uid="{00000000-0005-0000-0000-000081B40000}"/>
    <cellStyle name="Separador de milhares 2 4 3 2 2 3 2 2" xfId="46205" xr:uid="{00000000-0005-0000-0000-000082B40000}"/>
    <cellStyle name="Separador de milhares 2 4 3 2 2 3 3" xfId="46206" xr:uid="{00000000-0005-0000-0000-000083B40000}"/>
    <cellStyle name="Separador de milhares 2 4 3 2 2 4" xfId="46207" xr:uid="{00000000-0005-0000-0000-000084B40000}"/>
    <cellStyle name="Separador de milhares 2 4 3 2 2 4 2" xfId="46208" xr:uid="{00000000-0005-0000-0000-000085B40000}"/>
    <cellStyle name="Separador de milhares 2 4 3 2 2 5" xfId="46209" xr:uid="{00000000-0005-0000-0000-000086B40000}"/>
    <cellStyle name="Separador de milhares 2 4 3 2 3" xfId="46210" xr:uid="{00000000-0005-0000-0000-000087B40000}"/>
    <cellStyle name="Separador de milhares 2 4 3 2 3 2" xfId="46211" xr:uid="{00000000-0005-0000-0000-000088B40000}"/>
    <cellStyle name="Separador de milhares 2 4 3 2 3 2 2" xfId="46212" xr:uid="{00000000-0005-0000-0000-000089B40000}"/>
    <cellStyle name="Separador de milhares 2 4 3 2 3 2 2 2" xfId="46213" xr:uid="{00000000-0005-0000-0000-00008AB40000}"/>
    <cellStyle name="Separador de milhares 2 4 3 2 3 2 3" xfId="46214" xr:uid="{00000000-0005-0000-0000-00008BB40000}"/>
    <cellStyle name="Separador de milhares 2 4 3 2 3 3" xfId="46215" xr:uid="{00000000-0005-0000-0000-00008CB40000}"/>
    <cellStyle name="Separador de milhares 2 4 3 2 3 3 2" xfId="46216" xr:uid="{00000000-0005-0000-0000-00008DB40000}"/>
    <cellStyle name="Separador de milhares 2 4 3 2 3 4" xfId="46217" xr:uid="{00000000-0005-0000-0000-00008EB40000}"/>
    <cellStyle name="Separador de milhares 2 4 3 2 4" xfId="46218" xr:uid="{00000000-0005-0000-0000-00008FB40000}"/>
    <cellStyle name="Separador de milhares 2 4 3 2 4 2" xfId="46219" xr:uid="{00000000-0005-0000-0000-000090B40000}"/>
    <cellStyle name="Separador de milhares 2 4 3 2 4 2 2" xfId="46220" xr:uid="{00000000-0005-0000-0000-000091B40000}"/>
    <cellStyle name="Separador de milhares 2 4 3 2 4 3" xfId="46221" xr:uid="{00000000-0005-0000-0000-000092B40000}"/>
    <cellStyle name="Separador de milhares 2 4 3 2 5" xfId="46222" xr:uid="{00000000-0005-0000-0000-000093B40000}"/>
    <cellStyle name="Separador de milhares 2 4 3 2 5 2" xfId="46223" xr:uid="{00000000-0005-0000-0000-000094B40000}"/>
    <cellStyle name="Separador de milhares 2 4 3 2 6" xfId="46224" xr:uid="{00000000-0005-0000-0000-000095B40000}"/>
    <cellStyle name="Separador de milhares 2 4 3 3" xfId="46225" xr:uid="{00000000-0005-0000-0000-000096B40000}"/>
    <cellStyle name="Separador de milhares 2 4 3 3 2" xfId="46226" xr:uid="{00000000-0005-0000-0000-000097B40000}"/>
    <cellStyle name="Separador de milhares 2 4 3 3 2 2" xfId="46227" xr:uid="{00000000-0005-0000-0000-000098B40000}"/>
    <cellStyle name="Separador de milhares 2 4 3 3 2 2 2" xfId="46228" xr:uid="{00000000-0005-0000-0000-000099B40000}"/>
    <cellStyle name="Separador de milhares 2 4 3 3 2 2 2 2" xfId="46229" xr:uid="{00000000-0005-0000-0000-00009AB40000}"/>
    <cellStyle name="Separador de milhares 2 4 3 3 2 2 3" xfId="46230" xr:uid="{00000000-0005-0000-0000-00009BB40000}"/>
    <cellStyle name="Separador de milhares 2 4 3 3 2 3" xfId="46231" xr:uid="{00000000-0005-0000-0000-00009CB40000}"/>
    <cellStyle name="Separador de milhares 2 4 3 3 2 3 2" xfId="46232" xr:uid="{00000000-0005-0000-0000-00009DB40000}"/>
    <cellStyle name="Separador de milhares 2 4 3 3 2 4" xfId="46233" xr:uid="{00000000-0005-0000-0000-00009EB40000}"/>
    <cellStyle name="Separador de milhares 2 4 3 3 3" xfId="46234" xr:uid="{00000000-0005-0000-0000-00009FB40000}"/>
    <cellStyle name="Separador de milhares 2 4 3 3 3 2" xfId="46235" xr:uid="{00000000-0005-0000-0000-0000A0B40000}"/>
    <cellStyle name="Separador de milhares 2 4 3 3 3 2 2" xfId="46236" xr:uid="{00000000-0005-0000-0000-0000A1B40000}"/>
    <cellStyle name="Separador de milhares 2 4 3 3 3 3" xfId="46237" xr:uid="{00000000-0005-0000-0000-0000A2B40000}"/>
    <cellStyle name="Separador de milhares 2 4 3 3 4" xfId="46238" xr:uid="{00000000-0005-0000-0000-0000A3B40000}"/>
    <cellStyle name="Separador de milhares 2 4 3 3 4 2" xfId="46239" xr:uid="{00000000-0005-0000-0000-0000A4B40000}"/>
    <cellStyle name="Separador de milhares 2 4 3 3 5" xfId="46240" xr:uid="{00000000-0005-0000-0000-0000A5B40000}"/>
    <cellStyle name="Separador de milhares 2 4 3 4" xfId="46241" xr:uid="{00000000-0005-0000-0000-0000A6B40000}"/>
    <cellStyle name="Separador de milhares 2 4 3 4 2" xfId="46242" xr:uid="{00000000-0005-0000-0000-0000A7B40000}"/>
    <cellStyle name="Separador de milhares 2 4 3 4 2 2" xfId="46243" xr:uid="{00000000-0005-0000-0000-0000A8B40000}"/>
    <cellStyle name="Separador de milhares 2 4 3 4 2 2 2" xfId="46244" xr:uid="{00000000-0005-0000-0000-0000A9B40000}"/>
    <cellStyle name="Separador de milhares 2 4 3 4 2 2 2 2" xfId="46245" xr:uid="{00000000-0005-0000-0000-0000AAB40000}"/>
    <cellStyle name="Separador de milhares 2 4 3 4 2 2 3" xfId="46246" xr:uid="{00000000-0005-0000-0000-0000ABB40000}"/>
    <cellStyle name="Separador de milhares 2 4 3 4 2 3" xfId="46247" xr:uid="{00000000-0005-0000-0000-0000ACB40000}"/>
    <cellStyle name="Separador de milhares 2 4 3 4 2 3 2" xfId="46248" xr:uid="{00000000-0005-0000-0000-0000ADB40000}"/>
    <cellStyle name="Separador de milhares 2 4 3 4 2 4" xfId="46249" xr:uid="{00000000-0005-0000-0000-0000AEB40000}"/>
    <cellStyle name="Separador de milhares 2 4 3 4 3" xfId="46250" xr:uid="{00000000-0005-0000-0000-0000AFB40000}"/>
    <cellStyle name="Separador de milhares 2 4 3 4 3 2" xfId="46251" xr:uid="{00000000-0005-0000-0000-0000B0B40000}"/>
    <cellStyle name="Separador de milhares 2 4 3 4 3 2 2" xfId="46252" xr:uid="{00000000-0005-0000-0000-0000B1B40000}"/>
    <cellStyle name="Separador de milhares 2 4 3 4 3 3" xfId="46253" xr:uid="{00000000-0005-0000-0000-0000B2B40000}"/>
    <cellStyle name="Separador de milhares 2 4 3 4 4" xfId="46254" xr:uid="{00000000-0005-0000-0000-0000B3B40000}"/>
    <cellStyle name="Separador de milhares 2 4 3 4 4 2" xfId="46255" xr:uid="{00000000-0005-0000-0000-0000B4B40000}"/>
    <cellStyle name="Separador de milhares 2 4 3 4 5" xfId="46256" xr:uid="{00000000-0005-0000-0000-0000B5B40000}"/>
    <cellStyle name="Separador de milhares 2 4 3 5" xfId="46257" xr:uid="{00000000-0005-0000-0000-0000B6B40000}"/>
    <cellStyle name="Separador de milhares 2 4 3 5 2" xfId="46258" xr:uid="{00000000-0005-0000-0000-0000B7B40000}"/>
    <cellStyle name="Separador de milhares 2 4 3 5 2 2" xfId="46259" xr:uid="{00000000-0005-0000-0000-0000B8B40000}"/>
    <cellStyle name="Separador de milhares 2 4 3 5 2 2 2" xfId="46260" xr:uid="{00000000-0005-0000-0000-0000B9B40000}"/>
    <cellStyle name="Separador de milhares 2 4 3 5 2 3" xfId="46261" xr:uid="{00000000-0005-0000-0000-0000BAB40000}"/>
    <cellStyle name="Separador de milhares 2 4 3 5 3" xfId="46262" xr:uid="{00000000-0005-0000-0000-0000BBB40000}"/>
    <cellStyle name="Separador de milhares 2 4 3 5 3 2" xfId="46263" xr:uid="{00000000-0005-0000-0000-0000BCB40000}"/>
    <cellStyle name="Separador de milhares 2 4 3 5 4" xfId="46264" xr:uid="{00000000-0005-0000-0000-0000BDB40000}"/>
    <cellStyle name="Separador de milhares 2 4 3 6" xfId="46265" xr:uid="{00000000-0005-0000-0000-0000BEB40000}"/>
    <cellStyle name="Separador de milhares 2 4 3 6 2" xfId="46266" xr:uid="{00000000-0005-0000-0000-0000BFB40000}"/>
    <cellStyle name="Separador de milhares 2 4 3 6 2 2" xfId="46267" xr:uid="{00000000-0005-0000-0000-0000C0B40000}"/>
    <cellStyle name="Separador de milhares 2 4 3 6 3" xfId="46268" xr:uid="{00000000-0005-0000-0000-0000C1B40000}"/>
    <cellStyle name="Separador de milhares 2 4 3 7" xfId="46269" xr:uid="{00000000-0005-0000-0000-0000C2B40000}"/>
    <cellStyle name="Separador de milhares 2 4 3 7 2" xfId="46270" xr:uid="{00000000-0005-0000-0000-0000C3B40000}"/>
    <cellStyle name="Separador de milhares 2 4 3 8" xfId="46271" xr:uid="{00000000-0005-0000-0000-0000C4B40000}"/>
    <cellStyle name="Separador de milhares 2 4 3 9" xfId="46272" xr:uid="{00000000-0005-0000-0000-0000C5B40000}"/>
    <cellStyle name="Separador de milhares 2 5" xfId="46273" xr:uid="{00000000-0005-0000-0000-0000C6B40000}"/>
    <cellStyle name="Separador de milhares 2 5 2" xfId="46274" xr:uid="{00000000-0005-0000-0000-0000C7B40000}"/>
    <cellStyle name="Separador de milhares 2 5 2 2" xfId="46275" xr:uid="{00000000-0005-0000-0000-0000C8B40000}"/>
    <cellStyle name="Separador de milhares 2 5 2 2 10" xfId="46276" xr:uid="{00000000-0005-0000-0000-0000C9B40000}"/>
    <cellStyle name="Separador de milhares 2 5 2 2 2" xfId="46277" xr:uid="{00000000-0005-0000-0000-0000CAB40000}"/>
    <cellStyle name="Separador de milhares 2 5 2 2 2 2" xfId="46278" xr:uid="{00000000-0005-0000-0000-0000CBB40000}"/>
    <cellStyle name="Separador de milhares 2 5 2 2 2 2 2" xfId="46279" xr:uid="{00000000-0005-0000-0000-0000CCB40000}"/>
    <cellStyle name="Separador de milhares 2 5 2 2 2 2 2 2" xfId="46280" xr:uid="{00000000-0005-0000-0000-0000CDB40000}"/>
    <cellStyle name="Separador de milhares 2 5 2 2 2 2 2 2 2" xfId="46281" xr:uid="{00000000-0005-0000-0000-0000CEB40000}"/>
    <cellStyle name="Separador de milhares 2 5 2 2 2 2 2 2 2 2" xfId="46282" xr:uid="{00000000-0005-0000-0000-0000CFB40000}"/>
    <cellStyle name="Separador de milhares 2 5 2 2 2 2 2 2 3" xfId="46283" xr:uid="{00000000-0005-0000-0000-0000D0B40000}"/>
    <cellStyle name="Separador de milhares 2 5 2 2 2 2 2 3" xfId="46284" xr:uid="{00000000-0005-0000-0000-0000D1B40000}"/>
    <cellStyle name="Separador de milhares 2 5 2 2 2 2 2 3 2" xfId="46285" xr:uid="{00000000-0005-0000-0000-0000D2B40000}"/>
    <cellStyle name="Separador de milhares 2 5 2 2 2 2 2 4" xfId="46286" xr:uid="{00000000-0005-0000-0000-0000D3B40000}"/>
    <cellStyle name="Separador de milhares 2 5 2 2 2 2 3" xfId="46287" xr:uid="{00000000-0005-0000-0000-0000D4B40000}"/>
    <cellStyle name="Separador de milhares 2 5 2 2 2 2 3 2" xfId="46288" xr:uid="{00000000-0005-0000-0000-0000D5B40000}"/>
    <cellStyle name="Separador de milhares 2 5 2 2 2 2 3 2 2" xfId="46289" xr:uid="{00000000-0005-0000-0000-0000D6B40000}"/>
    <cellStyle name="Separador de milhares 2 5 2 2 2 2 3 3" xfId="46290" xr:uid="{00000000-0005-0000-0000-0000D7B40000}"/>
    <cellStyle name="Separador de milhares 2 5 2 2 2 2 4" xfId="46291" xr:uid="{00000000-0005-0000-0000-0000D8B40000}"/>
    <cellStyle name="Separador de milhares 2 5 2 2 2 2 4 2" xfId="46292" xr:uid="{00000000-0005-0000-0000-0000D9B40000}"/>
    <cellStyle name="Separador de milhares 2 5 2 2 2 2 5" xfId="46293" xr:uid="{00000000-0005-0000-0000-0000DAB40000}"/>
    <cellStyle name="Separador de milhares 2 5 2 2 2 3" xfId="46294" xr:uid="{00000000-0005-0000-0000-0000DBB40000}"/>
    <cellStyle name="Separador de milhares 2 5 2 2 2 3 2" xfId="46295" xr:uid="{00000000-0005-0000-0000-0000DCB40000}"/>
    <cellStyle name="Separador de milhares 2 5 2 2 2 3 2 2" xfId="46296" xr:uid="{00000000-0005-0000-0000-0000DDB40000}"/>
    <cellStyle name="Separador de milhares 2 5 2 2 2 3 2 2 2" xfId="46297" xr:uid="{00000000-0005-0000-0000-0000DEB40000}"/>
    <cellStyle name="Separador de milhares 2 5 2 2 2 3 2 3" xfId="46298" xr:uid="{00000000-0005-0000-0000-0000DFB40000}"/>
    <cellStyle name="Separador de milhares 2 5 2 2 2 3 3" xfId="46299" xr:uid="{00000000-0005-0000-0000-0000E0B40000}"/>
    <cellStyle name="Separador de milhares 2 5 2 2 2 3 3 2" xfId="46300" xr:uid="{00000000-0005-0000-0000-0000E1B40000}"/>
    <cellStyle name="Separador de milhares 2 5 2 2 2 3 4" xfId="46301" xr:uid="{00000000-0005-0000-0000-0000E2B40000}"/>
    <cellStyle name="Separador de milhares 2 5 2 2 2 4" xfId="46302" xr:uid="{00000000-0005-0000-0000-0000E3B40000}"/>
    <cellStyle name="Separador de milhares 2 5 2 2 2 4 2" xfId="46303" xr:uid="{00000000-0005-0000-0000-0000E4B40000}"/>
    <cellStyle name="Separador de milhares 2 5 2 2 2 4 2 2" xfId="46304" xr:uid="{00000000-0005-0000-0000-0000E5B40000}"/>
    <cellStyle name="Separador de milhares 2 5 2 2 2 4 3" xfId="46305" xr:uid="{00000000-0005-0000-0000-0000E6B40000}"/>
    <cellStyle name="Separador de milhares 2 5 2 2 2 5" xfId="46306" xr:uid="{00000000-0005-0000-0000-0000E7B40000}"/>
    <cellStyle name="Separador de milhares 2 5 2 2 2 5 2" xfId="46307" xr:uid="{00000000-0005-0000-0000-0000E8B40000}"/>
    <cellStyle name="Separador de milhares 2 5 2 2 2 6" xfId="46308" xr:uid="{00000000-0005-0000-0000-0000E9B40000}"/>
    <cellStyle name="Separador de milhares 2 5 2 2 3" xfId="46309" xr:uid="{00000000-0005-0000-0000-0000EAB40000}"/>
    <cellStyle name="Separador de milhares 2 5 2 2 3 2" xfId="46310" xr:uid="{00000000-0005-0000-0000-0000EBB40000}"/>
    <cellStyle name="Separador de milhares 2 5 2 2 3 2 2" xfId="46311" xr:uid="{00000000-0005-0000-0000-0000ECB40000}"/>
    <cellStyle name="Separador de milhares 2 5 2 2 3 2 2 2" xfId="46312" xr:uid="{00000000-0005-0000-0000-0000EDB40000}"/>
    <cellStyle name="Separador de milhares 2 5 2 2 3 2 2 2 2" xfId="46313" xr:uid="{00000000-0005-0000-0000-0000EEB40000}"/>
    <cellStyle name="Separador de milhares 2 5 2 2 3 2 2 3" xfId="46314" xr:uid="{00000000-0005-0000-0000-0000EFB40000}"/>
    <cellStyle name="Separador de milhares 2 5 2 2 3 2 3" xfId="46315" xr:uid="{00000000-0005-0000-0000-0000F0B40000}"/>
    <cellStyle name="Separador de milhares 2 5 2 2 3 2 3 2" xfId="46316" xr:uid="{00000000-0005-0000-0000-0000F1B40000}"/>
    <cellStyle name="Separador de milhares 2 5 2 2 3 2 4" xfId="46317" xr:uid="{00000000-0005-0000-0000-0000F2B40000}"/>
    <cellStyle name="Separador de milhares 2 5 2 2 3 3" xfId="46318" xr:uid="{00000000-0005-0000-0000-0000F3B40000}"/>
    <cellStyle name="Separador de milhares 2 5 2 2 3 3 2" xfId="46319" xr:uid="{00000000-0005-0000-0000-0000F4B40000}"/>
    <cellStyle name="Separador de milhares 2 5 2 2 3 3 2 2" xfId="46320" xr:uid="{00000000-0005-0000-0000-0000F5B40000}"/>
    <cellStyle name="Separador de milhares 2 5 2 2 3 3 3" xfId="46321" xr:uid="{00000000-0005-0000-0000-0000F6B40000}"/>
    <cellStyle name="Separador de milhares 2 5 2 2 3 4" xfId="46322" xr:uid="{00000000-0005-0000-0000-0000F7B40000}"/>
    <cellStyle name="Separador de milhares 2 5 2 2 3 4 2" xfId="46323" xr:uid="{00000000-0005-0000-0000-0000F8B40000}"/>
    <cellStyle name="Separador de milhares 2 5 2 2 3 5" xfId="46324" xr:uid="{00000000-0005-0000-0000-0000F9B40000}"/>
    <cellStyle name="Separador de milhares 2 5 2 2 4" xfId="46325" xr:uid="{00000000-0005-0000-0000-0000FAB40000}"/>
    <cellStyle name="Separador de milhares 2 5 2 2 4 2" xfId="46326" xr:uid="{00000000-0005-0000-0000-0000FBB40000}"/>
    <cellStyle name="Separador de milhares 2 5 2 2 4 2 2" xfId="46327" xr:uid="{00000000-0005-0000-0000-0000FCB40000}"/>
    <cellStyle name="Separador de milhares 2 5 2 2 4 2 2 2" xfId="46328" xr:uid="{00000000-0005-0000-0000-0000FDB40000}"/>
    <cellStyle name="Separador de milhares 2 5 2 2 4 2 2 2 2" xfId="46329" xr:uid="{00000000-0005-0000-0000-0000FEB40000}"/>
    <cellStyle name="Separador de milhares 2 5 2 2 4 2 2 3" xfId="46330" xr:uid="{00000000-0005-0000-0000-0000FFB40000}"/>
    <cellStyle name="Separador de milhares 2 5 2 2 4 2 3" xfId="46331" xr:uid="{00000000-0005-0000-0000-000000B50000}"/>
    <cellStyle name="Separador de milhares 2 5 2 2 4 2 3 2" xfId="46332" xr:uid="{00000000-0005-0000-0000-000001B50000}"/>
    <cellStyle name="Separador de milhares 2 5 2 2 4 2 4" xfId="46333" xr:uid="{00000000-0005-0000-0000-000002B50000}"/>
    <cellStyle name="Separador de milhares 2 5 2 2 4 3" xfId="46334" xr:uid="{00000000-0005-0000-0000-000003B50000}"/>
    <cellStyle name="Separador de milhares 2 5 2 2 4 3 2" xfId="46335" xr:uid="{00000000-0005-0000-0000-000004B50000}"/>
    <cellStyle name="Separador de milhares 2 5 2 2 4 3 2 2" xfId="46336" xr:uid="{00000000-0005-0000-0000-000005B50000}"/>
    <cellStyle name="Separador de milhares 2 5 2 2 4 3 3" xfId="46337" xr:uid="{00000000-0005-0000-0000-000006B50000}"/>
    <cellStyle name="Separador de milhares 2 5 2 2 4 4" xfId="46338" xr:uid="{00000000-0005-0000-0000-000007B50000}"/>
    <cellStyle name="Separador de milhares 2 5 2 2 4 4 2" xfId="46339" xr:uid="{00000000-0005-0000-0000-000008B50000}"/>
    <cellStyle name="Separador de milhares 2 5 2 2 4 5" xfId="46340" xr:uid="{00000000-0005-0000-0000-000009B50000}"/>
    <cellStyle name="Separador de milhares 2 5 2 2 5" xfId="46341" xr:uid="{00000000-0005-0000-0000-00000AB50000}"/>
    <cellStyle name="Separador de milhares 2 5 2 2 5 2" xfId="46342" xr:uid="{00000000-0005-0000-0000-00000BB50000}"/>
    <cellStyle name="Separador de milhares 2 5 2 2 5 2 2" xfId="46343" xr:uid="{00000000-0005-0000-0000-00000CB50000}"/>
    <cellStyle name="Separador de milhares 2 5 2 2 5 2 2 2" xfId="46344" xr:uid="{00000000-0005-0000-0000-00000DB50000}"/>
    <cellStyle name="Separador de milhares 2 5 2 2 5 2 3" xfId="46345" xr:uid="{00000000-0005-0000-0000-00000EB50000}"/>
    <cellStyle name="Separador de milhares 2 5 2 2 5 3" xfId="46346" xr:uid="{00000000-0005-0000-0000-00000FB50000}"/>
    <cellStyle name="Separador de milhares 2 5 2 2 5 3 2" xfId="46347" xr:uid="{00000000-0005-0000-0000-000010B50000}"/>
    <cellStyle name="Separador de milhares 2 5 2 2 5 4" xfId="46348" xr:uid="{00000000-0005-0000-0000-000011B50000}"/>
    <cellStyle name="Separador de milhares 2 5 2 2 6" xfId="46349" xr:uid="{00000000-0005-0000-0000-000012B50000}"/>
    <cellStyle name="Separador de milhares 2 5 2 2 6 2" xfId="46350" xr:uid="{00000000-0005-0000-0000-000013B50000}"/>
    <cellStyle name="Separador de milhares 2 5 2 2 6 2 2" xfId="46351" xr:uid="{00000000-0005-0000-0000-000014B50000}"/>
    <cellStyle name="Separador de milhares 2 5 2 2 6 3" xfId="46352" xr:uid="{00000000-0005-0000-0000-000015B50000}"/>
    <cellStyle name="Separador de milhares 2 5 2 2 7" xfId="46353" xr:uid="{00000000-0005-0000-0000-000016B50000}"/>
    <cellStyle name="Separador de milhares 2 5 2 2 7 2" xfId="46354" xr:uid="{00000000-0005-0000-0000-000017B50000}"/>
    <cellStyle name="Separador de milhares 2 5 2 2 8" xfId="46355" xr:uid="{00000000-0005-0000-0000-000018B50000}"/>
    <cellStyle name="Separador de milhares 2 5 2 2 9" xfId="46356" xr:uid="{00000000-0005-0000-0000-000019B50000}"/>
    <cellStyle name="Separador de milhares 2 5 3" xfId="46357" xr:uid="{00000000-0005-0000-0000-00001AB50000}"/>
    <cellStyle name="Separador de milhares 2 5 3 10" xfId="46358" xr:uid="{00000000-0005-0000-0000-00001BB50000}"/>
    <cellStyle name="Separador de milhares 2 5 3 2" xfId="46359" xr:uid="{00000000-0005-0000-0000-00001CB50000}"/>
    <cellStyle name="Separador de milhares 2 5 3 2 2" xfId="46360" xr:uid="{00000000-0005-0000-0000-00001DB50000}"/>
    <cellStyle name="Separador de milhares 2 5 3 2 2 2" xfId="46361" xr:uid="{00000000-0005-0000-0000-00001EB50000}"/>
    <cellStyle name="Separador de milhares 2 5 3 2 2 2 2" xfId="46362" xr:uid="{00000000-0005-0000-0000-00001FB50000}"/>
    <cellStyle name="Separador de milhares 2 5 3 2 2 2 2 2" xfId="46363" xr:uid="{00000000-0005-0000-0000-000020B50000}"/>
    <cellStyle name="Separador de milhares 2 5 3 2 2 2 2 2 2" xfId="46364" xr:uid="{00000000-0005-0000-0000-000021B50000}"/>
    <cellStyle name="Separador de milhares 2 5 3 2 2 2 2 3" xfId="46365" xr:uid="{00000000-0005-0000-0000-000022B50000}"/>
    <cellStyle name="Separador de milhares 2 5 3 2 2 2 3" xfId="46366" xr:uid="{00000000-0005-0000-0000-000023B50000}"/>
    <cellStyle name="Separador de milhares 2 5 3 2 2 2 3 2" xfId="46367" xr:uid="{00000000-0005-0000-0000-000024B50000}"/>
    <cellStyle name="Separador de milhares 2 5 3 2 2 2 4" xfId="46368" xr:uid="{00000000-0005-0000-0000-000025B50000}"/>
    <cellStyle name="Separador de milhares 2 5 3 2 2 3" xfId="46369" xr:uid="{00000000-0005-0000-0000-000026B50000}"/>
    <cellStyle name="Separador de milhares 2 5 3 2 2 3 2" xfId="46370" xr:uid="{00000000-0005-0000-0000-000027B50000}"/>
    <cellStyle name="Separador de milhares 2 5 3 2 2 3 2 2" xfId="46371" xr:uid="{00000000-0005-0000-0000-000028B50000}"/>
    <cellStyle name="Separador de milhares 2 5 3 2 2 3 3" xfId="46372" xr:uid="{00000000-0005-0000-0000-000029B50000}"/>
    <cellStyle name="Separador de milhares 2 5 3 2 2 4" xfId="46373" xr:uid="{00000000-0005-0000-0000-00002AB50000}"/>
    <cellStyle name="Separador de milhares 2 5 3 2 2 4 2" xfId="46374" xr:uid="{00000000-0005-0000-0000-00002BB50000}"/>
    <cellStyle name="Separador de milhares 2 5 3 2 2 5" xfId="46375" xr:uid="{00000000-0005-0000-0000-00002CB50000}"/>
    <cellStyle name="Separador de milhares 2 5 3 2 3" xfId="46376" xr:uid="{00000000-0005-0000-0000-00002DB50000}"/>
    <cellStyle name="Separador de milhares 2 5 3 2 3 2" xfId="46377" xr:uid="{00000000-0005-0000-0000-00002EB50000}"/>
    <cellStyle name="Separador de milhares 2 5 3 2 3 2 2" xfId="46378" xr:uid="{00000000-0005-0000-0000-00002FB50000}"/>
    <cellStyle name="Separador de milhares 2 5 3 2 3 2 2 2" xfId="46379" xr:uid="{00000000-0005-0000-0000-000030B50000}"/>
    <cellStyle name="Separador de milhares 2 5 3 2 3 2 3" xfId="46380" xr:uid="{00000000-0005-0000-0000-000031B50000}"/>
    <cellStyle name="Separador de milhares 2 5 3 2 3 3" xfId="46381" xr:uid="{00000000-0005-0000-0000-000032B50000}"/>
    <cellStyle name="Separador de milhares 2 5 3 2 3 3 2" xfId="46382" xr:uid="{00000000-0005-0000-0000-000033B50000}"/>
    <cellStyle name="Separador de milhares 2 5 3 2 3 4" xfId="46383" xr:uid="{00000000-0005-0000-0000-000034B50000}"/>
    <cellStyle name="Separador de milhares 2 5 3 2 4" xfId="46384" xr:uid="{00000000-0005-0000-0000-000035B50000}"/>
    <cellStyle name="Separador de milhares 2 5 3 2 4 2" xfId="46385" xr:uid="{00000000-0005-0000-0000-000036B50000}"/>
    <cellStyle name="Separador de milhares 2 5 3 2 4 2 2" xfId="46386" xr:uid="{00000000-0005-0000-0000-000037B50000}"/>
    <cellStyle name="Separador de milhares 2 5 3 2 4 3" xfId="46387" xr:uid="{00000000-0005-0000-0000-000038B50000}"/>
    <cellStyle name="Separador de milhares 2 5 3 2 5" xfId="46388" xr:uid="{00000000-0005-0000-0000-000039B50000}"/>
    <cellStyle name="Separador de milhares 2 5 3 2 5 2" xfId="46389" xr:uid="{00000000-0005-0000-0000-00003AB50000}"/>
    <cellStyle name="Separador de milhares 2 5 3 2 6" xfId="46390" xr:uid="{00000000-0005-0000-0000-00003BB50000}"/>
    <cellStyle name="Separador de milhares 2 5 3 3" xfId="46391" xr:uid="{00000000-0005-0000-0000-00003CB50000}"/>
    <cellStyle name="Separador de milhares 2 5 3 3 2" xfId="46392" xr:uid="{00000000-0005-0000-0000-00003DB50000}"/>
    <cellStyle name="Separador de milhares 2 5 3 3 2 2" xfId="46393" xr:uid="{00000000-0005-0000-0000-00003EB50000}"/>
    <cellStyle name="Separador de milhares 2 5 3 3 2 2 2" xfId="46394" xr:uid="{00000000-0005-0000-0000-00003FB50000}"/>
    <cellStyle name="Separador de milhares 2 5 3 3 2 2 2 2" xfId="46395" xr:uid="{00000000-0005-0000-0000-000040B50000}"/>
    <cellStyle name="Separador de milhares 2 5 3 3 2 2 3" xfId="46396" xr:uid="{00000000-0005-0000-0000-000041B50000}"/>
    <cellStyle name="Separador de milhares 2 5 3 3 2 3" xfId="46397" xr:uid="{00000000-0005-0000-0000-000042B50000}"/>
    <cellStyle name="Separador de milhares 2 5 3 3 2 3 2" xfId="46398" xr:uid="{00000000-0005-0000-0000-000043B50000}"/>
    <cellStyle name="Separador de milhares 2 5 3 3 2 4" xfId="46399" xr:uid="{00000000-0005-0000-0000-000044B50000}"/>
    <cellStyle name="Separador de milhares 2 5 3 3 3" xfId="46400" xr:uid="{00000000-0005-0000-0000-000045B50000}"/>
    <cellStyle name="Separador de milhares 2 5 3 3 3 2" xfId="46401" xr:uid="{00000000-0005-0000-0000-000046B50000}"/>
    <cellStyle name="Separador de milhares 2 5 3 3 3 2 2" xfId="46402" xr:uid="{00000000-0005-0000-0000-000047B50000}"/>
    <cellStyle name="Separador de milhares 2 5 3 3 3 3" xfId="46403" xr:uid="{00000000-0005-0000-0000-000048B50000}"/>
    <cellStyle name="Separador de milhares 2 5 3 3 4" xfId="46404" xr:uid="{00000000-0005-0000-0000-000049B50000}"/>
    <cellStyle name="Separador de milhares 2 5 3 3 4 2" xfId="46405" xr:uid="{00000000-0005-0000-0000-00004AB50000}"/>
    <cellStyle name="Separador de milhares 2 5 3 3 5" xfId="46406" xr:uid="{00000000-0005-0000-0000-00004BB50000}"/>
    <cellStyle name="Separador de milhares 2 5 3 4" xfId="46407" xr:uid="{00000000-0005-0000-0000-00004CB50000}"/>
    <cellStyle name="Separador de milhares 2 5 3 4 2" xfId="46408" xr:uid="{00000000-0005-0000-0000-00004DB50000}"/>
    <cellStyle name="Separador de milhares 2 5 3 4 2 2" xfId="46409" xr:uid="{00000000-0005-0000-0000-00004EB50000}"/>
    <cellStyle name="Separador de milhares 2 5 3 4 2 2 2" xfId="46410" xr:uid="{00000000-0005-0000-0000-00004FB50000}"/>
    <cellStyle name="Separador de milhares 2 5 3 4 2 2 2 2" xfId="46411" xr:uid="{00000000-0005-0000-0000-000050B50000}"/>
    <cellStyle name="Separador de milhares 2 5 3 4 2 2 3" xfId="46412" xr:uid="{00000000-0005-0000-0000-000051B50000}"/>
    <cellStyle name="Separador de milhares 2 5 3 4 2 3" xfId="46413" xr:uid="{00000000-0005-0000-0000-000052B50000}"/>
    <cellStyle name="Separador de milhares 2 5 3 4 2 3 2" xfId="46414" xr:uid="{00000000-0005-0000-0000-000053B50000}"/>
    <cellStyle name="Separador de milhares 2 5 3 4 2 4" xfId="46415" xr:uid="{00000000-0005-0000-0000-000054B50000}"/>
    <cellStyle name="Separador de milhares 2 5 3 4 3" xfId="46416" xr:uid="{00000000-0005-0000-0000-000055B50000}"/>
    <cellStyle name="Separador de milhares 2 5 3 4 3 2" xfId="46417" xr:uid="{00000000-0005-0000-0000-000056B50000}"/>
    <cellStyle name="Separador de milhares 2 5 3 4 3 2 2" xfId="46418" xr:uid="{00000000-0005-0000-0000-000057B50000}"/>
    <cellStyle name="Separador de milhares 2 5 3 4 3 3" xfId="46419" xr:uid="{00000000-0005-0000-0000-000058B50000}"/>
    <cellStyle name="Separador de milhares 2 5 3 4 4" xfId="46420" xr:uid="{00000000-0005-0000-0000-000059B50000}"/>
    <cellStyle name="Separador de milhares 2 5 3 4 4 2" xfId="46421" xr:uid="{00000000-0005-0000-0000-00005AB50000}"/>
    <cellStyle name="Separador de milhares 2 5 3 4 5" xfId="46422" xr:uid="{00000000-0005-0000-0000-00005BB50000}"/>
    <cellStyle name="Separador de milhares 2 5 3 5" xfId="46423" xr:uid="{00000000-0005-0000-0000-00005CB50000}"/>
    <cellStyle name="Separador de milhares 2 5 3 5 2" xfId="46424" xr:uid="{00000000-0005-0000-0000-00005DB50000}"/>
    <cellStyle name="Separador de milhares 2 5 3 5 2 2" xfId="46425" xr:uid="{00000000-0005-0000-0000-00005EB50000}"/>
    <cellStyle name="Separador de milhares 2 5 3 5 2 2 2" xfId="46426" xr:uid="{00000000-0005-0000-0000-00005FB50000}"/>
    <cellStyle name="Separador de milhares 2 5 3 5 2 3" xfId="46427" xr:uid="{00000000-0005-0000-0000-000060B50000}"/>
    <cellStyle name="Separador de milhares 2 5 3 5 3" xfId="46428" xr:uid="{00000000-0005-0000-0000-000061B50000}"/>
    <cellStyle name="Separador de milhares 2 5 3 5 3 2" xfId="46429" xr:uid="{00000000-0005-0000-0000-000062B50000}"/>
    <cellStyle name="Separador de milhares 2 5 3 5 4" xfId="46430" xr:uid="{00000000-0005-0000-0000-000063B50000}"/>
    <cellStyle name="Separador de milhares 2 5 3 6" xfId="46431" xr:uid="{00000000-0005-0000-0000-000064B50000}"/>
    <cellStyle name="Separador de milhares 2 5 3 6 2" xfId="46432" xr:uid="{00000000-0005-0000-0000-000065B50000}"/>
    <cellStyle name="Separador de milhares 2 5 3 6 2 2" xfId="46433" xr:uid="{00000000-0005-0000-0000-000066B50000}"/>
    <cellStyle name="Separador de milhares 2 5 3 6 3" xfId="46434" xr:uid="{00000000-0005-0000-0000-000067B50000}"/>
    <cellStyle name="Separador de milhares 2 5 3 7" xfId="46435" xr:uid="{00000000-0005-0000-0000-000068B50000}"/>
    <cellStyle name="Separador de milhares 2 5 3 7 2" xfId="46436" xr:uid="{00000000-0005-0000-0000-000069B50000}"/>
    <cellStyle name="Separador de milhares 2 5 3 8" xfId="46437" xr:uid="{00000000-0005-0000-0000-00006AB50000}"/>
    <cellStyle name="Separador de milhares 2 5 3 9" xfId="46438" xr:uid="{00000000-0005-0000-0000-00006BB50000}"/>
    <cellStyle name="Separador de milhares 2 6" xfId="46439" xr:uid="{00000000-0005-0000-0000-00006CB50000}"/>
    <cellStyle name="Separador de milhares 2 6 2" xfId="46440" xr:uid="{00000000-0005-0000-0000-00006DB50000}"/>
    <cellStyle name="Separador de milhares 2 6 2 2" xfId="46441" xr:uid="{00000000-0005-0000-0000-00006EB50000}"/>
    <cellStyle name="Separador de milhares 2 6 2 2 10" xfId="46442" xr:uid="{00000000-0005-0000-0000-00006FB50000}"/>
    <cellStyle name="Separador de milhares 2 6 2 2 2" xfId="46443" xr:uid="{00000000-0005-0000-0000-000070B50000}"/>
    <cellStyle name="Separador de milhares 2 6 2 2 2 2" xfId="46444" xr:uid="{00000000-0005-0000-0000-000071B50000}"/>
    <cellStyle name="Separador de milhares 2 6 2 2 2 2 2" xfId="46445" xr:uid="{00000000-0005-0000-0000-000072B50000}"/>
    <cellStyle name="Separador de milhares 2 6 2 2 2 2 2 2" xfId="46446" xr:uid="{00000000-0005-0000-0000-000073B50000}"/>
    <cellStyle name="Separador de milhares 2 6 2 2 2 2 2 2 2" xfId="46447" xr:uid="{00000000-0005-0000-0000-000074B50000}"/>
    <cellStyle name="Separador de milhares 2 6 2 2 2 2 2 2 2 2" xfId="46448" xr:uid="{00000000-0005-0000-0000-000075B50000}"/>
    <cellStyle name="Separador de milhares 2 6 2 2 2 2 2 2 3" xfId="46449" xr:uid="{00000000-0005-0000-0000-000076B50000}"/>
    <cellStyle name="Separador de milhares 2 6 2 2 2 2 2 3" xfId="46450" xr:uid="{00000000-0005-0000-0000-000077B50000}"/>
    <cellStyle name="Separador de milhares 2 6 2 2 2 2 2 3 2" xfId="46451" xr:uid="{00000000-0005-0000-0000-000078B50000}"/>
    <cellStyle name="Separador de milhares 2 6 2 2 2 2 2 4" xfId="46452" xr:uid="{00000000-0005-0000-0000-000079B50000}"/>
    <cellStyle name="Separador de milhares 2 6 2 2 2 2 3" xfId="46453" xr:uid="{00000000-0005-0000-0000-00007AB50000}"/>
    <cellStyle name="Separador de milhares 2 6 2 2 2 2 3 2" xfId="46454" xr:uid="{00000000-0005-0000-0000-00007BB50000}"/>
    <cellStyle name="Separador de milhares 2 6 2 2 2 2 3 2 2" xfId="46455" xr:uid="{00000000-0005-0000-0000-00007CB50000}"/>
    <cellStyle name="Separador de milhares 2 6 2 2 2 2 3 3" xfId="46456" xr:uid="{00000000-0005-0000-0000-00007DB50000}"/>
    <cellStyle name="Separador de milhares 2 6 2 2 2 2 4" xfId="46457" xr:uid="{00000000-0005-0000-0000-00007EB50000}"/>
    <cellStyle name="Separador de milhares 2 6 2 2 2 2 4 2" xfId="46458" xr:uid="{00000000-0005-0000-0000-00007FB50000}"/>
    <cellStyle name="Separador de milhares 2 6 2 2 2 2 5" xfId="46459" xr:uid="{00000000-0005-0000-0000-000080B50000}"/>
    <cellStyle name="Separador de milhares 2 6 2 2 2 3" xfId="46460" xr:uid="{00000000-0005-0000-0000-000081B50000}"/>
    <cellStyle name="Separador de milhares 2 6 2 2 2 3 2" xfId="46461" xr:uid="{00000000-0005-0000-0000-000082B50000}"/>
    <cellStyle name="Separador de milhares 2 6 2 2 2 3 2 2" xfId="46462" xr:uid="{00000000-0005-0000-0000-000083B50000}"/>
    <cellStyle name="Separador de milhares 2 6 2 2 2 3 2 2 2" xfId="46463" xr:uid="{00000000-0005-0000-0000-000084B50000}"/>
    <cellStyle name="Separador de milhares 2 6 2 2 2 3 2 3" xfId="46464" xr:uid="{00000000-0005-0000-0000-000085B50000}"/>
    <cellStyle name="Separador de milhares 2 6 2 2 2 3 3" xfId="46465" xr:uid="{00000000-0005-0000-0000-000086B50000}"/>
    <cellStyle name="Separador de milhares 2 6 2 2 2 3 3 2" xfId="46466" xr:uid="{00000000-0005-0000-0000-000087B50000}"/>
    <cellStyle name="Separador de milhares 2 6 2 2 2 3 4" xfId="46467" xr:uid="{00000000-0005-0000-0000-000088B50000}"/>
    <cellStyle name="Separador de milhares 2 6 2 2 2 4" xfId="46468" xr:uid="{00000000-0005-0000-0000-000089B50000}"/>
    <cellStyle name="Separador de milhares 2 6 2 2 2 4 2" xfId="46469" xr:uid="{00000000-0005-0000-0000-00008AB50000}"/>
    <cellStyle name="Separador de milhares 2 6 2 2 2 4 2 2" xfId="46470" xr:uid="{00000000-0005-0000-0000-00008BB50000}"/>
    <cellStyle name="Separador de milhares 2 6 2 2 2 4 3" xfId="46471" xr:uid="{00000000-0005-0000-0000-00008CB50000}"/>
    <cellStyle name="Separador de milhares 2 6 2 2 2 5" xfId="46472" xr:uid="{00000000-0005-0000-0000-00008DB50000}"/>
    <cellStyle name="Separador de milhares 2 6 2 2 2 5 2" xfId="46473" xr:uid="{00000000-0005-0000-0000-00008EB50000}"/>
    <cellStyle name="Separador de milhares 2 6 2 2 2 6" xfId="46474" xr:uid="{00000000-0005-0000-0000-00008FB50000}"/>
    <cellStyle name="Separador de milhares 2 6 2 2 3" xfId="46475" xr:uid="{00000000-0005-0000-0000-000090B50000}"/>
    <cellStyle name="Separador de milhares 2 6 2 2 3 2" xfId="46476" xr:uid="{00000000-0005-0000-0000-000091B50000}"/>
    <cellStyle name="Separador de milhares 2 6 2 2 3 2 2" xfId="46477" xr:uid="{00000000-0005-0000-0000-000092B50000}"/>
    <cellStyle name="Separador de milhares 2 6 2 2 3 2 2 2" xfId="46478" xr:uid="{00000000-0005-0000-0000-000093B50000}"/>
    <cellStyle name="Separador de milhares 2 6 2 2 3 2 2 2 2" xfId="46479" xr:uid="{00000000-0005-0000-0000-000094B50000}"/>
    <cellStyle name="Separador de milhares 2 6 2 2 3 2 2 3" xfId="46480" xr:uid="{00000000-0005-0000-0000-000095B50000}"/>
    <cellStyle name="Separador de milhares 2 6 2 2 3 2 3" xfId="46481" xr:uid="{00000000-0005-0000-0000-000096B50000}"/>
    <cellStyle name="Separador de milhares 2 6 2 2 3 2 3 2" xfId="46482" xr:uid="{00000000-0005-0000-0000-000097B50000}"/>
    <cellStyle name="Separador de milhares 2 6 2 2 3 2 4" xfId="46483" xr:uid="{00000000-0005-0000-0000-000098B50000}"/>
    <cellStyle name="Separador de milhares 2 6 2 2 3 3" xfId="46484" xr:uid="{00000000-0005-0000-0000-000099B50000}"/>
    <cellStyle name="Separador de milhares 2 6 2 2 3 3 2" xfId="46485" xr:uid="{00000000-0005-0000-0000-00009AB50000}"/>
    <cellStyle name="Separador de milhares 2 6 2 2 3 3 2 2" xfId="46486" xr:uid="{00000000-0005-0000-0000-00009BB50000}"/>
    <cellStyle name="Separador de milhares 2 6 2 2 3 3 3" xfId="46487" xr:uid="{00000000-0005-0000-0000-00009CB50000}"/>
    <cellStyle name="Separador de milhares 2 6 2 2 3 4" xfId="46488" xr:uid="{00000000-0005-0000-0000-00009DB50000}"/>
    <cellStyle name="Separador de milhares 2 6 2 2 3 4 2" xfId="46489" xr:uid="{00000000-0005-0000-0000-00009EB50000}"/>
    <cellStyle name="Separador de milhares 2 6 2 2 3 5" xfId="46490" xr:uid="{00000000-0005-0000-0000-00009FB50000}"/>
    <cellStyle name="Separador de milhares 2 6 2 2 4" xfId="46491" xr:uid="{00000000-0005-0000-0000-0000A0B50000}"/>
    <cellStyle name="Separador de milhares 2 6 2 2 4 2" xfId="46492" xr:uid="{00000000-0005-0000-0000-0000A1B50000}"/>
    <cellStyle name="Separador de milhares 2 6 2 2 4 2 2" xfId="46493" xr:uid="{00000000-0005-0000-0000-0000A2B50000}"/>
    <cellStyle name="Separador de milhares 2 6 2 2 4 2 2 2" xfId="46494" xr:uid="{00000000-0005-0000-0000-0000A3B50000}"/>
    <cellStyle name="Separador de milhares 2 6 2 2 4 2 2 2 2" xfId="46495" xr:uid="{00000000-0005-0000-0000-0000A4B50000}"/>
    <cellStyle name="Separador de milhares 2 6 2 2 4 2 2 3" xfId="46496" xr:uid="{00000000-0005-0000-0000-0000A5B50000}"/>
    <cellStyle name="Separador de milhares 2 6 2 2 4 2 3" xfId="46497" xr:uid="{00000000-0005-0000-0000-0000A6B50000}"/>
    <cellStyle name="Separador de milhares 2 6 2 2 4 2 3 2" xfId="46498" xr:uid="{00000000-0005-0000-0000-0000A7B50000}"/>
    <cellStyle name="Separador de milhares 2 6 2 2 4 2 4" xfId="46499" xr:uid="{00000000-0005-0000-0000-0000A8B50000}"/>
    <cellStyle name="Separador de milhares 2 6 2 2 4 3" xfId="46500" xr:uid="{00000000-0005-0000-0000-0000A9B50000}"/>
    <cellStyle name="Separador de milhares 2 6 2 2 4 3 2" xfId="46501" xr:uid="{00000000-0005-0000-0000-0000AAB50000}"/>
    <cellStyle name="Separador de milhares 2 6 2 2 4 3 2 2" xfId="46502" xr:uid="{00000000-0005-0000-0000-0000ABB50000}"/>
    <cellStyle name="Separador de milhares 2 6 2 2 4 3 3" xfId="46503" xr:uid="{00000000-0005-0000-0000-0000ACB50000}"/>
    <cellStyle name="Separador de milhares 2 6 2 2 4 4" xfId="46504" xr:uid="{00000000-0005-0000-0000-0000ADB50000}"/>
    <cellStyle name="Separador de milhares 2 6 2 2 4 4 2" xfId="46505" xr:uid="{00000000-0005-0000-0000-0000AEB50000}"/>
    <cellStyle name="Separador de milhares 2 6 2 2 4 5" xfId="46506" xr:uid="{00000000-0005-0000-0000-0000AFB50000}"/>
    <cellStyle name="Separador de milhares 2 6 2 2 5" xfId="46507" xr:uid="{00000000-0005-0000-0000-0000B0B50000}"/>
    <cellStyle name="Separador de milhares 2 6 2 2 5 2" xfId="46508" xr:uid="{00000000-0005-0000-0000-0000B1B50000}"/>
    <cellStyle name="Separador de milhares 2 6 2 2 5 2 2" xfId="46509" xr:uid="{00000000-0005-0000-0000-0000B2B50000}"/>
    <cellStyle name="Separador de milhares 2 6 2 2 5 2 2 2" xfId="46510" xr:uid="{00000000-0005-0000-0000-0000B3B50000}"/>
    <cellStyle name="Separador de milhares 2 6 2 2 5 2 3" xfId="46511" xr:uid="{00000000-0005-0000-0000-0000B4B50000}"/>
    <cellStyle name="Separador de milhares 2 6 2 2 5 3" xfId="46512" xr:uid="{00000000-0005-0000-0000-0000B5B50000}"/>
    <cellStyle name="Separador de milhares 2 6 2 2 5 3 2" xfId="46513" xr:uid="{00000000-0005-0000-0000-0000B6B50000}"/>
    <cellStyle name="Separador de milhares 2 6 2 2 5 4" xfId="46514" xr:uid="{00000000-0005-0000-0000-0000B7B50000}"/>
    <cellStyle name="Separador de milhares 2 6 2 2 6" xfId="46515" xr:uid="{00000000-0005-0000-0000-0000B8B50000}"/>
    <cellStyle name="Separador de milhares 2 6 2 2 6 2" xfId="46516" xr:uid="{00000000-0005-0000-0000-0000B9B50000}"/>
    <cellStyle name="Separador de milhares 2 6 2 2 6 2 2" xfId="46517" xr:uid="{00000000-0005-0000-0000-0000BAB50000}"/>
    <cellStyle name="Separador de milhares 2 6 2 2 6 3" xfId="46518" xr:uid="{00000000-0005-0000-0000-0000BBB50000}"/>
    <cellStyle name="Separador de milhares 2 6 2 2 7" xfId="46519" xr:uid="{00000000-0005-0000-0000-0000BCB50000}"/>
    <cellStyle name="Separador de milhares 2 6 2 2 7 2" xfId="46520" xr:uid="{00000000-0005-0000-0000-0000BDB50000}"/>
    <cellStyle name="Separador de milhares 2 6 2 2 8" xfId="46521" xr:uid="{00000000-0005-0000-0000-0000BEB50000}"/>
    <cellStyle name="Separador de milhares 2 6 2 2 9" xfId="46522" xr:uid="{00000000-0005-0000-0000-0000BFB50000}"/>
    <cellStyle name="Separador de milhares 2 6 3" xfId="46523" xr:uid="{00000000-0005-0000-0000-0000C0B50000}"/>
    <cellStyle name="Separador de milhares 2 6 3 10" xfId="46524" xr:uid="{00000000-0005-0000-0000-0000C1B50000}"/>
    <cellStyle name="Separador de milhares 2 6 3 2" xfId="46525" xr:uid="{00000000-0005-0000-0000-0000C2B50000}"/>
    <cellStyle name="Separador de milhares 2 6 3 2 2" xfId="46526" xr:uid="{00000000-0005-0000-0000-0000C3B50000}"/>
    <cellStyle name="Separador de milhares 2 6 3 2 2 2" xfId="46527" xr:uid="{00000000-0005-0000-0000-0000C4B50000}"/>
    <cellStyle name="Separador de milhares 2 6 3 2 2 2 2" xfId="46528" xr:uid="{00000000-0005-0000-0000-0000C5B50000}"/>
    <cellStyle name="Separador de milhares 2 6 3 2 2 2 2 2" xfId="46529" xr:uid="{00000000-0005-0000-0000-0000C6B50000}"/>
    <cellStyle name="Separador de milhares 2 6 3 2 2 2 2 2 2" xfId="46530" xr:uid="{00000000-0005-0000-0000-0000C7B50000}"/>
    <cellStyle name="Separador de milhares 2 6 3 2 2 2 2 3" xfId="46531" xr:uid="{00000000-0005-0000-0000-0000C8B50000}"/>
    <cellStyle name="Separador de milhares 2 6 3 2 2 2 3" xfId="46532" xr:uid="{00000000-0005-0000-0000-0000C9B50000}"/>
    <cellStyle name="Separador de milhares 2 6 3 2 2 2 3 2" xfId="46533" xr:uid="{00000000-0005-0000-0000-0000CAB50000}"/>
    <cellStyle name="Separador de milhares 2 6 3 2 2 2 4" xfId="46534" xr:uid="{00000000-0005-0000-0000-0000CBB50000}"/>
    <cellStyle name="Separador de milhares 2 6 3 2 2 3" xfId="46535" xr:uid="{00000000-0005-0000-0000-0000CCB50000}"/>
    <cellStyle name="Separador de milhares 2 6 3 2 2 3 2" xfId="46536" xr:uid="{00000000-0005-0000-0000-0000CDB50000}"/>
    <cellStyle name="Separador de milhares 2 6 3 2 2 3 2 2" xfId="46537" xr:uid="{00000000-0005-0000-0000-0000CEB50000}"/>
    <cellStyle name="Separador de milhares 2 6 3 2 2 3 3" xfId="46538" xr:uid="{00000000-0005-0000-0000-0000CFB50000}"/>
    <cellStyle name="Separador de milhares 2 6 3 2 2 4" xfId="46539" xr:uid="{00000000-0005-0000-0000-0000D0B50000}"/>
    <cellStyle name="Separador de milhares 2 6 3 2 2 4 2" xfId="46540" xr:uid="{00000000-0005-0000-0000-0000D1B50000}"/>
    <cellStyle name="Separador de milhares 2 6 3 2 2 5" xfId="46541" xr:uid="{00000000-0005-0000-0000-0000D2B50000}"/>
    <cellStyle name="Separador de milhares 2 6 3 2 3" xfId="46542" xr:uid="{00000000-0005-0000-0000-0000D3B50000}"/>
    <cellStyle name="Separador de milhares 2 6 3 2 3 2" xfId="46543" xr:uid="{00000000-0005-0000-0000-0000D4B50000}"/>
    <cellStyle name="Separador de milhares 2 6 3 2 3 2 2" xfId="46544" xr:uid="{00000000-0005-0000-0000-0000D5B50000}"/>
    <cellStyle name="Separador de milhares 2 6 3 2 3 2 2 2" xfId="46545" xr:uid="{00000000-0005-0000-0000-0000D6B50000}"/>
    <cellStyle name="Separador de milhares 2 6 3 2 3 2 3" xfId="46546" xr:uid="{00000000-0005-0000-0000-0000D7B50000}"/>
    <cellStyle name="Separador de milhares 2 6 3 2 3 3" xfId="46547" xr:uid="{00000000-0005-0000-0000-0000D8B50000}"/>
    <cellStyle name="Separador de milhares 2 6 3 2 3 3 2" xfId="46548" xr:uid="{00000000-0005-0000-0000-0000D9B50000}"/>
    <cellStyle name="Separador de milhares 2 6 3 2 3 4" xfId="46549" xr:uid="{00000000-0005-0000-0000-0000DAB50000}"/>
    <cellStyle name="Separador de milhares 2 6 3 2 4" xfId="46550" xr:uid="{00000000-0005-0000-0000-0000DBB50000}"/>
    <cellStyle name="Separador de milhares 2 6 3 2 4 2" xfId="46551" xr:uid="{00000000-0005-0000-0000-0000DCB50000}"/>
    <cellStyle name="Separador de milhares 2 6 3 2 4 2 2" xfId="46552" xr:uid="{00000000-0005-0000-0000-0000DDB50000}"/>
    <cellStyle name="Separador de milhares 2 6 3 2 4 3" xfId="46553" xr:uid="{00000000-0005-0000-0000-0000DEB50000}"/>
    <cellStyle name="Separador de milhares 2 6 3 2 5" xfId="46554" xr:uid="{00000000-0005-0000-0000-0000DFB50000}"/>
    <cellStyle name="Separador de milhares 2 6 3 2 5 2" xfId="46555" xr:uid="{00000000-0005-0000-0000-0000E0B50000}"/>
    <cellStyle name="Separador de milhares 2 6 3 2 6" xfId="46556" xr:uid="{00000000-0005-0000-0000-0000E1B50000}"/>
    <cellStyle name="Separador de milhares 2 6 3 3" xfId="46557" xr:uid="{00000000-0005-0000-0000-0000E2B50000}"/>
    <cellStyle name="Separador de milhares 2 6 3 3 2" xfId="46558" xr:uid="{00000000-0005-0000-0000-0000E3B50000}"/>
    <cellStyle name="Separador de milhares 2 6 3 3 2 2" xfId="46559" xr:uid="{00000000-0005-0000-0000-0000E4B50000}"/>
    <cellStyle name="Separador de milhares 2 6 3 3 2 2 2" xfId="46560" xr:uid="{00000000-0005-0000-0000-0000E5B50000}"/>
    <cellStyle name="Separador de milhares 2 6 3 3 2 2 2 2" xfId="46561" xr:uid="{00000000-0005-0000-0000-0000E6B50000}"/>
    <cellStyle name="Separador de milhares 2 6 3 3 2 2 3" xfId="46562" xr:uid="{00000000-0005-0000-0000-0000E7B50000}"/>
    <cellStyle name="Separador de milhares 2 6 3 3 2 3" xfId="46563" xr:uid="{00000000-0005-0000-0000-0000E8B50000}"/>
    <cellStyle name="Separador de milhares 2 6 3 3 2 3 2" xfId="46564" xr:uid="{00000000-0005-0000-0000-0000E9B50000}"/>
    <cellStyle name="Separador de milhares 2 6 3 3 2 4" xfId="46565" xr:uid="{00000000-0005-0000-0000-0000EAB50000}"/>
    <cellStyle name="Separador de milhares 2 6 3 3 3" xfId="46566" xr:uid="{00000000-0005-0000-0000-0000EBB50000}"/>
    <cellStyle name="Separador de milhares 2 6 3 3 3 2" xfId="46567" xr:uid="{00000000-0005-0000-0000-0000ECB50000}"/>
    <cellStyle name="Separador de milhares 2 6 3 3 3 2 2" xfId="46568" xr:uid="{00000000-0005-0000-0000-0000EDB50000}"/>
    <cellStyle name="Separador de milhares 2 6 3 3 3 3" xfId="46569" xr:uid="{00000000-0005-0000-0000-0000EEB50000}"/>
    <cellStyle name="Separador de milhares 2 6 3 3 4" xfId="46570" xr:uid="{00000000-0005-0000-0000-0000EFB50000}"/>
    <cellStyle name="Separador de milhares 2 6 3 3 4 2" xfId="46571" xr:uid="{00000000-0005-0000-0000-0000F0B50000}"/>
    <cellStyle name="Separador de milhares 2 6 3 3 5" xfId="46572" xr:uid="{00000000-0005-0000-0000-0000F1B50000}"/>
    <cellStyle name="Separador de milhares 2 6 3 4" xfId="46573" xr:uid="{00000000-0005-0000-0000-0000F2B50000}"/>
    <cellStyle name="Separador de milhares 2 6 3 4 2" xfId="46574" xr:uid="{00000000-0005-0000-0000-0000F3B50000}"/>
    <cellStyle name="Separador de milhares 2 6 3 4 2 2" xfId="46575" xr:uid="{00000000-0005-0000-0000-0000F4B50000}"/>
    <cellStyle name="Separador de milhares 2 6 3 4 2 2 2" xfId="46576" xr:uid="{00000000-0005-0000-0000-0000F5B50000}"/>
    <cellStyle name="Separador de milhares 2 6 3 4 2 2 2 2" xfId="46577" xr:uid="{00000000-0005-0000-0000-0000F6B50000}"/>
    <cellStyle name="Separador de milhares 2 6 3 4 2 2 3" xfId="46578" xr:uid="{00000000-0005-0000-0000-0000F7B50000}"/>
    <cellStyle name="Separador de milhares 2 6 3 4 2 3" xfId="46579" xr:uid="{00000000-0005-0000-0000-0000F8B50000}"/>
    <cellStyle name="Separador de milhares 2 6 3 4 2 3 2" xfId="46580" xr:uid="{00000000-0005-0000-0000-0000F9B50000}"/>
    <cellStyle name="Separador de milhares 2 6 3 4 2 4" xfId="46581" xr:uid="{00000000-0005-0000-0000-0000FAB50000}"/>
    <cellStyle name="Separador de milhares 2 6 3 4 3" xfId="46582" xr:uid="{00000000-0005-0000-0000-0000FBB50000}"/>
    <cellStyle name="Separador de milhares 2 6 3 4 3 2" xfId="46583" xr:uid="{00000000-0005-0000-0000-0000FCB50000}"/>
    <cellStyle name="Separador de milhares 2 6 3 4 3 2 2" xfId="46584" xr:uid="{00000000-0005-0000-0000-0000FDB50000}"/>
    <cellStyle name="Separador de milhares 2 6 3 4 3 3" xfId="46585" xr:uid="{00000000-0005-0000-0000-0000FEB50000}"/>
    <cellStyle name="Separador de milhares 2 6 3 4 4" xfId="46586" xr:uid="{00000000-0005-0000-0000-0000FFB50000}"/>
    <cellStyle name="Separador de milhares 2 6 3 4 4 2" xfId="46587" xr:uid="{00000000-0005-0000-0000-000000B60000}"/>
    <cellStyle name="Separador de milhares 2 6 3 4 5" xfId="46588" xr:uid="{00000000-0005-0000-0000-000001B60000}"/>
    <cellStyle name="Separador de milhares 2 6 3 5" xfId="46589" xr:uid="{00000000-0005-0000-0000-000002B60000}"/>
    <cellStyle name="Separador de milhares 2 6 3 5 2" xfId="46590" xr:uid="{00000000-0005-0000-0000-000003B60000}"/>
    <cellStyle name="Separador de milhares 2 6 3 5 2 2" xfId="46591" xr:uid="{00000000-0005-0000-0000-000004B60000}"/>
    <cellStyle name="Separador de milhares 2 6 3 5 2 2 2" xfId="46592" xr:uid="{00000000-0005-0000-0000-000005B60000}"/>
    <cellStyle name="Separador de milhares 2 6 3 5 2 3" xfId="46593" xr:uid="{00000000-0005-0000-0000-000006B60000}"/>
    <cellStyle name="Separador de milhares 2 6 3 5 3" xfId="46594" xr:uid="{00000000-0005-0000-0000-000007B60000}"/>
    <cellStyle name="Separador de milhares 2 6 3 5 3 2" xfId="46595" xr:uid="{00000000-0005-0000-0000-000008B60000}"/>
    <cellStyle name="Separador de milhares 2 6 3 5 4" xfId="46596" xr:uid="{00000000-0005-0000-0000-000009B60000}"/>
    <cellStyle name="Separador de milhares 2 6 3 6" xfId="46597" xr:uid="{00000000-0005-0000-0000-00000AB60000}"/>
    <cellStyle name="Separador de milhares 2 6 3 6 2" xfId="46598" xr:uid="{00000000-0005-0000-0000-00000BB60000}"/>
    <cellStyle name="Separador de milhares 2 6 3 6 2 2" xfId="46599" xr:uid="{00000000-0005-0000-0000-00000CB60000}"/>
    <cellStyle name="Separador de milhares 2 6 3 6 3" xfId="46600" xr:uid="{00000000-0005-0000-0000-00000DB60000}"/>
    <cellStyle name="Separador de milhares 2 6 3 7" xfId="46601" xr:uid="{00000000-0005-0000-0000-00000EB60000}"/>
    <cellStyle name="Separador de milhares 2 6 3 7 2" xfId="46602" xr:uid="{00000000-0005-0000-0000-00000FB60000}"/>
    <cellStyle name="Separador de milhares 2 6 3 8" xfId="46603" xr:uid="{00000000-0005-0000-0000-000010B60000}"/>
    <cellStyle name="Separador de milhares 2 6 3 9" xfId="46604" xr:uid="{00000000-0005-0000-0000-000011B60000}"/>
    <cellStyle name="Separador de milhares 2 7" xfId="46605" xr:uid="{00000000-0005-0000-0000-000012B60000}"/>
    <cellStyle name="Separador de milhares 2 7 2" xfId="46606" xr:uid="{00000000-0005-0000-0000-000013B60000}"/>
    <cellStyle name="Separador de milhares 2 7 2 2" xfId="46607" xr:uid="{00000000-0005-0000-0000-000014B60000}"/>
    <cellStyle name="Separador de milhares 2 7 2 2 10" xfId="46608" xr:uid="{00000000-0005-0000-0000-000015B60000}"/>
    <cellStyle name="Separador de milhares 2 7 2 2 2" xfId="46609" xr:uid="{00000000-0005-0000-0000-000016B60000}"/>
    <cellStyle name="Separador de milhares 2 7 2 2 2 2" xfId="46610" xr:uid="{00000000-0005-0000-0000-000017B60000}"/>
    <cellStyle name="Separador de milhares 2 7 2 2 2 2 2" xfId="46611" xr:uid="{00000000-0005-0000-0000-000018B60000}"/>
    <cellStyle name="Separador de milhares 2 7 2 2 2 2 2 2" xfId="46612" xr:uid="{00000000-0005-0000-0000-000019B60000}"/>
    <cellStyle name="Separador de milhares 2 7 2 2 2 2 2 2 2" xfId="46613" xr:uid="{00000000-0005-0000-0000-00001AB60000}"/>
    <cellStyle name="Separador de milhares 2 7 2 2 2 2 2 2 2 2" xfId="46614" xr:uid="{00000000-0005-0000-0000-00001BB60000}"/>
    <cellStyle name="Separador de milhares 2 7 2 2 2 2 2 2 3" xfId="46615" xr:uid="{00000000-0005-0000-0000-00001CB60000}"/>
    <cellStyle name="Separador de milhares 2 7 2 2 2 2 2 3" xfId="46616" xr:uid="{00000000-0005-0000-0000-00001DB60000}"/>
    <cellStyle name="Separador de milhares 2 7 2 2 2 2 2 3 2" xfId="46617" xr:uid="{00000000-0005-0000-0000-00001EB60000}"/>
    <cellStyle name="Separador de milhares 2 7 2 2 2 2 2 4" xfId="46618" xr:uid="{00000000-0005-0000-0000-00001FB60000}"/>
    <cellStyle name="Separador de milhares 2 7 2 2 2 2 3" xfId="46619" xr:uid="{00000000-0005-0000-0000-000020B60000}"/>
    <cellStyle name="Separador de milhares 2 7 2 2 2 2 3 2" xfId="46620" xr:uid="{00000000-0005-0000-0000-000021B60000}"/>
    <cellStyle name="Separador de milhares 2 7 2 2 2 2 3 2 2" xfId="46621" xr:uid="{00000000-0005-0000-0000-000022B60000}"/>
    <cellStyle name="Separador de milhares 2 7 2 2 2 2 3 3" xfId="46622" xr:uid="{00000000-0005-0000-0000-000023B60000}"/>
    <cellStyle name="Separador de milhares 2 7 2 2 2 2 4" xfId="46623" xr:uid="{00000000-0005-0000-0000-000024B60000}"/>
    <cellStyle name="Separador de milhares 2 7 2 2 2 2 4 2" xfId="46624" xr:uid="{00000000-0005-0000-0000-000025B60000}"/>
    <cellStyle name="Separador de milhares 2 7 2 2 2 2 5" xfId="46625" xr:uid="{00000000-0005-0000-0000-000026B60000}"/>
    <cellStyle name="Separador de milhares 2 7 2 2 2 3" xfId="46626" xr:uid="{00000000-0005-0000-0000-000027B60000}"/>
    <cellStyle name="Separador de milhares 2 7 2 2 2 3 2" xfId="46627" xr:uid="{00000000-0005-0000-0000-000028B60000}"/>
    <cellStyle name="Separador de milhares 2 7 2 2 2 3 2 2" xfId="46628" xr:uid="{00000000-0005-0000-0000-000029B60000}"/>
    <cellStyle name="Separador de milhares 2 7 2 2 2 3 2 2 2" xfId="46629" xr:uid="{00000000-0005-0000-0000-00002AB60000}"/>
    <cellStyle name="Separador de milhares 2 7 2 2 2 3 2 3" xfId="46630" xr:uid="{00000000-0005-0000-0000-00002BB60000}"/>
    <cellStyle name="Separador de milhares 2 7 2 2 2 3 3" xfId="46631" xr:uid="{00000000-0005-0000-0000-00002CB60000}"/>
    <cellStyle name="Separador de milhares 2 7 2 2 2 3 3 2" xfId="46632" xr:uid="{00000000-0005-0000-0000-00002DB60000}"/>
    <cellStyle name="Separador de milhares 2 7 2 2 2 3 4" xfId="46633" xr:uid="{00000000-0005-0000-0000-00002EB60000}"/>
    <cellStyle name="Separador de milhares 2 7 2 2 2 4" xfId="46634" xr:uid="{00000000-0005-0000-0000-00002FB60000}"/>
    <cellStyle name="Separador de milhares 2 7 2 2 2 4 2" xfId="46635" xr:uid="{00000000-0005-0000-0000-000030B60000}"/>
    <cellStyle name="Separador de milhares 2 7 2 2 2 4 2 2" xfId="46636" xr:uid="{00000000-0005-0000-0000-000031B60000}"/>
    <cellStyle name="Separador de milhares 2 7 2 2 2 4 3" xfId="46637" xr:uid="{00000000-0005-0000-0000-000032B60000}"/>
    <cellStyle name="Separador de milhares 2 7 2 2 2 5" xfId="46638" xr:uid="{00000000-0005-0000-0000-000033B60000}"/>
    <cellStyle name="Separador de milhares 2 7 2 2 2 5 2" xfId="46639" xr:uid="{00000000-0005-0000-0000-000034B60000}"/>
    <cellStyle name="Separador de milhares 2 7 2 2 2 6" xfId="46640" xr:uid="{00000000-0005-0000-0000-000035B60000}"/>
    <cellStyle name="Separador de milhares 2 7 2 2 3" xfId="46641" xr:uid="{00000000-0005-0000-0000-000036B60000}"/>
    <cellStyle name="Separador de milhares 2 7 2 2 3 2" xfId="46642" xr:uid="{00000000-0005-0000-0000-000037B60000}"/>
    <cellStyle name="Separador de milhares 2 7 2 2 3 2 2" xfId="46643" xr:uid="{00000000-0005-0000-0000-000038B60000}"/>
    <cellStyle name="Separador de milhares 2 7 2 2 3 2 2 2" xfId="46644" xr:uid="{00000000-0005-0000-0000-000039B60000}"/>
    <cellStyle name="Separador de milhares 2 7 2 2 3 2 2 2 2" xfId="46645" xr:uid="{00000000-0005-0000-0000-00003AB60000}"/>
    <cellStyle name="Separador de milhares 2 7 2 2 3 2 2 3" xfId="46646" xr:uid="{00000000-0005-0000-0000-00003BB60000}"/>
    <cellStyle name="Separador de milhares 2 7 2 2 3 2 3" xfId="46647" xr:uid="{00000000-0005-0000-0000-00003CB60000}"/>
    <cellStyle name="Separador de milhares 2 7 2 2 3 2 3 2" xfId="46648" xr:uid="{00000000-0005-0000-0000-00003DB60000}"/>
    <cellStyle name="Separador de milhares 2 7 2 2 3 2 4" xfId="46649" xr:uid="{00000000-0005-0000-0000-00003EB60000}"/>
    <cellStyle name="Separador de milhares 2 7 2 2 3 3" xfId="46650" xr:uid="{00000000-0005-0000-0000-00003FB60000}"/>
    <cellStyle name="Separador de milhares 2 7 2 2 3 3 2" xfId="46651" xr:uid="{00000000-0005-0000-0000-000040B60000}"/>
    <cellStyle name="Separador de milhares 2 7 2 2 3 3 2 2" xfId="46652" xr:uid="{00000000-0005-0000-0000-000041B60000}"/>
    <cellStyle name="Separador de milhares 2 7 2 2 3 3 3" xfId="46653" xr:uid="{00000000-0005-0000-0000-000042B60000}"/>
    <cellStyle name="Separador de milhares 2 7 2 2 3 4" xfId="46654" xr:uid="{00000000-0005-0000-0000-000043B60000}"/>
    <cellStyle name="Separador de milhares 2 7 2 2 3 4 2" xfId="46655" xr:uid="{00000000-0005-0000-0000-000044B60000}"/>
    <cellStyle name="Separador de milhares 2 7 2 2 3 5" xfId="46656" xr:uid="{00000000-0005-0000-0000-000045B60000}"/>
    <cellStyle name="Separador de milhares 2 7 2 2 4" xfId="46657" xr:uid="{00000000-0005-0000-0000-000046B60000}"/>
    <cellStyle name="Separador de milhares 2 7 2 2 4 2" xfId="46658" xr:uid="{00000000-0005-0000-0000-000047B60000}"/>
    <cellStyle name="Separador de milhares 2 7 2 2 4 2 2" xfId="46659" xr:uid="{00000000-0005-0000-0000-000048B60000}"/>
    <cellStyle name="Separador de milhares 2 7 2 2 4 2 2 2" xfId="46660" xr:uid="{00000000-0005-0000-0000-000049B60000}"/>
    <cellStyle name="Separador de milhares 2 7 2 2 4 2 2 2 2" xfId="46661" xr:uid="{00000000-0005-0000-0000-00004AB60000}"/>
    <cellStyle name="Separador de milhares 2 7 2 2 4 2 2 3" xfId="46662" xr:uid="{00000000-0005-0000-0000-00004BB60000}"/>
    <cellStyle name="Separador de milhares 2 7 2 2 4 2 3" xfId="46663" xr:uid="{00000000-0005-0000-0000-00004CB60000}"/>
    <cellStyle name="Separador de milhares 2 7 2 2 4 2 3 2" xfId="46664" xr:uid="{00000000-0005-0000-0000-00004DB60000}"/>
    <cellStyle name="Separador de milhares 2 7 2 2 4 2 4" xfId="46665" xr:uid="{00000000-0005-0000-0000-00004EB60000}"/>
    <cellStyle name="Separador de milhares 2 7 2 2 4 3" xfId="46666" xr:uid="{00000000-0005-0000-0000-00004FB60000}"/>
    <cellStyle name="Separador de milhares 2 7 2 2 4 3 2" xfId="46667" xr:uid="{00000000-0005-0000-0000-000050B60000}"/>
    <cellStyle name="Separador de milhares 2 7 2 2 4 3 2 2" xfId="46668" xr:uid="{00000000-0005-0000-0000-000051B60000}"/>
    <cellStyle name="Separador de milhares 2 7 2 2 4 3 3" xfId="46669" xr:uid="{00000000-0005-0000-0000-000052B60000}"/>
    <cellStyle name="Separador de milhares 2 7 2 2 4 4" xfId="46670" xr:uid="{00000000-0005-0000-0000-000053B60000}"/>
    <cellStyle name="Separador de milhares 2 7 2 2 4 4 2" xfId="46671" xr:uid="{00000000-0005-0000-0000-000054B60000}"/>
    <cellStyle name="Separador de milhares 2 7 2 2 4 5" xfId="46672" xr:uid="{00000000-0005-0000-0000-000055B60000}"/>
    <cellStyle name="Separador de milhares 2 7 2 2 5" xfId="46673" xr:uid="{00000000-0005-0000-0000-000056B60000}"/>
    <cellStyle name="Separador de milhares 2 7 2 2 5 2" xfId="46674" xr:uid="{00000000-0005-0000-0000-000057B60000}"/>
    <cellStyle name="Separador de milhares 2 7 2 2 5 2 2" xfId="46675" xr:uid="{00000000-0005-0000-0000-000058B60000}"/>
    <cellStyle name="Separador de milhares 2 7 2 2 5 2 2 2" xfId="46676" xr:uid="{00000000-0005-0000-0000-000059B60000}"/>
    <cellStyle name="Separador de milhares 2 7 2 2 5 2 3" xfId="46677" xr:uid="{00000000-0005-0000-0000-00005AB60000}"/>
    <cellStyle name="Separador de milhares 2 7 2 2 5 3" xfId="46678" xr:uid="{00000000-0005-0000-0000-00005BB60000}"/>
    <cellStyle name="Separador de milhares 2 7 2 2 5 3 2" xfId="46679" xr:uid="{00000000-0005-0000-0000-00005CB60000}"/>
    <cellStyle name="Separador de milhares 2 7 2 2 5 4" xfId="46680" xr:uid="{00000000-0005-0000-0000-00005DB60000}"/>
    <cellStyle name="Separador de milhares 2 7 2 2 6" xfId="46681" xr:uid="{00000000-0005-0000-0000-00005EB60000}"/>
    <cellStyle name="Separador de milhares 2 7 2 2 6 2" xfId="46682" xr:uid="{00000000-0005-0000-0000-00005FB60000}"/>
    <cellStyle name="Separador de milhares 2 7 2 2 6 2 2" xfId="46683" xr:uid="{00000000-0005-0000-0000-000060B60000}"/>
    <cellStyle name="Separador de milhares 2 7 2 2 6 3" xfId="46684" xr:uid="{00000000-0005-0000-0000-000061B60000}"/>
    <cellStyle name="Separador de milhares 2 7 2 2 7" xfId="46685" xr:uid="{00000000-0005-0000-0000-000062B60000}"/>
    <cellStyle name="Separador de milhares 2 7 2 2 7 2" xfId="46686" xr:uid="{00000000-0005-0000-0000-000063B60000}"/>
    <cellStyle name="Separador de milhares 2 7 2 2 8" xfId="46687" xr:uid="{00000000-0005-0000-0000-000064B60000}"/>
    <cellStyle name="Separador de milhares 2 7 2 2 9" xfId="46688" xr:uid="{00000000-0005-0000-0000-000065B60000}"/>
    <cellStyle name="Separador de milhares 2 7 3" xfId="46689" xr:uid="{00000000-0005-0000-0000-000066B60000}"/>
    <cellStyle name="Separador de milhares 2 7 3 10" xfId="46690" xr:uid="{00000000-0005-0000-0000-000067B60000}"/>
    <cellStyle name="Separador de milhares 2 7 3 2" xfId="46691" xr:uid="{00000000-0005-0000-0000-000068B60000}"/>
    <cellStyle name="Separador de milhares 2 7 3 2 2" xfId="46692" xr:uid="{00000000-0005-0000-0000-000069B60000}"/>
    <cellStyle name="Separador de milhares 2 7 3 2 2 2" xfId="46693" xr:uid="{00000000-0005-0000-0000-00006AB60000}"/>
    <cellStyle name="Separador de milhares 2 7 3 2 2 2 2" xfId="46694" xr:uid="{00000000-0005-0000-0000-00006BB60000}"/>
    <cellStyle name="Separador de milhares 2 7 3 2 2 2 2 2" xfId="46695" xr:uid="{00000000-0005-0000-0000-00006CB60000}"/>
    <cellStyle name="Separador de milhares 2 7 3 2 2 2 2 2 2" xfId="46696" xr:uid="{00000000-0005-0000-0000-00006DB60000}"/>
    <cellStyle name="Separador de milhares 2 7 3 2 2 2 2 3" xfId="46697" xr:uid="{00000000-0005-0000-0000-00006EB60000}"/>
    <cellStyle name="Separador de milhares 2 7 3 2 2 2 3" xfId="46698" xr:uid="{00000000-0005-0000-0000-00006FB60000}"/>
    <cellStyle name="Separador de milhares 2 7 3 2 2 2 3 2" xfId="46699" xr:uid="{00000000-0005-0000-0000-000070B60000}"/>
    <cellStyle name="Separador de milhares 2 7 3 2 2 2 4" xfId="46700" xr:uid="{00000000-0005-0000-0000-000071B60000}"/>
    <cellStyle name="Separador de milhares 2 7 3 2 2 3" xfId="46701" xr:uid="{00000000-0005-0000-0000-000072B60000}"/>
    <cellStyle name="Separador de milhares 2 7 3 2 2 3 2" xfId="46702" xr:uid="{00000000-0005-0000-0000-000073B60000}"/>
    <cellStyle name="Separador de milhares 2 7 3 2 2 3 2 2" xfId="46703" xr:uid="{00000000-0005-0000-0000-000074B60000}"/>
    <cellStyle name="Separador de milhares 2 7 3 2 2 3 3" xfId="46704" xr:uid="{00000000-0005-0000-0000-000075B60000}"/>
    <cellStyle name="Separador de milhares 2 7 3 2 2 4" xfId="46705" xr:uid="{00000000-0005-0000-0000-000076B60000}"/>
    <cellStyle name="Separador de milhares 2 7 3 2 2 4 2" xfId="46706" xr:uid="{00000000-0005-0000-0000-000077B60000}"/>
    <cellStyle name="Separador de milhares 2 7 3 2 2 5" xfId="46707" xr:uid="{00000000-0005-0000-0000-000078B60000}"/>
    <cellStyle name="Separador de milhares 2 7 3 2 3" xfId="46708" xr:uid="{00000000-0005-0000-0000-000079B60000}"/>
    <cellStyle name="Separador de milhares 2 7 3 2 3 2" xfId="46709" xr:uid="{00000000-0005-0000-0000-00007AB60000}"/>
    <cellStyle name="Separador de milhares 2 7 3 2 3 2 2" xfId="46710" xr:uid="{00000000-0005-0000-0000-00007BB60000}"/>
    <cellStyle name="Separador de milhares 2 7 3 2 3 2 2 2" xfId="46711" xr:uid="{00000000-0005-0000-0000-00007CB60000}"/>
    <cellStyle name="Separador de milhares 2 7 3 2 3 2 3" xfId="46712" xr:uid="{00000000-0005-0000-0000-00007DB60000}"/>
    <cellStyle name="Separador de milhares 2 7 3 2 3 3" xfId="46713" xr:uid="{00000000-0005-0000-0000-00007EB60000}"/>
    <cellStyle name="Separador de milhares 2 7 3 2 3 3 2" xfId="46714" xr:uid="{00000000-0005-0000-0000-00007FB60000}"/>
    <cellStyle name="Separador de milhares 2 7 3 2 3 4" xfId="46715" xr:uid="{00000000-0005-0000-0000-000080B60000}"/>
    <cellStyle name="Separador de milhares 2 7 3 2 4" xfId="46716" xr:uid="{00000000-0005-0000-0000-000081B60000}"/>
    <cellStyle name="Separador de milhares 2 7 3 2 4 2" xfId="46717" xr:uid="{00000000-0005-0000-0000-000082B60000}"/>
    <cellStyle name="Separador de milhares 2 7 3 2 4 2 2" xfId="46718" xr:uid="{00000000-0005-0000-0000-000083B60000}"/>
    <cellStyle name="Separador de milhares 2 7 3 2 4 3" xfId="46719" xr:uid="{00000000-0005-0000-0000-000084B60000}"/>
    <cellStyle name="Separador de milhares 2 7 3 2 5" xfId="46720" xr:uid="{00000000-0005-0000-0000-000085B60000}"/>
    <cellStyle name="Separador de milhares 2 7 3 2 5 2" xfId="46721" xr:uid="{00000000-0005-0000-0000-000086B60000}"/>
    <cellStyle name="Separador de milhares 2 7 3 2 6" xfId="46722" xr:uid="{00000000-0005-0000-0000-000087B60000}"/>
    <cellStyle name="Separador de milhares 2 7 3 3" xfId="46723" xr:uid="{00000000-0005-0000-0000-000088B60000}"/>
    <cellStyle name="Separador de milhares 2 7 3 3 2" xfId="46724" xr:uid="{00000000-0005-0000-0000-000089B60000}"/>
    <cellStyle name="Separador de milhares 2 7 3 3 2 2" xfId="46725" xr:uid="{00000000-0005-0000-0000-00008AB60000}"/>
    <cellStyle name="Separador de milhares 2 7 3 3 2 2 2" xfId="46726" xr:uid="{00000000-0005-0000-0000-00008BB60000}"/>
    <cellStyle name="Separador de milhares 2 7 3 3 2 2 2 2" xfId="46727" xr:uid="{00000000-0005-0000-0000-00008CB60000}"/>
    <cellStyle name="Separador de milhares 2 7 3 3 2 2 3" xfId="46728" xr:uid="{00000000-0005-0000-0000-00008DB60000}"/>
    <cellStyle name="Separador de milhares 2 7 3 3 2 3" xfId="46729" xr:uid="{00000000-0005-0000-0000-00008EB60000}"/>
    <cellStyle name="Separador de milhares 2 7 3 3 2 3 2" xfId="46730" xr:uid="{00000000-0005-0000-0000-00008FB60000}"/>
    <cellStyle name="Separador de milhares 2 7 3 3 2 4" xfId="46731" xr:uid="{00000000-0005-0000-0000-000090B60000}"/>
    <cellStyle name="Separador de milhares 2 7 3 3 3" xfId="46732" xr:uid="{00000000-0005-0000-0000-000091B60000}"/>
    <cellStyle name="Separador de milhares 2 7 3 3 3 2" xfId="46733" xr:uid="{00000000-0005-0000-0000-000092B60000}"/>
    <cellStyle name="Separador de milhares 2 7 3 3 3 2 2" xfId="46734" xr:uid="{00000000-0005-0000-0000-000093B60000}"/>
    <cellStyle name="Separador de milhares 2 7 3 3 3 3" xfId="46735" xr:uid="{00000000-0005-0000-0000-000094B60000}"/>
    <cellStyle name="Separador de milhares 2 7 3 3 4" xfId="46736" xr:uid="{00000000-0005-0000-0000-000095B60000}"/>
    <cellStyle name="Separador de milhares 2 7 3 3 4 2" xfId="46737" xr:uid="{00000000-0005-0000-0000-000096B60000}"/>
    <cellStyle name="Separador de milhares 2 7 3 3 5" xfId="46738" xr:uid="{00000000-0005-0000-0000-000097B60000}"/>
    <cellStyle name="Separador de milhares 2 7 3 4" xfId="46739" xr:uid="{00000000-0005-0000-0000-000098B60000}"/>
    <cellStyle name="Separador de milhares 2 7 3 4 2" xfId="46740" xr:uid="{00000000-0005-0000-0000-000099B60000}"/>
    <cellStyle name="Separador de milhares 2 7 3 4 2 2" xfId="46741" xr:uid="{00000000-0005-0000-0000-00009AB60000}"/>
    <cellStyle name="Separador de milhares 2 7 3 4 2 2 2" xfId="46742" xr:uid="{00000000-0005-0000-0000-00009BB60000}"/>
    <cellStyle name="Separador de milhares 2 7 3 4 2 2 2 2" xfId="46743" xr:uid="{00000000-0005-0000-0000-00009CB60000}"/>
    <cellStyle name="Separador de milhares 2 7 3 4 2 2 3" xfId="46744" xr:uid="{00000000-0005-0000-0000-00009DB60000}"/>
    <cellStyle name="Separador de milhares 2 7 3 4 2 3" xfId="46745" xr:uid="{00000000-0005-0000-0000-00009EB60000}"/>
    <cellStyle name="Separador de milhares 2 7 3 4 2 3 2" xfId="46746" xr:uid="{00000000-0005-0000-0000-00009FB60000}"/>
    <cellStyle name="Separador de milhares 2 7 3 4 2 4" xfId="46747" xr:uid="{00000000-0005-0000-0000-0000A0B60000}"/>
    <cellStyle name="Separador de milhares 2 7 3 4 3" xfId="46748" xr:uid="{00000000-0005-0000-0000-0000A1B60000}"/>
    <cellStyle name="Separador de milhares 2 7 3 4 3 2" xfId="46749" xr:uid="{00000000-0005-0000-0000-0000A2B60000}"/>
    <cellStyle name="Separador de milhares 2 7 3 4 3 2 2" xfId="46750" xr:uid="{00000000-0005-0000-0000-0000A3B60000}"/>
    <cellStyle name="Separador de milhares 2 7 3 4 3 3" xfId="46751" xr:uid="{00000000-0005-0000-0000-0000A4B60000}"/>
    <cellStyle name="Separador de milhares 2 7 3 4 4" xfId="46752" xr:uid="{00000000-0005-0000-0000-0000A5B60000}"/>
    <cellStyle name="Separador de milhares 2 7 3 4 4 2" xfId="46753" xr:uid="{00000000-0005-0000-0000-0000A6B60000}"/>
    <cellStyle name="Separador de milhares 2 7 3 4 5" xfId="46754" xr:uid="{00000000-0005-0000-0000-0000A7B60000}"/>
    <cellStyle name="Separador de milhares 2 7 3 5" xfId="46755" xr:uid="{00000000-0005-0000-0000-0000A8B60000}"/>
    <cellStyle name="Separador de milhares 2 7 3 5 2" xfId="46756" xr:uid="{00000000-0005-0000-0000-0000A9B60000}"/>
    <cellStyle name="Separador de milhares 2 7 3 5 2 2" xfId="46757" xr:uid="{00000000-0005-0000-0000-0000AAB60000}"/>
    <cellStyle name="Separador de milhares 2 7 3 5 2 2 2" xfId="46758" xr:uid="{00000000-0005-0000-0000-0000ABB60000}"/>
    <cellStyle name="Separador de milhares 2 7 3 5 2 3" xfId="46759" xr:uid="{00000000-0005-0000-0000-0000ACB60000}"/>
    <cellStyle name="Separador de milhares 2 7 3 5 3" xfId="46760" xr:uid="{00000000-0005-0000-0000-0000ADB60000}"/>
    <cellStyle name="Separador de milhares 2 7 3 5 3 2" xfId="46761" xr:uid="{00000000-0005-0000-0000-0000AEB60000}"/>
    <cellStyle name="Separador de milhares 2 7 3 5 4" xfId="46762" xr:uid="{00000000-0005-0000-0000-0000AFB60000}"/>
    <cellStyle name="Separador de milhares 2 7 3 6" xfId="46763" xr:uid="{00000000-0005-0000-0000-0000B0B60000}"/>
    <cellStyle name="Separador de milhares 2 7 3 6 2" xfId="46764" xr:uid="{00000000-0005-0000-0000-0000B1B60000}"/>
    <cellStyle name="Separador de milhares 2 7 3 6 2 2" xfId="46765" xr:uid="{00000000-0005-0000-0000-0000B2B60000}"/>
    <cellStyle name="Separador de milhares 2 7 3 6 3" xfId="46766" xr:uid="{00000000-0005-0000-0000-0000B3B60000}"/>
    <cellStyle name="Separador de milhares 2 7 3 7" xfId="46767" xr:uid="{00000000-0005-0000-0000-0000B4B60000}"/>
    <cellStyle name="Separador de milhares 2 7 3 7 2" xfId="46768" xr:uid="{00000000-0005-0000-0000-0000B5B60000}"/>
    <cellStyle name="Separador de milhares 2 7 3 8" xfId="46769" xr:uid="{00000000-0005-0000-0000-0000B6B60000}"/>
    <cellStyle name="Separador de milhares 2 7 3 9" xfId="46770" xr:uid="{00000000-0005-0000-0000-0000B7B60000}"/>
    <cellStyle name="Separador de milhares 2 8" xfId="46771" xr:uid="{00000000-0005-0000-0000-0000B8B60000}"/>
    <cellStyle name="Separador de milhares 2 8 2" xfId="46772" xr:uid="{00000000-0005-0000-0000-0000B9B60000}"/>
    <cellStyle name="Separador de milhares 2 8 2 2" xfId="46773" xr:uid="{00000000-0005-0000-0000-0000BAB60000}"/>
    <cellStyle name="Separador de milhares 2 8 2 2 10" xfId="46774" xr:uid="{00000000-0005-0000-0000-0000BBB60000}"/>
    <cellStyle name="Separador de milhares 2 8 2 2 2" xfId="46775" xr:uid="{00000000-0005-0000-0000-0000BCB60000}"/>
    <cellStyle name="Separador de milhares 2 8 2 2 2 2" xfId="46776" xr:uid="{00000000-0005-0000-0000-0000BDB60000}"/>
    <cellStyle name="Separador de milhares 2 8 2 2 2 2 2" xfId="46777" xr:uid="{00000000-0005-0000-0000-0000BEB60000}"/>
    <cellStyle name="Separador de milhares 2 8 2 2 2 2 2 2" xfId="46778" xr:uid="{00000000-0005-0000-0000-0000BFB60000}"/>
    <cellStyle name="Separador de milhares 2 8 2 2 2 2 2 2 2" xfId="46779" xr:uid="{00000000-0005-0000-0000-0000C0B60000}"/>
    <cellStyle name="Separador de milhares 2 8 2 2 2 2 2 2 2 2" xfId="46780" xr:uid="{00000000-0005-0000-0000-0000C1B60000}"/>
    <cellStyle name="Separador de milhares 2 8 2 2 2 2 2 2 3" xfId="46781" xr:uid="{00000000-0005-0000-0000-0000C2B60000}"/>
    <cellStyle name="Separador de milhares 2 8 2 2 2 2 2 3" xfId="46782" xr:uid="{00000000-0005-0000-0000-0000C3B60000}"/>
    <cellStyle name="Separador de milhares 2 8 2 2 2 2 2 3 2" xfId="46783" xr:uid="{00000000-0005-0000-0000-0000C4B60000}"/>
    <cellStyle name="Separador de milhares 2 8 2 2 2 2 2 4" xfId="46784" xr:uid="{00000000-0005-0000-0000-0000C5B60000}"/>
    <cellStyle name="Separador de milhares 2 8 2 2 2 2 3" xfId="46785" xr:uid="{00000000-0005-0000-0000-0000C6B60000}"/>
    <cellStyle name="Separador de milhares 2 8 2 2 2 2 3 2" xfId="46786" xr:uid="{00000000-0005-0000-0000-0000C7B60000}"/>
    <cellStyle name="Separador de milhares 2 8 2 2 2 2 3 2 2" xfId="46787" xr:uid="{00000000-0005-0000-0000-0000C8B60000}"/>
    <cellStyle name="Separador de milhares 2 8 2 2 2 2 3 3" xfId="46788" xr:uid="{00000000-0005-0000-0000-0000C9B60000}"/>
    <cellStyle name="Separador de milhares 2 8 2 2 2 2 4" xfId="46789" xr:uid="{00000000-0005-0000-0000-0000CAB60000}"/>
    <cellStyle name="Separador de milhares 2 8 2 2 2 2 4 2" xfId="46790" xr:uid="{00000000-0005-0000-0000-0000CBB60000}"/>
    <cellStyle name="Separador de milhares 2 8 2 2 2 2 5" xfId="46791" xr:uid="{00000000-0005-0000-0000-0000CCB60000}"/>
    <cellStyle name="Separador de milhares 2 8 2 2 2 3" xfId="46792" xr:uid="{00000000-0005-0000-0000-0000CDB60000}"/>
    <cellStyle name="Separador de milhares 2 8 2 2 2 3 2" xfId="46793" xr:uid="{00000000-0005-0000-0000-0000CEB60000}"/>
    <cellStyle name="Separador de milhares 2 8 2 2 2 3 2 2" xfId="46794" xr:uid="{00000000-0005-0000-0000-0000CFB60000}"/>
    <cellStyle name="Separador de milhares 2 8 2 2 2 3 2 2 2" xfId="46795" xr:uid="{00000000-0005-0000-0000-0000D0B60000}"/>
    <cellStyle name="Separador de milhares 2 8 2 2 2 3 2 3" xfId="46796" xr:uid="{00000000-0005-0000-0000-0000D1B60000}"/>
    <cellStyle name="Separador de milhares 2 8 2 2 2 3 3" xfId="46797" xr:uid="{00000000-0005-0000-0000-0000D2B60000}"/>
    <cellStyle name="Separador de milhares 2 8 2 2 2 3 3 2" xfId="46798" xr:uid="{00000000-0005-0000-0000-0000D3B60000}"/>
    <cellStyle name="Separador de milhares 2 8 2 2 2 3 4" xfId="46799" xr:uid="{00000000-0005-0000-0000-0000D4B60000}"/>
    <cellStyle name="Separador de milhares 2 8 2 2 2 4" xfId="46800" xr:uid="{00000000-0005-0000-0000-0000D5B60000}"/>
    <cellStyle name="Separador de milhares 2 8 2 2 2 4 2" xfId="46801" xr:uid="{00000000-0005-0000-0000-0000D6B60000}"/>
    <cellStyle name="Separador de milhares 2 8 2 2 2 4 2 2" xfId="46802" xr:uid="{00000000-0005-0000-0000-0000D7B60000}"/>
    <cellStyle name="Separador de milhares 2 8 2 2 2 4 3" xfId="46803" xr:uid="{00000000-0005-0000-0000-0000D8B60000}"/>
    <cellStyle name="Separador de milhares 2 8 2 2 2 5" xfId="46804" xr:uid="{00000000-0005-0000-0000-0000D9B60000}"/>
    <cellStyle name="Separador de milhares 2 8 2 2 2 5 2" xfId="46805" xr:uid="{00000000-0005-0000-0000-0000DAB60000}"/>
    <cellStyle name="Separador de milhares 2 8 2 2 2 6" xfId="46806" xr:uid="{00000000-0005-0000-0000-0000DBB60000}"/>
    <cellStyle name="Separador de milhares 2 8 2 2 3" xfId="46807" xr:uid="{00000000-0005-0000-0000-0000DCB60000}"/>
    <cellStyle name="Separador de milhares 2 8 2 2 3 2" xfId="46808" xr:uid="{00000000-0005-0000-0000-0000DDB60000}"/>
    <cellStyle name="Separador de milhares 2 8 2 2 3 2 2" xfId="46809" xr:uid="{00000000-0005-0000-0000-0000DEB60000}"/>
    <cellStyle name="Separador de milhares 2 8 2 2 3 2 2 2" xfId="46810" xr:uid="{00000000-0005-0000-0000-0000DFB60000}"/>
    <cellStyle name="Separador de milhares 2 8 2 2 3 2 2 2 2" xfId="46811" xr:uid="{00000000-0005-0000-0000-0000E0B60000}"/>
    <cellStyle name="Separador de milhares 2 8 2 2 3 2 2 3" xfId="46812" xr:uid="{00000000-0005-0000-0000-0000E1B60000}"/>
    <cellStyle name="Separador de milhares 2 8 2 2 3 2 3" xfId="46813" xr:uid="{00000000-0005-0000-0000-0000E2B60000}"/>
    <cellStyle name="Separador de milhares 2 8 2 2 3 2 3 2" xfId="46814" xr:uid="{00000000-0005-0000-0000-0000E3B60000}"/>
    <cellStyle name="Separador de milhares 2 8 2 2 3 2 4" xfId="46815" xr:uid="{00000000-0005-0000-0000-0000E4B60000}"/>
    <cellStyle name="Separador de milhares 2 8 2 2 3 3" xfId="46816" xr:uid="{00000000-0005-0000-0000-0000E5B60000}"/>
    <cellStyle name="Separador de milhares 2 8 2 2 3 3 2" xfId="46817" xr:uid="{00000000-0005-0000-0000-0000E6B60000}"/>
    <cellStyle name="Separador de milhares 2 8 2 2 3 3 2 2" xfId="46818" xr:uid="{00000000-0005-0000-0000-0000E7B60000}"/>
    <cellStyle name="Separador de milhares 2 8 2 2 3 3 3" xfId="46819" xr:uid="{00000000-0005-0000-0000-0000E8B60000}"/>
    <cellStyle name="Separador de milhares 2 8 2 2 3 4" xfId="46820" xr:uid="{00000000-0005-0000-0000-0000E9B60000}"/>
    <cellStyle name="Separador de milhares 2 8 2 2 3 4 2" xfId="46821" xr:uid="{00000000-0005-0000-0000-0000EAB60000}"/>
    <cellStyle name="Separador de milhares 2 8 2 2 3 5" xfId="46822" xr:uid="{00000000-0005-0000-0000-0000EBB60000}"/>
    <cellStyle name="Separador de milhares 2 8 2 2 4" xfId="46823" xr:uid="{00000000-0005-0000-0000-0000ECB60000}"/>
    <cellStyle name="Separador de milhares 2 8 2 2 4 2" xfId="46824" xr:uid="{00000000-0005-0000-0000-0000EDB60000}"/>
    <cellStyle name="Separador de milhares 2 8 2 2 4 2 2" xfId="46825" xr:uid="{00000000-0005-0000-0000-0000EEB60000}"/>
    <cellStyle name="Separador de milhares 2 8 2 2 4 2 2 2" xfId="46826" xr:uid="{00000000-0005-0000-0000-0000EFB60000}"/>
    <cellStyle name="Separador de milhares 2 8 2 2 4 2 2 2 2" xfId="46827" xr:uid="{00000000-0005-0000-0000-0000F0B60000}"/>
    <cellStyle name="Separador de milhares 2 8 2 2 4 2 2 3" xfId="46828" xr:uid="{00000000-0005-0000-0000-0000F1B60000}"/>
    <cellStyle name="Separador de milhares 2 8 2 2 4 2 3" xfId="46829" xr:uid="{00000000-0005-0000-0000-0000F2B60000}"/>
    <cellStyle name="Separador de milhares 2 8 2 2 4 2 3 2" xfId="46830" xr:uid="{00000000-0005-0000-0000-0000F3B60000}"/>
    <cellStyle name="Separador de milhares 2 8 2 2 4 2 4" xfId="46831" xr:uid="{00000000-0005-0000-0000-0000F4B60000}"/>
    <cellStyle name="Separador de milhares 2 8 2 2 4 3" xfId="46832" xr:uid="{00000000-0005-0000-0000-0000F5B60000}"/>
    <cellStyle name="Separador de milhares 2 8 2 2 4 3 2" xfId="46833" xr:uid="{00000000-0005-0000-0000-0000F6B60000}"/>
    <cellStyle name="Separador de milhares 2 8 2 2 4 3 2 2" xfId="46834" xr:uid="{00000000-0005-0000-0000-0000F7B60000}"/>
    <cellStyle name="Separador de milhares 2 8 2 2 4 3 3" xfId="46835" xr:uid="{00000000-0005-0000-0000-0000F8B60000}"/>
    <cellStyle name="Separador de milhares 2 8 2 2 4 4" xfId="46836" xr:uid="{00000000-0005-0000-0000-0000F9B60000}"/>
    <cellStyle name="Separador de milhares 2 8 2 2 4 4 2" xfId="46837" xr:uid="{00000000-0005-0000-0000-0000FAB60000}"/>
    <cellStyle name="Separador de milhares 2 8 2 2 4 5" xfId="46838" xr:uid="{00000000-0005-0000-0000-0000FBB60000}"/>
    <cellStyle name="Separador de milhares 2 8 2 2 5" xfId="46839" xr:uid="{00000000-0005-0000-0000-0000FCB60000}"/>
    <cellStyle name="Separador de milhares 2 8 2 2 5 2" xfId="46840" xr:uid="{00000000-0005-0000-0000-0000FDB60000}"/>
    <cellStyle name="Separador de milhares 2 8 2 2 5 2 2" xfId="46841" xr:uid="{00000000-0005-0000-0000-0000FEB60000}"/>
    <cellStyle name="Separador de milhares 2 8 2 2 5 2 2 2" xfId="46842" xr:uid="{00000000-0005-0000-0000-0000FFB60000}"/>
    <cellStyle name="Separador de milhares 2 8 2 2 5 2 3" xfId="46843" xr:uid="{00000000-0005-0000-0000-000000B70000}"/>
    <cellStyle name="Separador de milhares 2 8 2 2 5 3" xfId="46844" xr:uid="{00000000-0005-0000-0000-000001B70000}"/>
    <cellStyle name="Separador de milhares 2 8 2 2 5 3 2" xfId="46845" xr:uid="{00000000-0005-0000-0000-000002B70000}"/>
    <cellStyle name="Separador de milhares 2 8 2 2 5 4" xfId="46846" xr:uid="{00000000-0005-0000-0000-000003B70000}"/>
    <cellStyle name="Separador de milhares 2 8 2 2 6" xfId="46847" xr:uid="{00000000-0005-0000-0000-000004B70000}"/>
    <cellStyle name="Separador de milhares 2 8 2 2 6 2" xfId="46848" xr:uid="{00000000-0005-0000-0000-000005B70000}"/>
    <cellStyle name="Separador de milhares 2 8 2 2 6 2 2" xfId="46849" xr:uid="{00000000-0005-0000-0000-000006B70000}"/>
    <cellStyle name="Separador de milhares 2 8 2 2 6 3" xfId="46850" xr:uid="{00000000-0005-0000-0000-000007B70000}"/>
    <cellStyle name="Separador de milhares 2 8 2 2 7" xfId="46851" xr:uid="{00000000-0005-0000-0000-000008B70000}"/>
    <cellStyle name="Separador de milhares 2 8 2 2 7 2" xfId="46852" xr:uid="{00000000-0005-0000-0000-000009B70000}"/>
    <cellStyle name="Separador de milhares 2 8 2 2 8" xfId="46853" xr:uid="{00000000-0005-0000-0000-00000AB70000}"/>
    <cellStyle name="Separador de milhares 2 8 2 2 9" xfId="46854" xr:uid="{00000000-0005-0000-0000-00000BB70000}"/>
    <cellStyle name="Separador de milhares 2 8 3" xfId="46855" xr:uid="{00000000-0005-0000-0000-00000CB70000}"/>
    <cellStyle name="Separador de milhares 2 8 3 10" xfId="46856" xr:uid="{00000000-0005-0000-0000-00000DB70000}"/>
    <cellStyle name="Separador de milhares 2 8 3 2" xfId="46857" xr:uid="{00000000-0005-0000-0000-00000EB70000}"/>
    <cellStyle name="Separador de milhares 2 8 3 2 2" xfId="46858" xr:uid="{00000000-0005-0000-0000-00000FB70000}"/>
    <cellStyle name="Separador de milhares 2 8 3 2 2 2" xfId="46859" xr:uid="{00000000-0005-0000-0000-000010B70000}"/>
    <cellStyle name="Separador de milhares 2 8 3 2 2 2 2" xfId="46860" xr:uid="{00000000-0005-0000-0000-000011B70000}"/>
    <cellStyle name="Separador de milhares 2 8 3 2 2 2 2 2" xfId="46861" xr:uid="{00000000-0005-0000-0000-000012B70000}"/>
    <cellStyle name="Separador de milhares 2 8 3 2 2 2 2 2 2" xfId="46862" xr:uid="{00000000-0005-0000-0000-000013B70000}"/>
    <cellStyle name="Separador de milhares 2 8 3 2 2 2 2 3" xfId="46863" xr:uid="{00000000-0005-0000-0000-000014B70000}"/>
    <cellStyle name="Separador de milhares 2 8 3 2 2 2 3" xfId="46864" xr:uid="{00000000-0005-0000-0000-000015B70000}"/>
    <cellStyle name="Separador de milhares 2 8 3 2 2 2 3 2" xfId="46865" xr:uid="{00000000-0005-0000-0000-000016B70000}"/>
    <cellStyle name="Separador de milhares 2 8 3 2 2 2 4" xfId="46866" xr:uid="{00000000-0005-0000-0000-000017B70000}"/>
    <cellStyle name="Separador de milhares 2 8 3 2 2 3" xfId="46867" xr:uid="{00000000-0005-0000-0000-000018B70000}"/>
    <cellStyle name="Separador de milhares 2 8 3 2 2 3 2" xfId="46868" xr:uid="{00000000-0005-0000-0000-000019B70000}"/>
    <cellStyle name="Separador de milhares 2 8 3 2 2 3 2 2" xfId="46869" xr:uid="{00000000-0005-0000-0000-00001AB70000}"/>
    <cellStyle name="Separador de milhares 2 8 3 2 2 3 3" xfId="46870" xr:uid="{00000000-0005-0000-0000-00001BB70000}"/>
    <cellStyle name="Separador de milhares 2 8 3 2 2 4" xfId="46871" xr:uid="{00000000-0005-0000-0000-00001CB70000}"/>
    <cellStyle name="Separador de milhares 2 8 3 2 2 4 2" xfId="46872" xr:uid="{00000000-0005-0000-0000-00001DB70000}"/>
    <cellStyle name="Separador de milhares 2 8 3 2 2 5" xfId="46873" xr:uid="{00000000-0005-0000-0000-00001EB70000}"/>
    <cellStyle name="Separador de milhares 2 8 3 2 3" xfId="46874" xr:uid="{00000000-0005-0000-0000-00001FB70000}"/>
    <cellStyle name="Separador de milhares 2 8 3 2 3 2" xfId="46875" xr:uid="{00000000-0005-0000-0000-000020B70000}"/>
    <cellStyle name="Separador de milhares 2 8 3 2 3 2 2" xfId="46876" xr:uid="{00000000-0005-0000-0000-000021B70000}"/>
    <cellStyle name="Separador de milhares 2 8 3 2 3 2 2 2" xfId="46877" xr:uid="{00000000-0005-0000-0000-000022B70000}"/>
    <cellStyle name="Separador de milhares 2 8 3 2 3 2 3" xfId="46878" xr:uid="{00000000-0005-0000-0000-000023B70000}"/>
    <cellStyle name="Separador de milhares 2 8 3 2 3 3" xfId="46879" xr:uid="{00000000-0005-0000-0000-000024B70000}"/>
    <cellStyle name="Separador de milhares 2 8 3 2 3 3 2" xfId="46880" xr:uid="{00000000-0005-0000-0000-000025B70000}"/>
    <cellStyle name="Separador de milhares 2 8 3 2 3 4" xfId="46881" xr:uid="{00000000-0005-0000-0000-000026B70000}"/>
    <cellStyle name="Separador de milhares 2 8 3 2 4" xfId="46882" xr:uid="{00000000-0005-0000-0000-000027B70000}"/>
    <cellStyle name="Separador de milhares 2 8 3 2 4 2" xfId="46883" xr:uid="{00000000-0005-0000-0000-000028B70000}"/>
    <cellStyle name="Separador de milhares 2 8 3 2 4 2 2" xfId="46884" xr:uid="{00000000-0005-0000-0000-000029B70000}"/>
    <cellStyle name="Separador de milhares 2 8 3 2 4 3" xfId="46885" xr:uid="{00000000-0005-0000-0000-00002AB70000}"/>
    <cellStyle name="Separador de milhares 2 8 3 2 5" xfId="46886" xr:uid="{00000000-0005-0000-0000-00002BB70000}"/>
    <cellStyle name="Separador de milhares 2 8 3 2 5 2" xfId="46887" xr:uid="{00000000-0005-0000-0000-00002CB70000}"/>
    <cellStyle name="Separador de milhares 2 8 3 2 6" xfId="46888" xr:uid="{00000000-0005-0000-0000-00002DB70000}"/>
    <cellStyle name="Separador de milhares 2 8 3 3" xfId="46889" xr:uid="{00000000-0005-0000-0000-00002EB70000}"/>
    <cellStyle name="Separador de milhares 2 8 3 3 2" xfId="46890" xr:uid="{00000000-0005-0000-0000-00002FB70000}"/>
    <cellStyle name="Separador de milhares 2 8 3 3 2 2" xfId="46891" xr:uid="{00000000-0005-0000-0000-000030B70000}"/>
    <cellStyle name="Separador de milhares 2 8 3 3 2 2 2" xfId="46892" xr:uid="{00000000-0005-0000-0000-000031B70000}"/>
    <cellStyle name="Separador de milhares 2 8 3 3 2 2 2 2" xfId="46893" xr:uid="{00000000-0005-0000-0000-000032B70000}"/>
    <cellStyle name="Separador de milhares 2 8 3 3 2 2 3" xfId="46894" xr:uid="{00000000-0005-0000-0000-000033B70000}"/>
    <cellStyle name="Separador de milhares 2 8 3 3 2 3" xfId="46895" xr:uid="{00000000-0005-0000-0000-000034B70000}"/>
    <cellStyle name="Separador de milhares 2 8 3 3 2 3 2" xfId="46896" xr:uid="{00000000-0005-0000-0000-000035B70000}"/>
    <cellStyle name="Separador de milhares 2 8 3 3 2 4" xfId="46897" xr:uid="{00000000-0005-0000-0000-000036B70000}"/>
    <cellStyle name="Separador de milhares 2 8 3 3 3" xfId="46898" xr:uid="{00000000-0005-0000-0000-000037B70000}"/>
    <cellStyle name="Separador de milhares 2 8 3 3 3 2" xfId="46899" xr:uid="{00000000-0005-0000-0000-000038B70000}"/>
    <cellStyle name="Separador de milhares 2 8 3 3 3 2 2" xfId="46900" xr:uid="{00000000-0005-0000-0000-000039B70000}"/>
    <cellStyle name="Separador de milhares 2 8 3 3 3 3" xfId="46901" xr:uid="{00000000-0005-0000-0000-00003AB70000}"/>
    <cellStyle name="Separador de milhares 2 8 3 3 4" xfId="46902" xr:uid="{00000000-0005-0000-0000-00003BB70000}"/>
    <cellStyle name="Separador de milhares 2 8 3 3 4 2" xfId="46903" xr:uid="{00000000-0005-0000-0000-00003CB70000}"/>
    <cellStyle name="Separador de milhares 2 8 3 3 5" xfId="46904" xr:uid="{00000000-0005-0000-0000-00003DB70000}"/>
    <cellStyle name="Separador de milhares 2 8 3 4" xfId="46905" xr:uid="{00000000-0005-0000-0000-00003EB70000}"/>
    <cellStyle name="Separador de milhares 2 8 3 4 2" xfId="46906" xr:uid="{00000000-0005-0000-0000-00003FB70000}"/>
    <cellStyle name="Separador de milhares 2 8 3 4 2 2" xfId="46907" xr:uid="{00000000-0005-0000-0000-000040B70000}"/>
    <cellStyle name="Separador de milhares 2 8 3 4 2 2 2" xfId="46908" xr:uid="{00000000-0005-0000-0000-000041B70000}"/>
    <cellStyle name="Separador de milhares 2 8 3 4 2 2 2 2" xfId="46909" xr:uid="{00000000-0005-0000-0000-000042B70000}"/>
    <cellStyle name="Separador de milhares 2 8 3 4 2 2 3" xfId="46910" xr:uid="{00000000-0005-0000-0000-000043B70000}"/>
    <cellStyle name="Separador de milhares 2 8 3 4 2 3" xfId="46911" xr:uid="{00000000-0005-0000-0000-000044B70000}"/>
    <cellStyle name="Separador de milhares 2 8 3 4 2 3 2" xfId="46912" xr:uid="{00000000-0005-0000-0000-000045B70000}"/>
    <cellStyle name="Separador de milhares 2 8 3 4 2 4" xfId="46913" xr:uid="{00000000-0005-0000-0000-000046B70000}"/>
    <cellStyle name="Separador de milhares 2 8 3 4 3" xfId="46914" xr:uid="{00000000-0005-0000-0000-000047B70000}"/>
    <cellStyle name="Separador de milhares 2 8 3 4 3 2" xfId="46915" xr:uid="{00000000-0005-0000-0000-000048B70000}"/>
    <cellStyle name="Separador de milhares 2 8 3 4 3 2 2" xfId="46916" xr:uid="{00000000-0005-0000-0000-000049B70000}"/>
    <cellStyle name="Separador de milhares 2 8 3 4 3 3" xfId="46917" xr:uid="{00000000-0005-0000-0000-00004AB70000}"/>
    <cellStyle name="Separador de milhares 2 8 3 4 4" xfId="46918" xr:uid="{00000000-0005-0000-0000-00004BB70000}"/>
    <cellStyle name="Separador de milhares 2 8 3 4 4 2" xfId="46919" xr:uid="{00000000-0005-0000-0000-00004CB70000}"/>
    <cellStyle name="Separador de milhares 2 8 3 4 5" xfId="46920" xr:uid="{00000000-0005-0000-0000-00004DB70000}"/>
    <cellStyle name="Separador de milhares 2 8 3 5" xfId="46921" xr:uid="{00000000-0005-0000-0000-00004EB70000}"/>
    <cellStyle name="Separador de milhares 2 8 3 5 2" xfId="46922" xr:uid="{00000000-0005-0000-0000-00004FB70000}"/>
    <cellStyle name="Separador de milhares 2 8 3 5 2 2" xfId="46923" xr:uid="{00000000-0005-0000-0000-000050B70000}"/>
    <cellStyle name="Separador de milhares 2 8 3 5 2 2 2" xfId="46924" xr:uid="{00000000-0005-0000-0000-000051B70000}"/>
    <cellStyle name="Separador de milhares 2 8 3 5 2 3" xfId="46925" xr:uid="{00000000-0005-0000-0000-000052B70000}"/>
    <cellStyle name="Separador de milhares 2 8 3 5 3" xfId="46926" xr:uid="{00000000-0005-0000-0000-000053B70000}"/>
    <cellStyle name="Separador de milhares 2 8 3 5 3 2" xfId="46927" xr:uid="{00000000-0005-0000-0000-000054B70000}"/>
    <cellStyle name="Separador de milhares 2 8 3 5 4" xfId="46928" xr:uid="{00000000-0005-0000-0000-000055B70000}"/>
    <cellStyle name="Separador de milhares 2 8 3 6" xfId="46929" xr:uid="{00000000-0005-0000-0000-000056B70000}"/>
    <cellStyle name="Separador de milhares 2 8 3 6 2" xfId="46930" xr:uid="{00000000-0005-0000-0000-000057B70000}"/>
    <cellStyle name="Separador de milhares 2 8 3 6 2 2" xfId="46931" xr:uid="{00000000-0005-0000-0000-000058B70000}"/>
    <cellStyle name="Separador de milhares 2 8 3 6 3" xfId="46932" xr:uid="{00000000-0005-0000-0000-000059B70000}"/>
    <cellStyle name="Separador de milhares 2 8 3 7" xfId="46933" xr:uid="{00000000-0005-0000-0000-00005AB70000}"/>
    <cellStyle name="Separador de milhares 2 8 3 7 2" xfId="46934" xr:uid="{00000000-0005-0000-0000-00005BB70000}"/>
    <cellStyle name="Separador de milhares 2 8 3 8" xfId="46935" xr:uid="{00000000-0005-0000-0000-00005CB70000}"/>
    <cellStyle name="Separador de milhares 2 8 3 9" xfId="46936" xr:uid="{00000000-0005-0000-0000-00005DB70000}"/>
    <cellStyle name="Separador de milhares 2 9" xfId="46937" xr:uid="{00000000-0005-0000-0000-00005EB70000}"/>
    <cellStyle name="Separador de milhares 2 9 2" xfId="46938" xr:uid="{00000000-0005-0000-0000-00005FB70000}"/>
    <cellStyle name="Separador de milhares 2 9 2 2" xfId="46939" xr:uid="{00000000-0005-0000-0000-000060B70000}"/>
    <cellStyle name="Separador de milhares 2 9 2 2 10" xfId="46940" xr:uid="{00000000-0005-0000-0000-000061B70000}"/>
    <cellStyle name="Separador de milhares 2 9 2 2 2" xfId="46941" xr:uid="{00000000-0005-0000-0000-000062B70000}"/>
    <cellStyle name="Separador de milhares 2 9 2 2 2 2" xfId="46942" xr:uid="{00000000-0005-0000-0000-000063B70000}"/>
    <cellStyle name="Separador de milhares 2 9 2 2 2 2 2" xfId="46943" xr:uid="{00000000-0005-0000-0000-000064B70000}"/>
    <cellStyle name="Separador de milhares 2 9 2 2 2 2 2 2" xfId="46944" xr:uid="{00000000-0005-0000-0000-000065B70000}"/>
    <cellStyle name="Separador de milhares 2 9 2 2 2 2 2 2 2" xfId="46945" xr:uid="{00000000-0005-0000-0000-000066B70000}"/>
    <cellStyle name="Separador de milhares 2 9 2 2 2 2 2 2 2 2" xfId="46946" xr:uid="{00000000-0005-0000-0000-000067B70000}"/>
    <cellStyle name="Separador de milhares 2 9 2 2 2 2 2 2 3" xfId="46947" xr:uid="{00000000-0005-0000-0000-000068B70000}"/>
    <cellStyle name="Separador de milhares 2 9 2 2 2 2 2 3" xfId="46948" xr:uid="{00000000-0005-0000-0000-000069B70000}"/>
    <cellStyle name="Separador de milhares 2 9 2 2 2 2 2 3 2" xfId="46949" xr:uid="{00000000-0005-0000-0000-00006AB70000}"/>
    <cellStyle name="Separador de milhares 2 9 2 2 2 2 2 4" xfId="46950" xr:uid="{00000000-0005-0000-0000-00006BB70000}"/>
    <cellStyle name="Separador de milhares 2 9 2 2 2 2 3" xfId="46951" xr:uid="{00000000-0005-0000-0000-00006CB70000}"/>
    <cellStyle name="Separador de milhares 2 9 2 2 2 2 3 2" xfId="46952" xr:uid="{00000000-0005-0000-0000-00006DB70000}"/>
    <cellStyle name="Separador de milhares 2 9 2 2 2 2 3 2 2" xfId="46953" xr:uid="{00000000-0005-0000-0000-00006EB70000}"/>
    <cellStyle name="Separador de milhares 2 9 2 2 2 2 3 3" xfId="46954" xr:uid="{00000000-0005-0000-0000-00006FB70000}"/>
    <cellStyle name="Separador de milhares 2 9 2 2 2 2 4" xfId="46955" xr:uid="{00000000-0005-0000-0000-000070B70000}"/>
    <cellStyle name="Separador de milhares 2 9 2 2 2 2 4 2" xfId="46956" xr:uid="{00000000-0005-0000-0000-000071B70000}"/>
    <cellStyle name="Separador de milhares 2 9 2 2 2 2 5" xfId="46957" xr:uid="{00000000-0005-0000-0000-000072B70000}"/>
    <cellStyle name="Separador de milhares 2 9 2 2 2 3" xfId="46958" xr:uid="{00000000-0005-0000-0000-000073B70000}"/>
    <cellStyle name="Separador de milhares 2 9 2 2 2 3 2" xfId="46959" xr:uid="{00000000-0005-0000-0000-000074B70000}"/>
    <cellStyle name="Separador de milhares 2 9 2 2 2 3 2 2" xfId="46960" xr:uid="{00000000-0005-0000-0000-000075B70000}"/>
    <cellStyle name="Separador de milhares 2 9 2 2 2 3 2 2 2" xfId="46961" xr:uid="{00000000-0005-0000-0000-000076B70000}"/>
    <cellStyle name="Separador de milhares 2 9 2 2 2 3 2 3" xfId="46962" xr:uid="{00000000-0005-0000-0000-000077B70000}"/>
    <cellStyle name="Separador de milhares 2 9 2 2 2 3 3" xfId="46963" xr:uid="{00000000-0005-0000-0000-000078B70000}"/>
    <cellStyle name="Separador de milhares 2 9 2 2 2 3 3 2" xfId="46964" xr:uid="{00000000-0005-0000-0000-000079B70000}"/>
    <cellStyle name="Separador de milhares 2 9 2 2 2 3 4" xfId="46965" xr:uid="{00000000-0005-0000-0000-00007AB70000}"/>
    <cellStyle name="Separador de milhares 2 9 2 2 2 4" xfId="46966" xr:uid="{00000000-0005-0000-0000-00007BB70000}"/>
    <cellStyle name="Separador de milhares 2 9 2 2 2 4 2" xfId="46967" xr:uid="{00000000-0005-0000-0000-00007CB70000}"/>
    <cellStyle name="Separador de milhares 2 9 2 2 2 4 2 2" xfId="46968" xr:uid="{00000000-0005-0000-0000-00007DB70000}"/>
    <cellStyle name="Separador de milhares 2 9 2 2 2 4 3" xfId="46969" xr:uid="{00000000-0005-0000-0000-00007EB70000}"/>
    <cellStyle name="Separador de milhares 2 9 2 2 2 5" xfId="46970" xr:uid="{00000000-0005-0000-0000-00007FB70000}"/>
    <cellStyle name="Separador de milhares 2 9 2 2 2 5 2" xfId="46971" xr:uid="{00000000-0005-0000-0000-000080B70000}"/>
    <cellStyle name="Separador de milhares 2 9 2 2 2 6" xfId="46972" xr:uid="{00000000-0005-0000-0000-000081B70000}"/>
    <cellStyle name="Separador de milhares 2 9 2 2 3" xfId="46973" xr:uid="{00000000-0005-0000-0000-000082B70000}"/>
    <cellStyle name="Separador de milhares 2 9 2 2 3 2" xfId="46974" xr:uid="{00000000-0005-0000-0000-000083B70000}"/>
    <cellStyle name="Separador de milhares 2 9 2 2 3 2 2" xfId="46975" xr:uid="{00000000-0005-0000-0000-000084B70000}"/>
    <cellStyle name="Separador de milhares 2 9 2 2 3 2 2 2" xfId="46976" xr:uid="{00000000-0005-0000-0000-000085B70000}"/>
    <cellStyle name="Separador de milhares 2 9 2 2 3 2 2 2 2" xfId="46977" xr:uid="{00000000-0005-0000-0000-000086B70000}"/>
    <cellStyle name="Separador de milhares 2 9 2 2 3 2 2 3" xfId="46978" xr:uid="{00000000-0005-0000-0000-000087B70000}"/>
    <cellStyle name="Separador de milhares 2 9 2 2 3 2 3" xfId="46979" xr:uid="{00000000-0005-0000-0000-000088B70000}"/>
    <cellStyle name="Separador de milhares 2 9 2 2 3 2 3 2" xfId="46980" xr:uid="{00000000-0005-0000-0000-000089B70000}"/>
    <cellStyle name="Separador de milhares 2 9 2 2 3 2 4" xfId="46981" xr:uid="{00000000-0005-0000-0000-00008AB70000}"/>
    <cellStyle name="Separador de milhares 2 9 2 2 3 3" xfId="46982" xr:uid="{00000000-0005-0000-0000-00008BB70000}"/>
    <cellStyle name="Separador de milhares 2 9 2 2 3 3 2" xfId="46983" xr:uid="{00000000-0005-0000-0000-00008CB70000}"/>
    <cellStyle name="Separador de milhares 2 9 2 2 3 3 2 2" xfId="46984" xr:uid="{00000000-0005-0000-0000-00008DB70000}"/>
    <cellStyle name="Separador de milhares 2 9 2 2 3 3 3" xfId="46985" xr:uid="{00000000-0005-0000-0000-00008EB70000}"/>
    <cellStyle name="Separador de milhares 2 9 2 2 3 4" xfId="46986" xr:uid="{00000000-0005-0000-0000-00008FB70000}"/>
    <cellStyle name="Separador de milhares 2 9 2 2 3 4 2" xfId="46987" xr:uid="{00000000-0005-0000-0000-000090B70000}"/>
    <cellStyle name="Separador de milhares 2 9 2 2 3 5" xfId="46988" xr:uid="{00000000-0005-0000-0000-000091B70000}"/>
    <cellStyle name="Separador de milhares 2 9 2 2 4" xfId="46989" xr:uid="{00000000-0005-0000-0000-000092B70000}"/>
    <cellStyle name="Separador de milhares 2 9 2 2 4 2" xfId="46990" xr:uid="{00000000-0005-0000-0000-000093B70000}"/>
    <cellStyle name="Separador de milhares 2 9 2 2 4 2 2" xfId="46991" xr:uid="{00000000-0005-0000-0000-000094B70000}"/>
    <cellStyle name="Separador de milhares 2 9 2 2 4 2 2 2" xfId="46992" xr:uid="{00000000-0005-0000-0000-000095B70000}"/>
    <cellStyle name="Separador de milhares 2 9 2 2 4 2 2 2 2" xfId="46993" xr:uid="{00000000-0005-0000-0000-000096B70000}"/>
    <cellStyle name="Separador de milhares 2 9 2 2 4 2 2 3" xfId="46994" xr:uid="{00000000-0005-0000-0000-000097B70000}"/>
    <cellStyle name="Separador de milhares 2 9 2 2 4 2 3" xfId="46995" xr:uid="{00000000-0005-0000-0000-000098B70000}"/>
    <cellStyle name="Separador de milhares 2 9 2 2 4 2 3 2" xfId="46996" xr:uid="{00000000-0005-0000-0000-000099B70000}"/>
    <cellStyle name="Separador de milhares 2 9 2 2 4 2 4" xfId="46997" xr:uid="{00000000-0005-0000-0000-00009AB70000}"/>
    <cellStyle name="Separador de milhares 2 9 2 2 4 3" xfId="46998" xr:uid="{00000000-0005-0000-0000-00009BB70000}"/>
    <cellStyle name="Separador de milhares 2 9 2 2 4 3 2" xfId="46999" xr:uid="{00000000-0005-0000-0000-00009CB70000}"/>
    <cellStyle name="Separador de milhares 2 9 2 2 4 3 2 2" xfId="47000" xr:uid="{00000000-0005-0000-0000-00009DB70000}"/>
    <cellStyle name="Separador de milhares 2 9 2 2 4 3 3" xfId="47001" xr:uid="{00000000-0005-0000-0000-00009EB70000}"/>
    <cellStyle name="Separador de milhares 2 9 2 2 4 4" xfId="47002" xr:uid="{00000000-0005-0000-0000-00009FB70000}"/>
    <cellStyle name="Separador de milhares 2 9 2 2 4 4 2" xfId="47003" xr:uid="{00000000-0005-0000-0000-0000A0B70000}"/>
    <cellStyle name="Separador de milhares 2 9 2 2 4 5" xfId="47004" xr:uid="{00000000-0005-0000-0000-0000A1B70000}"/>
    <cellStyle name="Separador de milhares 2 9 2 2 5" xfId="47005" xr:uid="{00000000-0005-0000-0000-0000A2B70000}"/>
    <cellStyle name="Separador de milhares 2 9 2 2 5 2" xfId="47006" xr:uid="{00000000-0005-0000-0000-0000A3B70000}"/>
    <cellStyle name="Separador de milhares 2 9 2 2 5 2 2" xfId="47007" xr:uid="{00000000-0005-0000-0000-0000A4B70000}"/>
    <cellStyle name="Separador de milhares 2 9 2 2 5 2 2 2" xfId="47008" xr:uid="{00000000-0005-0000-0000-0000A5B70000}"/>
    <cellStyle name="Separador de milhares 2 9 2 2 5 2 3" xfId="47009" xr:uid="{00000000-0005-0000-0000-0000A6B70000}"/>
    <cellStyle name="Separador de milhares 2 9 2 2 5 3" xfId="47010" xr:uid="{00000000-0005-0000-0000-0000A7B70000}"/>
    <cellStyle name="Separador de milhares 2 9 2 2 5 3 2" xfId="47011" xr:uid="{00000000-0005-0000-0000-0000A8B70000}"/>
    <cellStyle name="Separador de milhares 2 9 2 2 5 4" xfId="47012" xr:uid="{00000000-0005-0000-0000-0000A9B70000}"/>
    <cellStyle name="Separador de milhares 2 9 2 2 6" xfId="47013" xr:uid="{00000000-0005-0000-0000-0000AAB70000}"/>
    <cellStyle name="Separador de milhares 2 9 2 2 6 2" xfId="47014" xr:uid="{00000000-0005-0000-0000-0000ABB70000}"/>
    <cellStyle name="Separador de milhares 2 9 2 2 6 2 2" xfId="47015" xr:uid="{00000000-0005-0000-0000-0000ACB70000}"/>
    <cellStyle name="Separador de milhares 2 9 2 2 6 3" xfId="47016" xr:uid="{00000000-0005-0000-0000-0000ADB70000}"/>
    <cellStyle name="Separador de milhares 2 9 2 2 7" xfId="47017" xr:uid="{00000000-0005-0000-0000-0000AEB70000}"/>
    <cellStyle name="Separador de milhares 2 9 2 2 7 2" xfId="47018" xr:uid="{00000000-0005-0000-0000-0000AFB70000}"/>
    <cellStyle name="Separador de milhares 2 9 2 2 8" xfId="47019" xr:uid="{00000000-0005-0000-0000-0000B0B70000}"/>
    <cellStyle name="Separador de milhares 2 9 2 2 9" xfId="47020" xr:uid="{00000000-0005-0000-0000-0000B1B70000}"/>
    <cellStyle name="Separador de milhares 2 9 3" xfId="47021" xr:uid="{00000000-0005-0000-0000-0000B2B70000}"/>
    <cellStyle name="Separador de milhares 2 9 3 10" xfId="47022" xr:uid="{00000000-0005-0000-0000-0000B3B70000}"/>
    <cellStyle name="Separador de milhares 2 9 3 2" xfId="47023" xr:uid="{00000000-0005-0000-0000-0000B4B70000}"/>
    <cellStyle name="Separador de milhares 2 9 3 2 2" xfId="47024" xr:uid="{00000000-0005-0000-0000-0000B5B70000}"/>
    <cellStyle name="Separador de milhares 2 9 3 2 2 2" xfId="47025" xr:uid="{00000000-0005-0000-0000-0000B6B70000}"/>
    <cellStyle name="Separador de milhares 2 9 3 2 2 2 2" xfId="47026" xr:uid="{00000000-0005-0000-0000-0000B7B70000}"/>
    <cellStyle name="Separador de milhares 2 9 3 2 2 2 2 2" xfId="47027" xr:uid="{00000000-0005-0000-0000-0000B8B70000}"/>
    <cellStyle name="Separador de milhares 2 9 3 2 2 2 2 2 2" xfId="47028" xr:uid="{00000000-0005-0000-0000-0000B9B70000}"/>
    <cellStyle name="Separador de milhares 2 9 3 2 2 2 2 3" xfId="47029" xr:uid="{00000000-0005-0000-0000-0000BAB70000}"/>
    <cellStyle name="Separador de milhares 2 9 3 2 2 2 3" xfId="47030" xr:uid="{00000000-0005-0000-0000-0000BBB70000}"/>
    <cellStyle name="Separador de milhares 2 9 3 2 2 2 3 2" xfId="47031" xr:uid="{00000000-0005-0000-0000-0000BCB70000}"/>
    <cellStyle name="Separador de milhares 2 9 3 2 2 2 4" xfId="47032" xr:uid="{00000000-0005-0000-0000-0000BDB70000}"/>
    <cellStyle name="Separador de milhares 2 9 3 2 2 3" xfId="47033" xr:uid="{00000000-0005-0000-0000-0000BEB70000}"/>
    <cellStyle name="Separador de milhares 2 9 3 2 2 3 2" xfId="47034" xr:uid="{00000000-0005-0000-0000-0000BFB70000}"/>
    <cellStyle name="Separador de milhares 2 9 3 2 2 3 2 2" xfId="47035" xr:uid="{00000000-0005-0000-0000-0000C0B70000}"/>
    <cellStyle name="Separador de milhares 2 9 3 2 2 3 3" xfId="47036" xr:uid="{00000000-0005-0000-0000-0000C1B70000}"/>
    <cellStyle name="Separador de milhares 2 9 3 2 2 4" xfId="47037" xr:uid="{00000000-0005-0000-0000-0000C2B70000}"/>
    <cellStyle name="Separador de milhares 2 9 3 2 2 4 2" xfId="47038" xr:uid="{00000000-0005-0000-0000-0000C3B70000}"/>
    <cellStyle name="Separador de milhares 2 9 3 2 2 5" xfId="47039" xr:uid="{00000000-0005-0000-0000-0000C4B70000}"/>
    <cellStyle name="Separador de milhares 2 9 3 2 3" xfId="47040" xr:uid="{00000000-0005-0000-0000-0000C5B70000}"/>
    <cellStyle name="Separador de milhares 2 9 3 2 3 2" xfId="47041" xr:uid="{00000000-0005-0000-0000-0000C6B70000}"/>
    <cellStyle name="Separador de milhares 2 9 3 2 3 2 2" xfId="47042" xr:uid="{00000000-0005-0000-0000-0000C7B70000}"/>
    <cellStyle name="Separador de milhares 2 9 3 2 3 2 2 2" xfId="47043" xr:uid="{00000000-0005-0000-0000-0000C8B70000}"/>
    <cellStyle name="Separador de milhares 2 9 3 2 3 2 3" xfId="47044" xr:uid="{00000000-0005-0000-0000-0000C9B70000}"/>
    <cellStyle name="Separador de milhares 2 9 3 2 3 3" xfId="47045" xr:uid="{00000000-0005-0000-0000-0000CAB70000}"/>
    <cellStyle name="Separador de milhares 2 9 3 2 3 3 2" xfId="47046" xr:uid="{00000000-0005-0000-0000-0000CBB70000}"/>
    <cellStyle name="Separador de milhares 2 9 3 2 3 4" xfId="47047" xr:uid="{00000000-0005-0000-0000-0000CCB70000}"/>
    <cellStyle name="Separador de milhares 2 9 3 2 4" xfId="47048" xr:uid="{00000000-0005-0000-0000-0000CDB70000}"/>
    <cellStyle name="Separador de milhares 2 9 3 2 4 2" xfId="47049" xr:uid="{00000000-0005-0000-0000-0000CEB70000}"/>
    <cellStyle name="Separador de milhares 2 9 3 2 4 2 2" xfId="47050" xr:uid="{00000000-0005-0000-0000-0000CFB70000}"/>
    <cellStyle name="Separador de milhares 2 9 3 2 4 3" xfId="47051" xr:uid="{00000000-0005-0000-0000-0000D0B70000}"/>
    <cellStyle name="Separador de milhares 2 9 3 2 5" xfId="47052" xr:uid="{00000000-0005-0000-0000-0000D1B70000}"/>
    <cellStyle name="Separador de milhares 2 9 3 2 5 2" xfId="47053" xr:uid="{00000000-0005-0000-0000-0000D2B70000}"/>
    <cellStyle name="Separador de milhares 2 9 3 2 6" xfId="47054" xr:uid="{00000000-0005-0000-0000-0000D3B70000}"/>
    <cellStyle name="Separador de milhares 2 9 3 3" xfId="47055" xr:uid="{00000000-0005-0000-0000-0000D4B70000}"/>
    <cellStyle name="Separador de milhares 2 9 3 3 2" xfId="47056" xr:uid="{00000000-0005-0000-0000-0000D5B70000}"/>
    <cellStyle name="Separador de milhares 2 9 3 3 2 2" xfId="47057" xr:uid="{00000000-0005-0000-0000-0000D6B70000}"/>
    <cellStyle name="Separador de milhares 2 9 3 3 2 2 2" xfId="47058" xr:uid="{00000000-0005-0000-0000-0000D7B70000}"/>
    <cellStyle name="Separador de milhares 2 9 3 3 2 2 2 2" xfId="47059" xr:uid="{00000000-0005-0000-0000-0000D8B70000}"/>
    <cellStyle name="Separador de milhares 2 9 3 3 2 2 3" xfId="47060" xr:uid="{00000000-0005-0000-0000-0000D9B70000}"/>
    <cellStyle name="Separador de milhares 2 9 3 3 2 3" xfId="47061" xr:uid="{00000000-0005-0000-0000-0000DAB70000}"/>
    <cellStyle name="Separador de milhares 2 9 3 3 2 3 2" xfId="47062" xr:uid="{00000000-0005-0000-0000-0000DBB70000}"/>
    <cellStyle name="Separador de milhares 2 9 3 3 2 4" xfId="47063" xr:uid="{00000000-0005-0000-0000-0000DCB70000}"/>
    <cellStyle name="Separador de milhares 2 9 3 3 3" xfId="47064" xr:uid="{00000000-0005-0000-0000-0000DDB70000}"/>
    <cellStyle name="Separador de milhares 2 9 3 3 3 2" xfId="47065" xr:uid="{00000000-0005-0000-0000-0000DEB70000}"/>
    <cellStyle name="Separador de milhares 2 9 3 3 3 2 2" xfId="47066" xr:uid="{00000000-0005-0000-0000-0000DFB70000}"/>
    <cellStyle name="Separador de milhares 2 9 3 3 3 3" xfId="47067" xr:uid="{00000000-0005-0000-0000-0000E0B70000}"/>
    <cellStyle name="Separador de milhares 2 9 3 3 4" xfId="47068" xr:uid="{00000000-0005-0000-0000-0000E1B70000}"/>
    <cellStyle name="Separador de milhares 2 9 3 3 4 2" xfId="47069" xr:uid="{00000000-0005-0000-0000-0000E2B70000}"/>
    <cellStyle name="Separador de milhares 2 9 3 3 5" xfId="47070" xr:uid="{00000000-0005-0000-0000-0000E3B70000}"/>
    <cellStyle name="Separador de milhares 2 9 3 4" xfId="47071" xr:uid="{00000000-0005-0000-0000-0000E4B70000}"/>
    <cellStyle name="Separador de milhares 2 9 3 4 2" xfId="47072" xr:uid="{00000000-0005-0000-0000-0000E5B70000}"/>
    <cellStyle name="Separador de milhares 2 9 3 4 2 2" xfId="47073" xr:uid="{00000000-0005-0000-0000-0000E6B70000}"/>
    <cellStyle name="Separador de milhares 2 9 3 4 2 2 2" xfId="47074" xr:uid="{00000000-0005-0000-0000-0000E7B70000}"/>
    <cellStyle name="Separador de milhares 2 9 3 4 2 2 2 2" xfId="47075" xr:uid="{00000000-0005-0000-0000-0000E8B70000}"/>
    <cellStyle name="Separador de milhares 2 9 3 4 2 2 3" xfId="47076" xr:uid="{00000000-0005-0000-0000-0000E9B70000}"/>
    <cellStyle name="Separador de milhares 2 9 3 4 2 3" xfId="47077" xr:uid="{00000000-0005-0000-0000-0000EAB70000}"/>
    <cellStyle name="Separador de milhares 2 9 3 4 2 3 2" xfId="47078" xr:uid="{00000000-0005-0000-0000-0000EBB70000}"/>
    <cellStyle name="Separador de milhares 2 9 3 4 2 4" xfId="47079" xr:uid="{00000000-0005-0000-0000-0000ECB70000}"/>
    <cellStyle name="Separador de milhares 2 9 3 4 3" xfId="47080" xr:uid="{00000000-0005-0000-0000-0000EDB70000}"/>
    <cellStyle name="Separador de milhares 2 9 3 4 3 2" xfId="47081" xr:uid="{00000000-0005-0000-0000-0000EEB70000}"/>
    <cellStyle name="Separador de milhares 2 9 3 4 3 2 2" xfId="47082" xr:uid="{00000000-0005-0000-0000-0000EFB70000}"/>
    <cellStyle name="Separador de milhares 2 9 3 4 3 3" xfId="47083" xr:uid="{00000000-0005-0000-0000-0000F0B70000}"/>
    <cellStyle name="Separador de milhares 2 9 3 4 4" xfId="47084" xr:uid="{00000000-0005-0000-0000-0000F1B70000}"/>
    <cellStyle name="Separador de milhares 2 9 3 4 4 2" xfId="47085" xr:uid="{00000000-0005-0000-0000-0000F2B70000}"/>
    <cellStyle name="Separador de milhares 2 9 3 4 5" xfId="47086" xr:uid="{00000000-0005-0000-0000-0000F3B70000}"/>
    <cellStyle name="Separador de milhares 2 9 3 5" xfId="47087" xr:uid="{00000000-0005-0000-0000-0000F4B70000}"/>
    <cellStyle name="Separador de milhares 2 9 3 5 2" xfId="47088" xr:uid="{00000000-0005-0000-0000-0000F5B70000}"/>
    <cellStyle name="Separador de milhares 2 9 3 5 2 2" xfId="47089" xr:uid="{00000000-0005-0000-0000-0000F6B70000}"/>
    <cellStyle name="Separador de milhares 2 9 3 5 2 2 2" xfId="47090" xr:uid="{00000000-0005-0000-0000-0000F7B70000}"/>
    <cellStyle name="Separador de milhares 2 9 3 5 2 3" xfId="47091" xr:uid="{00000000-0005-0000-0000-0000F8B70000}"/>
    <cellStyle name="Separador de milhares 2 9 3 5 3" xfId="47092" xr:uid="{00000000-0005-0000-0000-0000F9B70000}"/>
    <cellStyle name="Separador de milhares 2 9 3 5 3 2" xfId="47093" xr:uid="{00000000-0005-0000-0000-0000FAB70000}"/>
    <cellStyle name="Separador de milhares 2 9 3 5 4" xfId="47094" xr:uid="{00000000-0005-0000-0000-0000FBB70000}"/>
    <cellStyle name="Separador de milhares 2 9 3 6" xfId="47095" xr:uid="{00000000-0005-0000-0000-0000FCB70000}"/>
    <cellStyle name="Separador de milhares 2 9 3 6 2" xfId="47096" xr:uid="{00000000-0005-0000-0000-0000FDB70000}"/>
    <cellStyle name="Separador de milhares 2 9 3 6 2 2" xfId="47097" xr:uid="{00000000-0005-0000-0000-0000FEB70000}"/>
    <cellStyle name="Separador de milhares 2 9 3 6 3" xfId="47098" xr:uid="{00000000-0005-0000-0000-0000FFB70000}"/>
    <cellStyle name="Separador de milhares 2 9 3 7" xfId="47099" xr:uid="{00000000-0005-0000-0000-000000B80000}"/>
    <cellStyle name="Separador de milhares 2 9 3 7 2" xfId="47100" xr:uid="{00000000-0005-0000-0000-000001B80000}"/>
    <cellStyle name="Separador de milhares 2 9 3 8" xfId="47101" xr:uid="{00000000-0005-0000-0000-000002B80000}"/>
    <cellStyle name="Separador de milhares 2 9 3 9" xfId="47102" xr:uid="{00000000-0005-0000-0000-000003B80000}"/>
    <cellStyle name="Separador de milhares 3" xfId="47103" xr:uid="{00000000-0005-0000-0000-000004B80000}"/>
    <cellStyle name="Separador de milhares 3 10" xfId="47104" xr:uid="{00000000-0005-0000-0000-000005B80000}"/>
    <cellStyle name="Separador de milhares 3 10 2" xfId="47105" xr:uid="{00000000-0005-0000-0000-000006B80000}"/>
    <cellStyle name="Separador de milhares 3 11" xfId="47106" xr:uid="{00000000-0005-0000-0000-000007B80000}"/>
    <cellStyle name="Separador de milhares 3 12" xfId="47107" xr:uid="{00000000-0005-0000-0000-000008B80000}"/>
    <cellStyle name="Separador de milhares 3 12 2" xfId="47108" xr:uid="{00000000-0005-0000-0000-000009B80000}"/>
    <cellStyle name="Separador de milhares 3 12 2 2" xfId="47109" xr:uid="{00000000-0005-0000-0000-00000AB80000}"/>
    <cellStyle name="Separador de milhares 3 12 2 2 10" xfId="47110" xr:uid="{00000000-0005-0000-0000-00000BB80000}"/>
    <cellStyle name="Separador de milhares 3 12 2 2 2" xfId="47111" xr:uid="{00000000-0005-0000-0000-00000CB80000}"/>
    <cellStyle name="Separador de milhares 3 12 2 2 2 2" xfId="47112" xr:uid="{00000000-0005-0000-0000-00000DB80000}"/>
    <cellStyle name="Separador de milhares 3 12 2 2 2 2 2" xfId="47113" xr:uid="{00000000-0005-0000-0000-00000EB80000}"/>
    <cellStyle name="Separador de milhares 3 12 2 2 2 2 2 2" xfId="47114" xr:uid="{00000000-0005-0000-0000-00000FB80000}"/>
    <cellStyle name="Separador de milhares 3 12 2 2 2 2 2 2 2" xfId="47115" xr:uid="{00000000-0005-0000-0000-000010B80000}"/>
    <cellStyle name="Separador de milhares 3 12 2 2 2 2 2 2 2 2" xfId="47116" xr:uid="{00000000-0005-0000-0000-000011B80000}"/>
    <cellStyle name="Separador de milhares 3 12 2 2 2 2 2 2 3" xfId="47117" xr:uid="{00000000-0005-0000-0000-000012B80000}"/>
    <cellStyle name="Separador de milhares 3 12 2 2 2 2 2 3" xfId="47118" xr:uid="{00000000-0005-0000-0000-000013B80000}"/>
    <cellStyle name="Separador de milhares 3 12 2 2 2 2 2 3 2" xfId="47119" xr:uid="{00000000-0005-0000-0000-000014B80000}"/>
    <cellStyle name="Separador de milhares 3 12 2 2 2 2 2 4" xfId="47120" xr:uid="{00000000-0005-0000-0000-000015B80000}"/>
    <cellStyle name="Separador de milhares 3 12 2 2 2 2 3" xfId="47121" xr:uid="{00000000-0005-0000-0000-000016B80000}"/>
    <cellStyle name="Separador de milhares 3 12 2 2 2 2 3 2" xfId="47122" xr:uid="{00000000-0005-0000-0000-000017B80000}"/>
    <cellStyle name="Separador de milhares 3 12 2 2 2 2 3 2 2" xfId="47123" xr:uid="{00000000-0005-0000-0000-000018B80000}"/>
    <cellStyle name="Separador de milhares 3 12 2 2 2 2 3 3" xfId="47124" xr:uid="{00000000-0005-0000-0000-000019B80000}"/>
    <cellStyle name="Separador de milhares 3 12 2 2 2 2 4" xfId="47125" xr:uid="{00000000-0005-0000-0000-00001AB80000}"/>
    <cellStyle name="Separador de milhares 3 12 2 2 2 2 4 2" xfId="47126" xr:uid="{00000000-0005-0000-0000-00001BB80000}"/>
    <cellStyle name="Separador de milhares 3 12 2 2 2 2 5" xfId="47127" xr:uid="{00000000-0005-0000-0000-00001CB80000}"/>
    <cellStyle name="Separador de milhares 3 12 2 2 2 3" xfId="47128" xr:uid="{00000000-0005-0000-0000-00001DB80000}"/>
    <cellStyle name="Separador de milhares 3 12 2 2 2 3 2" xfId="47129" xr:uid="{00000000-0005-0000-0000-00001EB80000}"/>
    <cellStyle name="Separador de milhares 3 12 2 2 2 3 2 2" xfId="47130" xr:uid="{00000000-0005-0000-0000-00001FB80000}"/>
    <cellStyle name="Separador de milhares 3 12 2 2 2 3 2 2 2" xfId="47131" xr:uid="{00000000-0005-0000-0000-000020B80000}"/>
    <cellStyle name="Separador de milhares 3 12 2 2 2 3 2 3" xfId="47132" xr:uid="{00000000-0005-0000-0000-000021B80000}"/>
    <cellStyle name="Separador de milhares 3 12 2 2 2 3 3" xfId="47133" xr:uid="{00000000-0005-0000-0000-000022B80000}"/>
    <cellStyle name="Separador de milhares 3 12 2 2 2 3 3 2" xfId="47134" xr:uid="{00000000-0005-0000-0000-000023B80000}"/>
    <cellStyle name="Separador de milhares 3 12 2 2 2 3 4" xfId="47135" xr:uid="{00000000-0005-0000-0000-000024B80000}"/>
    <cellStyle name="Separador de milhares 3 12 2 2 2 4" xfId="47136" xr:uid="{00000000-0005-0000-0000-000025B80000}"/>
    <cellStyle name="Separador de milhares 3 12 2 2 2 4 2" xfId="47137" xr:uid="{00000000-0005-0000-0000-000026B80000}"/>
    <cellStyle name="Separador de milhares 3 12 2 2 2 4 2 2" xfId="47138" xr:uid="{00000000-0005-0000-0000-000027B80000}"/>
    <cellStyle name="Separador de milhares 3 12 2 2 2 4 3" xfId="47139" xr:uid="{00000000-0005-0000-0000-000028B80000}"/>
    <cellStyle name="Separador de milhares 3 12 2 2 2 5" xfId="47140" xr:uid="{00000000-0005-0000-0000-000029B80000}"/>
    <cellStyle name="Separador de milhares 3 12 2 2 2 5 2" xfId="47141" xr:uid="{00000000-0005-0000-0000-00002AB80000}"/>
    <cellStyle name="Separador de milhares 3 12 2 2 2 6" xfId="47142" xr:uid="{00000000-0005-0000-0000-00002BB80000}"/>
    <cellStyle name="Separador de milhares 3 12 2 2 3" xfId="47143" xr:uid="{00000000-0005-0000-0000-00002CB80000}"/>
    <cellStyle name="Separador de milhares 3 12 2 2 3 2" xfId="47144" xr:uid="{00000000-0005-0000-0000-00002DB80000}"/>
    <cellStyle name="Separador de milhares 3 12 2 2 3 2 2" xfId="47145" xr:uid="{00000000-0005-0000-0000-00002EB80000}"/>
    <cellStyle name="Separador de milhares 3 12 2 2 3 2 2 2" xfId="47146" xr:uid="{00000000-0005-0000-0000-00002FB80000}"/>
    <cellStyle name="Separador de milhares 3 12 2 2 3 2 2 2 2" xfId="47147" xr:uid="{00000000-0005-0000-0000-000030B80000}"/>
    <cellStyle name="Separador de milhares 3 12 2 2 3 2 2 3" xfId="47148" xr:uid="{00000000-0005-0000-0000-000031B80000}"/>
    <cellStyle name="Separador de milhares 3 12 2 2 3 2 3" xfId="47149" xr:uid="{00000000-0005-0000-0000-000032B80000}"/>
    <cellStyle name="Separador de milhares 3 12 2 2 3 2 3 2" xfId="47150" xr:uid="{00000000-0005-0000-0000-000033B80000}"/>
    <cellStyle name="Separador de milhares 3 12 2 2 3 2 4" xfId="47151" xr:uid="{00000000-0005-0000-0000-000034B80000}"/>
    <cellStyle name="Separador de milhares 3 12 2 2 3 3" xfId="47152" xr:uid="{00000000-0005-0000-0000-000035B80000}"/>
    <cellStyle name="Separador de milhares 3 12 2 2 3 3 2" xfId="47153" xr:uid="{00000000-0005-0000-0000-000036B80000}"/>
    <cellStyle name="Separador de milhares 3 12 2 2 3 3 2 2" xfId="47154" xr:uid="{00000000-0005-0000-0000-000037B80000}"/>
    <cellStyle name="Separador de milhares 3 12 2 2 3 3 3" xfId="47155" xr:uid="{00000000-0005-0000-0000-000038B80000}"/>
    <cellStyle name="Separador de milhares 3 12 2 2 3 4" xfId="47156" xr:uid="{00000000-0005-0000-0000-000039B80000}"/>
    <cellStyle name="Separador de milhares 3 12 2 2 3 4 2" xfId="47157" xr:uid="{00000000-0005-0000-0000-00003AB80000}"/>
    <cellStyle name="Separador de milhares 3 12 2 2 3 5" xfId="47158" xr:uid="{00000000-0005-0000-0000-00003BB80000}"/>
    <cellStyle name="Separador de milhares 3 12 2 2 4" xfId="47159" xr:uid="{00000000-0005-0000-0000-00003CB80000}"/>
    <cellStyle name="Separador de milhares 3 12 2 2 4 2" xfId="47160" xr:uid="{00000000-0005-0000-0000-00003DB80000}"/>
    <cellStyle name="Separador de milhares 3 12 2 2 4 2 2" xfId="47161" xr:uid="{00000000-0005-0000-0000-00003EB80000}"/>
    <cellStyle name="Separador de milhares 3 12 2 2 4 2 2 2" xfId="47162" xr:uid="{00000000-0005-0000-0000-00003FB80000}"/>
    <cellStyle name="Separador de milhares 3 12 2 2 4 2 2 2 2" xfId="47163" xr:uid="{00000000-0005-0000-0000-000040B80000}"/>
    <cellStyle name="Separador de milhares 3 12 2 2 4 2 2 3" xfId="47164" xr:uid="{00000000-0005-0000-0000-000041B80000}"/>
    <cellStyle name="Separador de milhares 3 12 2 2 4 2 3" xfId="47165" xr:uid="{00000000-0005-0000-0000-000042B80000}"/>
    <cellStyle name="Separador de milhares 3 12 2 2 4 2 3 2" xfId="47166" xr:uid="{00000000-0005-0000-0000-000043B80000}"/>
    <cellStyle name="Separador de milhares 3 12 2 2 4 2 4" xfId="47167" xr:uid="{00000000-0005-0000-0000-000044B80000}"/>
    <cellStyle name="Separador de milhares 3 12 2 2 4 3" xfId="47168" xr:uid="{00000000-0005-0000-0000-000045B80000}"/>
    <cellStyle name="Separador de milhares 3 12 2 2 4 3 2" xfId="47169" xr:uid="{00000000-0005-0000-0000-000046B80000}"/>
    <cellStyle name="Separador de milhares 3 12 2 2 4 3 2 2" xfId="47170" xr:uid="{00000000-0005-0000-0000-000047B80000}"/>
    <cellStyle name="Separador de milhares 3 12 2 2 4 3 3" xfId="47171" xr:uid="{00000000-0005-0000-0000-000048B80000}"/>
    <cellStyle name="Separador de milhares 3 12 2 2 4 4" xfId="47172" xr:uid="{00000000-0005-0000-0000-000049B80000}"/>
    <cellStyle name="Separador de milhares 3 12 2 2 4 4 2" xfId="47173" xr:uid="{00000000-0005-0000-0000-00004AB80000}"/>
    <cellStyle name="Separador de milhares 3 12 2 2 4 5" xfId="47174" xr:uid="{00000000-0005-0000-0000-00004BB80000}"/>
    <cellStyle name="Separador de milhares 3 12 2 2 5" xfId="47175" xr:uid="{00000000-0005-0000-0000-00004CB80000}"/>
    <cellStyle name="Separador de milhares 3 12 2 2 5 2" xfId="47176" xr:uid="{00000000-0005-0000-0000-00004DB80000}"/>
    <cellStyle name="Separador de milhares 3 12 2 2 5 2 2" xfId="47177" xr:uid="{00000000-0005-0000-0000-00004EB80000}"/>
    <cellStyle name="Separador de milhares 3 12 2 2 5 2 2 2" xfId="47178" xr:uid="{00000000-0005-0000-0000-00004FB80000}"/>
    <cellStyle name="Separador de milhares 3 12 2 2 5 2 3" xfId="47179" xr:uid="{00000000-0005-0000-0000-000050B80000}"/>
    <cellStyle name="Separador de milhares 3 12 2 2 5 3" xfId="47180" xr:uid="{00000000-0005-0000-0000-000051B80000}"/>
    <cellStyle name="Separador de milhares 3 12 2 2 5 3 2" xfId="47181" xr:uid="{00000000-0005-0000-0000-000052B80000}"/>
    <cellStyle name="Separador de milhares 3 12 2 2 5 4" xfId="47182" xr:uid="{00000000-0005-0000-0000-000053B80000}"/>
    <cellStyle name="Separador de milhares 3 12 2 2 6" xfId="47183" xr:uid="{00000000-0005-0000-0000-000054B80000}"/>
    <cellStyle name="Separador de milhares 3 12 2 2 6 2" xfId="47184" xr:uid="{00000000-0005-0000-0000-000055B80000}"/>
    <cellStyle name="Separador de milhares 3 12 2 2 6 2 2" xfId="47185" xr:uid="{00000000-0005-0000-0000-000056B80000}"/>
    <cellStyle name="Separador de milhares 3 12 2 2 6 3" xfId="47186" xr:uid="{00000000-0005-0000-0000-000057B80000}"/>
    <cellStyle name="Separador de milhares 3 12 2 2 7" xfId="47187" xr:uid="{00000000-0005-0000-0000-000058B80000}"/>
    <cellStyle name="Separador de milhares 3 12 2 2 7 2" xfId="47188" xr:uid="{00000000-0005-0000-0000-000059B80000}"/>
    <cellStyle name="Separador de milhares 3 12 2 2 8" xfId="47189" xr:uid="{00000000-0005-0000-0000-00005AB80000}"/>
    <cellStyle name="Separador de milhares 3 12 2 2 9" xfId="47190" xr:uid="{00000000-0005-0000-0000-00005BB80000}"/>
    <cellStyle name="Separador de milhares 3 12 3" xfId="47191" xr:uid="{00000000-0005-0000-0000-00005CB80000}"/>
    <cellStyle name="Separador de milhares 3 12 3 10" xfId="47192" xr:uid="{00000000-0005-0000-0000-00005DB80000}"/>
    <cellStyle name="Separador de milhares 3 12 3 2" xfId="47193" xr:uid="{00000000-0005-0000-0000-00005EB80000}"/>
    <cellStyle name="Separador de milhares 3 12 3 2 2" xfId="47194" xr:uid="{00000000-0005-0000-0000-00005FB80000}"/>
    <cellStyle name="Separador de milhares 3 12 3 2 2 2" xfId="47195" xr:uid="{00000000-0005-0000-0000-000060B80000}"/>
    <cellStyle name="Separador de milhares 3 12 3 2 2 2 2" xfId="47196" xr:uid="{00000000-0005-0000-0000-000061B80000}"/>
    <cellStyle name="Separador de milhares 3 12 3 2 2 2 2 2" xfId="47197" xr:uid="{00000000-0005-0000-0000-000062B80000}"/>
    <cellStyle name="Separador de milhares 3 12 3 2 2 2 2 2 2" xfId="47198" xr:uid="{00000000-0005-0000-0000-000063B80000}"/>
    <cellStyle name="Separador de milhares 3 12 3 2 2 2 2 3" xfId="47199" xr:uid="{00000000-0005-0000-0000-000064B80000}"/>
    <cellStyle name="Separador de milhares 3 12 3 2 2 2 3" xfId="47200" xr:uid="{00000000-0005-0000-0000-000065B80000}"/>
    <cellStyle name="Separador de milhares 3 12 3 2 2 2 3 2" xfId="47201" xr:uid="{00000000-0005-0000-0000-000066B80000}"/>
    <cellStyle name="Separador de milhares 3 12 3 2 2 2 4" xfId="47202" xr:uid="{00000000-0005-0000-0000-000067B80000}"/>
    <cellStyle name="Separador de milhares 3 12 3 2 2 3" xfId="47203" xr:uid="{00000000-0005-0000-0000-000068B80000}"/>
    <cellStyle name="Separador de milhares 3 12 3 2 2 3 2" xfId="47204" xr:uid="{00000000-0005-0000-0000-000069B80000}"/>
    <cellStyle name="Separador de milhares 3 12 3 2 2 3 2 2" xfId="47205" xr:uid="{00000000-0005-0000-0000-00006AB80000}"/>
    <cellStyle name="Separador de milhares 3 12 3 2 2 3 3" xfId="47206" xr:uid="{00000000-0005-0000-0000-00006BB80000}"/>
    <cellStyle name="Separador de milhares 3 12 3 2 2 4" xfId="47207" xr:uid="{00000000-0005-0000-0000-00006CB80000}"/>
    <cellStyle name="Separador de milhares 3 12 3 2 2 4 2" xfId="47208" xr:uid="{00000000-0005-0000-0000-00006DB80000}"/>
    <cellStyle name="Separador de milhares 3 12 3 2 2 5" xfId="47209" xr:uid="{00000000-0005-0000-0000-00006EB80000}"/>
    <cellStyle name="Separador de milhares 3 12 3 2 3" xfId="47210" xr:uid="{00000000-0005-0000-0000-00006FB80000}"/>
    <cellStyle name="Separador de milhares 3 12 3 2 3 2" xfId="47211" xr:uid="{00000000-0005-0000-0000-000070B80000}"/>
    <cellStyle name="Separador de milhares 3 12 3 2 3 2 2" xfId="47212" xr:uid="{00000000-0005-0000-0000-000071B80000}"/>
    <cellStyle name="Separador de milhares 3 12 3 2 3 2 2 2" xfId="47213" xr:uid="{00000000-0005-0000-0000-000072B80000}"/>
    <cellStyle name="Separador de milhares 3 12 3 2 3 2 3" xfId="47214" xr:uid="{00000000-0005-0000-0000-000073B80000}"/>
    <cellStyle name="Separador de milhares 3 12 3 2 3 3" xfId="47215" xr:uid="{00000000-0005-0000-0000-000074B80000}"/>
    <cellStyle name="Separador de milhares 3 12 3 2 3 3 2" xfId="47216" xr:uid="{00000000-0005-0000-0000-000075B80000}"/>
    <cellStyle name="Separador de milhares 3 12 3 2 3 4" xfId="47217" xr:uid="{00000000-0005-0000-0000-000076B80000}"/>
    <cellStyle name="Separador de milhares 3 12 3 2 4" xfId="47218" xr:uid="{00000000-0005-0000-0000-000077B80000}"/>
    <cellStyle name="Separador de milhares 3 12 3 2 4 2" xfId="47219" xr:uid="{00000000-0005-0000-0000-000078B80000}"/>
    <cellStyle name="Separador de milhares 3 12 3 2 4 2 2" xfId="47220" xr:uid="{00000000-0005-0000-0000-000079B80000}"/>
    <cellStyle name="Separador de milhares 3 12 3 2 4 3" xfId="47221" xr:uid="{00000000-0005-0000-0000-00007AB80000}"/>
    <cellStyle name="Separador de milhares 3 12 3 2 5" xfId="47222" xr:uid="{00000000-0005-0000-0000-00007BB80000}"/>
    <cellStyle name="Separador de milhares 3 12 3 2 5 2" xfId="47223" xr:uid="{00000000-0005-0000-0000-00007CB80000}"/>
    <cellStyle name="Separador de milhares 3 12 3 2 6" xfId="47224" xr:uid="{00000000-0005-0000-0000-00007DB80000}"/>
    <cellStyle name="Separador de milhares 3 12 3 3" xfId="47225" xr:uid="{00000000-0005-0000-0000-00007EB80000}"/>
    <cellStyle name="Separador de milhares 3 12 3 3 2" xfId="47226" xr:uid="{00000000-0005-0000-0000-00007FB80000}"/>
    <cellStyle name="Separador de milhares 3 12 3 3 2 2" xfId="47227" xr:uid="{00000000-0005-0000-0000-000080B80000}"/>
    <cellStyle name="Separador de milhares 3 12 3 3 2 2 2" xfId="47228" xr:uid="{00000000-0005-0000-0000-000081B80000}"/>
    <cellStyle name="Separador de milhares 3 12 3 3 2 2 2 2" xfId="47229" xr:uid="{00000000-0005-0000-0000-000082B80000}"/>
    <cellStyle name="Separador de milhares 3 12 3 3 2 2 3" xfId="47230" xr:uid="{00000000-0005-0000-0000-000083B80000}"/>
    <cellStyle name="Separador de milhares 3 12 3 3 2 3" xfId="47231" xr:uid="{00000000-0005-0000-0000-000084B80000}"/>
    <cellStyle name="Separador de milhares 3 12 3 3 2 3 2" xfId="47232" xr:uid="{00000000-0005-0000-0000-000085B80000}"/>
    <cellStyle name="Separador de milhares 3 12 3 3 2 4" xfId="47233" xr:uid="{00000000-0005-0000-0000-000086B80000}"/>
    <cellStyle name="Separador de milhares 3 12 3 3 3" xfId="47234" xr:uid="{00000000-0005-0000-0000-000087B80000}"/>
    <cellStyle name="Separador de milhares 3 12 3 3 3 2" xfId="47235" xr:uid="{00000000-0005-0000-0000-000088B80000}"/>
    <cellStyle name="Separador de milhares 3 12 3 3 3 2 2" xfId="47236" xr:uid="{00000000-0005-0000-0000-000089B80000}"/>
    <cellStyle name="Separador de milhares 3 12 3 3 3 3" xfId="47237" xr:uid="{00000000-0005-0000-0000-00008AB80000}"/>
    <cellStyle name="Separador de milhares 3 12 3 3 4" xfId="47238" xr:uid="{00000000-0005-0000-0000-00008BB80000}"/>
    <cellStyle name="Separador de milhares 3 12 3 3 4 2" xfId="47239" xr:uid="{00000000-0005-0000-0000-00008CB80000}"/>
    <cellStyle name="Separador de milhares 3 12 3 3 5" xfId="47240" xr:uid="{00000000-0005-0000-0000-00008DB80000}"/>
    <cellStyle name="Separador de milhares 3 12 3 4" xfId="47241" xr:uid="{00000000-0005-0000-0000-00008EB80000}"/>
    <cellStyle name="Separador de milhares 3 12 3 4 2" xfId="47242" xr:uid="{00000000-0005-0000-0000-00008FB80000}"/>
    <cellStyle name="Separador de milhares 3 12 3 4 2 2" xfId="47243" xr:uid="{00000000-0005-0000-0000-000090B80000}"/>
    <cellStyle name="Separador de milhares 3 12 3 4 2 2 2" xfId="47244" xr:uid="{00000000-0005-0000-0000-000091B80000}"/>
    <cellStyle name="Separador de milhares 3 12 3 4 2 2 2 2" xfId="47245" xr:uid="{00000000-0005-0000-0000-000092B80000}"/>
    <cellStyle name="Separador de milhares 3 12 3 4 2 2 3" xfId="47246" xr:uid="{00000000-0005-0000-0000-000093B80000}"/>
    <cellStyle name="Separador de milhares 3 12 3 4 2 3" xfId="47247" xr:uid="{00000000-0005-0000-0000-000094B80000}"/>
    <cellStyle name="Separador de milhares 3 12 3 4 2 3 2" xfId="47248" xr:uid="{00000000-0005-0000-0000-000095B80000}"/>
    <cellStyle name="Separador de milhares 3 12 3 4 2 4" xfId="47249" xr:uid="{00000000-0005-0000-0000-000096B80000}"/>
    <cellStyle name="Separador de milhares 3 12 3 4 3" xfId="47250" xr:uid="{00000000-0005-0000-0000-000097B80000}"/>
    <cellStyle name="Separador de milhares 3 12 3 4 3 2" xfId="47251" xr:uid="{00000000-0005-0000-0000-000098B80000}"/>
    <cellStyle name="Separador de milhares 3 12 3 4 3 2 2" xfId="47252" xr:uid="{00000000-0005-0000-0000-000099B80000}"/>
    <cellStyle name="Separador de milhares 3 12 3 4 3 3" xfId="47253" xr:uid="{00000000-0005-0000-0000-00009AB80000}"/>
    <cellStyle name="Separador de milhares 3 12 3 4 4" xfId="47254" xr:uid="{00000000-0005-0000-0000-00009BB80000}"/>
    <cellStyle name="Separador de milhares 3 12 3 4 4 2" xfId="47255" xr:uid="{00000000-0005-0000-0000-00009CB80000}"/>
    <cellStyle name="Separador de milhares 3 12 3 4 5" xfId="47256" xr:uid="{00000000-0005-0000-0000-00009DB80000}"/>
    <cellStyle name="Separador de milhares 3 12 3 5" xfId="47257" xr:uid="{00000000-0005-0000-0000-00009EB80000}"/>
    <cellStyle name="Separador de milhares 3 12 3 5 2" xfId="47258" xr:uid="{00000000-0005-0000-0000-00009FB80000}"/>
    <cellStyle name="Separador de milhares 3 12 3 5 2 2" xfId="47259" xr:uid="{00000000-0005-0000-0000-0000A0B80000}"/>
    <cellStyle name="Separador de milhares 3 12 3 5 2 2 2" xfId="47260" xr:uid="{00000000-0005-0000-0000-0000A1B80000}"/>
    <cellStyle name="Separador de milhares 3 12 3 5 2 3" xfId="47261" xr:uid="{00000000-0005-0000-0000-0000A2B80000}"/>
    <cellStyle name="Separador de milhares 3 12 3 5 3" xfId="47262" xr:uid="{00000000-0005-0000-0000-0000A3B80000}"/>
    <cellStyle name="Separador de milhares 3 12 3 5 3 2" xfId="47263" xr:uid="{00000000-0005-0000-0000-0000A4B80000}"/>
    <cellStyle name="Separador de milhares 3 12 3 5 4" xfId="47264" xr:uid="{00000000-0005-0000-0000-0000A5B80000}"/>
    <cellStyle name="Separador de milhares 3 12 3 6" xfId="47265" xr:uid="{00000000-0005-0000-0000-0000A6B80000}"/>
    <cellStyle name="Separador de milhares 3 12 3 6 2" xfId="47266" xr:uid="{00000000-0005-0000-0000-0000A7B80000}"/>
    <cellStyle name="Separador de milhares 3 12 3 6 2 2" xfId="47267" xr:uid="{00000000-0005-0000-0000-0000A8B80000}"/>
    <cellStyle name="Separador de milhares 3 12 3 6 3" xfId="47268" xr:uid="{00000000-0005-0000-0000-0000A9B80000}"/>
    <cellStyle name="Separador de milhares 3 12 3 7" xfId="47269" xr:uid="{00000000-0005-0000-0000-0000AAB80000}"/>
    <cellStyle name="Separador de milhares 3 12 3 7 2" xfId="47270" xr:uid="{00000000-0005-0000-0000-0000ABB80000}"/>
    <cellStyle name="Separador de milhares 3 12 3 8" xfId="47271" xr:uid="{00000000-0005-0000-0000-0000ACB80000}"/>
    <cellStyle name="Separador de milhares 3 12 3 9" xfId="47272" xr:uid="{00000000-0005-0000-0000-0000ADB80000}"/>
    <cellStyle name="Separador de milhares 3 13" xfId="47273" xr:uid="{00000000-0005-0000-0000-0000AEB80000}"/>
    <cellStyle name="Separador de milhares 3 14" xfId="47274" xr:uid="{00000000-0005-0000-0000-0000AFB80000}"/>
    <cellStyle name="Separador de milhares 3 14 2" xfId="47275" xr:uid="{00000000-0005-0000-0000-0000B0B80000}"/>
    <cellStyle name="Separador de milhares 3 14 2 2" xfId="47276" xr:uid="{00000000-0005-0000-0000-0000B1B80000}"/>
    <cellStyle name="Separador de milhares 3 14 2 2 2" xfId="47277" xr:uid="{00000000-0005-0000-0000-0000B2B80000}"/>
    <cellStyle name="Separador de milhares 3 14 2 2 2 2" xfId="47278" xr:uid="{00000000-0005-0000-0000-0000B3B80000}"/>
    <cellStyle name="Separador de milhares 3 14 2 2 2 2 2" xfId="47279" xr:uid="{00000000-0005-0000-0000-0000B4B80000}"/>
    <cellStyle name="Separador de milhares 3 14 2 2 2 2 2 2" xfId="47280" xr:uid="{00000000-0005-0000-0000-0000B5B80000}"/>
    <cellStyle name="Separador de milhares 3 14 2 2 2 2 3" xfId="47281" xr:uid="{00000000-0005-0000-0000-0000B6B80000}"/>
    <cellStyle name="Separador de milhares 3 14 2 2 2 3" xfId="47282" xr:uid="{00000000-0005-0000-0000-0000B7B80000}"/>
    <cellStyle name="Separador de milhares 3 14 2 2 2 3 2" xfId="47283" xr:uid="{00000000-0005-0000-0000-0000B8B80000}"/>
    <cellStyle name="Separador de milhares 3 14 2 2 2 4" xfId="47284" xr:uid="{00000000-0005-0000-0000-0000B9B80000}"/>
    <cellStyle name="Separador de milhares 3 14 2 2 3" xfId="47285" xr:uid="{00000000-0005-0000-0000-0000BAB80000}"/>
    <cellStyle name="Separador de milhares 3 14 2 2 3 2" xfId="47286" xr:uid="{00000000-0005-0000-0000-0000BBB80000}"/>
    <cellStyle name="Separador de milhares 3 14 2 2 3 2 2" xfId="47287" xr:uid="{00000000-0005-0000-0000-0000BCB80000}"/>
    <cellStyle name="Separador de milhares 3 14 2 2 3 3" xfId="47288" xr:uid="{00000000-0005-0000-0000-0000BDB80000}"/>
    <cellStyle name="Separador de milhares 3 14 2 2 4" xfId="47289" xr:uid="{00000000-0005-0000-0000-0000BEB80000}"/>
    <cellStyle name="Separador de milhares 3 14 2 2 4 2" xfId="47290" xr:uid="{00000000-0005-0000-0000-0000BFB80000}"/>
    <cellStyle name="Separador de milhares 3 14 2 2 5" xfId="47291" xr:uid="{00000000-0005-0000-0000-0000C0B80000}"/>
    <cellStyle name="Separador de milhares 3 14 2 3" xfId="47292" xr:uid="{00000000-0005-0000-0000-0000C1B80000}"/>
    <cellStyle name="Separador de milhares 3 14 2 3 2" xfId="47293" xr:uid="{00000000-0005-0000-0000-0000C2B80000}"/>
    <cellStyle name="Separador de milhares 3 14 2 3 2 2" xfId="47294" xr:uid="{00000000-0005-0000-0000-0000C3B80000}"/>
    <cellStyle name="Separador de milhares 3 14 2 3 2 2 2" xfId="47295" xr:uid="{00000000-0005-0000-0000-0000C4B80000}"/>
    <cellStyle name="Separador de milhares 3 14 2 3 2 3" xfId="47296" xr:uid="{00000000-0005-0000-0000-0000C5B80000}"/>
    <cellStyle name="Separador de milhares 3 14 2 3 3" xfId="47297" xr:uid="{00000000-0005-0000-0000-0000C6B80000}"/>
    <cellStyle name="Separador de milhares 3 14 2 3 3 2" xfId="47298" xr:uid="{00000000-0005-0000-0000-0000C7B80000}"/>
    <cellStyle name="Separador de milhares 3 14 2 3 4" xfId="47299" xr:uid="{00000000-0005-0000-0000-0000C8B80000}"/>
    <cellStyle name="Separador de milhares 3 14 2 4" xfId="47300" xr:uid="{00000000-0005-0000-0000-0000C9B80000}"/>
    <cellStyle name="Separador de milhares 3 14 2 4 2" xfId="47301" xr:uid="{00000000-0005-0000-0000-0000CAB80000}"/>
    <cellStyle name="Separador de milhares 3 14 2 4 2 2" xfId="47302" xr:uid="{00000000-0005-0000-0000-0000CBB80000}"/>
    <cellStyle name="Separador de milhares 3 14 2 4 3" xfId="47303" xr:uid="{00000000-0005-0000-0000-0000CCB80000}"/>
    <cellStyle name="Separador de milhares 3 14 2 5" xfId="47304" xr:uid="{00000000-0005-0000-0000-0000CDB80000}"/>
    <cellStyle name="Separador de milhares 3 14 2 5 2" xfId="47305" xr:uid="{00000000-0005-0000-0000-0000CEB80000}"/>
    <cellStyle name="Separador de milhares 3 14 2 6" xfId="47306" xr:uid="{00000000-0005-0000-0000-0000CFB80000}"/>
    <cellStyle name="Separador de milhares 3 2" xfId="47307" xr:uid="{00000000-0005-0000-0000-0000D0B80000}"/>
    <cellStyle name="Separador de milhares 3 2 2" xfId="47308" xr:uid="{00000000-0005-0000-0000-0000D1B80000}"/>
    <cellStyle name="Separador de milhares 3 2 3" xfId="47309" xr:uid="{00000000-0005-0000-0000-0000D2B80000}"/>
    <cellStyle name="Separador de milhares 3 2 3 2" xfId="47310" xr:uid="{00000000-0005-0000-0000-0000D3B80000}"/>
    <cellStyle name="Separador de milhares 3 2 3 2 2" xfId="47311" xr:uid="{00000000-0005-0000-0000-0000D4B80000}"/>
    <cellStyle name="Separador de milhares 3 2 3 2 2 2" xfId="47312" xr:uid="{00000000-0005-0000-0000-0000D5B80000}"/>
    <cellStyle name="Separador de milhares 3 2 3 2 2 2 2" xfId="47313" xr:uid="{00000000-0005-0000-0000-0000D6B80000}"/>
    <cellStyle name="Separador de milhares 3 2 3 2 2 2 2 2" xfId="47314" xr:uid="{00000000-0005-0000-0000-0000D7B80000}"/>
    <cellStyle name="Separador de milhares 3 2 3 2 2 2 2 2 2" xfId="47315" xr:uid="{00000000-0005-0000-0000-0000D8B80000}"/>
    <cellStyle name="Separador de milhares 3 2 3 2 2 2 2 3" xfId="47316" xr:uid="{00000000-0005-0000-0000-0000D9B80000}"/>
    <cellStyle name="Separador de milhares 3 2 3 2 2 2 3" xfId="47317" xr:uid="{00000000-0005-0000-0000-0000DAB80000}"/>
    <cellStyle name="Separador de milhares 3 2 3 2 2 2 3 2" xfId="47318" xr:uid="{00000000-0005-0000-0000-0000DBB80000}"/>
    <cellStyle name="Separador de milhares 3 2 3 2 2 2 4" xfId="47319" xr:uid="{00000000-0005-0000-0000-0000DCB80000}"/>
    <cellStyle name="Separador de milhares 3 2 3 2 2 3" xfId="47320" xr:uid="{00000000-0005-0000-0000-0000DDB80000}"/>
    <cellStyle name="Separador de milhares 3 2 3 2 2 3 2" xfId="47321" xr:uid="{00000000-0005-0000-0000-0000DEB80000}"/>
    <cellStyle name="Separador de milhares 3 2 3 2 2 3 2 2" xfId="47322" xr:uid="{00000000-0005-0000-0000-0000DFB80000}"/>
    <cellStyle name="Separador de milhares 3 2 3 2 2 3 3" xfId="47323" xr:uid="{00000000-0005-0000-0000-0000E0B80000}"/>
    <cellStyle name="Separador de milhares 3 2 3 2 2 4" xfId="47324" xr:uid="{00000000-0005-0000-0000-0000E1B80000}"/>
    <cellStyle name="Separador de milhares 3 2 3 2 2 4 2" xfId="47325" xr:uid="{00000000-0005-0000-0000-0000E2B80000}"/>
    <cellStyle name="Separador de milhares 3 2 3 2 2 5" xfId="47326" xr:uid="{00000000-0005-0000-0000-0000E3B80000}"/>
    <cellStyle name="Separador de milhares 3 2 3 2 3" xfId="47327" xr:uid="{00000000-0005-0000-0000-0000E4B80000}"/>
    <cellStyle name="Separador de milhares 3 2 3 2 3 2" xfId="47328" xr:uid="{00000000-0005-0000-0000-0000E5B80000}"/>
    <cellStyle name="Separador de milhares 3 2 3 2 3 2 2" xfId="47329" xr:uid="{00000000-0005-0000-0000-0000E6B80000}"/>
    <cellStyle name="Separador de milhares 3 2 3 2 3 2 2 2" xfId="47330" xr:uid="{00000000-0005-0000-0000-0000E7B80000}"/>
    <cellStyle name="Separador de milhares 3 2 3 2 3 2 3" xfId="47331" xr:uid="{00000000-0005-0000-0000-0000E8B80000}"/>
    <cellStyle name="Separador de milhares 3 2 3 2 3 3" xfId="47332" xr:uid="{00000000-0005-0000-0000-0000E9B80000}"/>
    <cellStyle name="Separador de milhares 3 2 3 2 3 3 2" xfId="47333" xr:uid="{00000000-0005-0000-0000-0000EAB80000}"/>
    <cellStyle name="Separador de milhares 3 2 3 2 3 4" xfId="47334" xr:uid="{00000000-0005-0000-0000-0000EBB80000}"/>
    <cellStyle name="Separador de milhares 3 2 3 2 4" xfId="47335" xr:uid="{00000000-0005-0000-0000-0000ECB80000}"/>
    <cellStyle name="Separador de milhares 3 2 3 2 4 2" xfId="47336" xr:uid="{00000000-0005-0000-0000-0000EDB80000}"/>
    <cellStyle name="Separador de milhares 3 2 3 2 4 2 2" xfId="47337" xr:uid="{00000000-0005-0000-0000-0000EEB80000}"/>
    <cellStyle name="Separador de milhares 3 2 3 2 4 3" xfId="47338" xr:uid="{00000000-0005-0000-0000-0000EFB80000}"/>
    <cellStyle name="Separador de milhares 3 2 3 2 5" xfId="47339" xr:uid="{00000000-0005-0000-0000-0000F0B80000}"/>
    <cellStyle name="Separador de milhares 3 2 3 2 5 2" xfId="47340" xr:uid="{00000000-0005-0000-0000-0000F1B80000}"/>
    <cellStyle name="Separador de milhares 3 2 3 2 6" xfId="47341" xr:uid="{00000000-0005-0000-0000-0000F2B80000}"/>
    <cellStyle name="Separador de milhares 3 3" xfId="47342" xr:uid="{00000000-0005-0000-0000-0000F3B80000}"/>
    <cellStyle name="Separador de milhares 3 3 2" xfId="47343" xr:uid="{00000000-0005-0000-0000-0000F4B80000}"/>
    <cellStyle name="Separador de milhares 3 4" xfId="47344" xr:uid="{00000000-0005-0000-0000-0000F5B80000}"/>
    <cellStyle name="Separador de milhares 3 4 2" xfId="47345" xr:uid="{00000000-0005-0000-0000-0000F6B80000}"/>
    <cellStyle name="Separador de milhares 3 5" xfId="47346" xr:uid="{00000000-0005-0000-0000-0000F7B80000}"/>
    <cellStyle name="Separador de milhares 3 5 2" xfId="47347" xr:uid="{00000000-0005-0000-0000-0000F8B80000}"/>
    <cellStyle name="Separador de milhares 3 6" xfId="47348" xr:uid="{00000000-0005-0000-0000-0000F9B80000}"/>
    <cellStyle name="Separador de milhares 3 6 2" xfId="47349" xr:uid="{00000000-0005-0000-0000-0000FAB80000}"/>
    <cellStyle name="Separador de milhares 3 7" xfId="47350" xr:uid="{00000000-0005-0000-0000-0000FBB80000}"/>
    <cellStyle name="Separador de milhares 3 7 2" xfId="47351" xr:uid="{00000000-0005-0000-0000-0000FCB80000}"/>
    <cellStyle name="Separador de milhares 3 8" xfId="47352" xr:uid="{00000000-0005-0000-0000-0000FDB80000}"/>
    <cellStyle name="Separador de milhares 3 8 2" xfId="47353" xr:uid="{00000000-0005-0000-0000-0000FEB80000}"/>
    <cellStyle name="Separador de milhares 3 9" xfId="47354" xr:uid="{00000000-0005-0000-0000-0000FFB80000}"/>
    <cellStyle name="Separador de milhares 3 9 2" xfId="47355" xr:uid="{00000000-0005-0000-0000-000000B90000}"/>
    <cellStyle name="Separador de milhares 4" xfId="47356" xr:uid="{00000000-0005-0000-0000-000001B90000}"/>
    <cellStyle name="Separador de milhares 4 2" xfId="47357" xr:uid="{00000000-0005-0000-0000-000002B90000}"/>
    <cellStyle name="Separador de milhares 4 2 2" xfId="47358" xr:uid="{00000000-0005-0000-0000-000003B90000}"/>
    <cellStyle name="Separador de milhares 4 2 2 10" xfId="47359" xr:uid="{00000000-0005-0000-0000-000004B90000}"/>
    <cellStyle name="Separador de milhares 4 2 2 2" xfId="47360" xr:uid="{00000000-0005-0000-0000-000005B90000}"/>
    <cellStyle name="Separador de milhares 4 2 2 2 2" xfId="47361" xr:uid="{00000000-0005-0000-0000-000006B90000}"/>
    <cellStyle name="Separador de milhares 4 2 2 2 2 2" xfId="47362" xr:uid="{00000000-0005-0000-0000-000007B90000}"/>
    <cellStyle name="Separador de milhares 4 2 2 2 2 2 2" xfId="47363" xr:uid="{00000000-0005-0000-0000-000008B90000}"/>
    <cellStyle name="Separador de milhares 4 2 2 2 2 2 2 2" xfId="47364" xr:uid="{00000000-0005-0000-0000-000009B90000}"/>
    <cellStyle name="Separador de milhares 4 2 2 2 2 2 2 2 2" xfId="47365" xr:uid="{00000000-0005-0000-0000-00000AB90000}"/>
    <cellStyle name="Separador de milhares 4 2 2 2 2 2 2 3" xfId="47366" xr:uid="{00000000-0005-0000-0000-00000BB90000}"/>
    <cellStyle name="Separador de milhares 4 2 2 2 2 2 3" xfId="47367" xr:uid="{00000000-0005-0000-0000-00000CB90000}"/>
    <cellStyle name="Separador de milhares 4 2 2 2 2 2 3 2" xfId="47368" xr:uid="{00000000-0005-0000-0000-00000DB90000}"/>
    <cellStyle name="Separador de milhares 4 2 2 2 2 2 4" xfId="47369" xr:uid="{00000000-0005-0000-0000-00000EB90000}"/>
    <cellStyle name="Separador de milhares 4 2 2 2 2 3" xfId="47370" xr:uid="{00000000-0005-0000-0000-00000FB90000}"/>
    <cellStyle name="Separador de milhares 4 2 2 2 2 3 2" xfId="47371" xr:uid="{00000000-0005-0000-0000-000010B90000}"/>
    <cellStyle name="Separador de milhares 4 2 2 2 2 3 2 2" xfId="47372" xr:uid="{00000000-0005-0000-0000-000011B90000}"/>
    <cellStyle name="Separador de milhares 4 2 2 2 2 3 3" xfId="47373" xr:uid="{00000000-0005-0000-0000-000012B90000}"/>
    <cellStyle name="Separador de milhares 4 2 2 2 2 4" xfId="47374" xr:uid="{00000000-0005-0000-0000-000013B90000}"/>
    <cellStyle name="Separador de milhares 4 2 2 2 2 4 2" xfId="47375" xr:uid="{00000000-0005-0000-0000-000014B90000}"/>
    <cellStyle name="Separador de milhares 4 2 2 2 2 5" xfId="47376" xr:uid="{00000000-0005-0000-0000-000015B90000}"/>
    <cellStyle name="Separador de milhares 4 2 2 2 3" xfId="47377" xr:uid="{00000000-0005-0000-0000-000016B90000}"/>
    <cellStyle name="Separador de milhares 4 2 2 2 3 2" xfId="47378" xr:uid="{00000000-0005-0000-0000-000017B90000}"/>
    <cellStyle name="Separador de milhares 4 2 2 2 3 2 2" xfId="47379" xr:uid="{00000000-0005-0000-0000-000018B90000}"/>
    <cellStyle name="Separador de milhares 4 2 2 2 3 2 2 2" xfId="47380" xr:uid="{00000000-0005-0000-0000-000019B90000}"/>
    <cellStyle name="Separador de milhares 4 2 2 2 3 2 3" xfId="47381" xr:uid="{00000000-0005-0000-0000-00001AB90000}"/>
    <cellStyle name="Separador de milhares 4 2 2 2 3 3" xfId="47382" xr:uid="{00000000-0005-0000-0000-00001BB90000}"/>
    <cellStyle name="Separador de milhares 4 2 2 2 3 3 2" xfId="47383" xr:uid="{00000000-0005-0000-0000-00001CB90000}"/>
    <cellStyle name="Separador de milhares 4 2 2 2 3 4" xfId="47384" xr:uid="{00000000-0005-0000-0000-00001DB90000}"/>
    <cellStyle name="Separador de milhares 4 2 2 2 4" xfId="47385" xr:uid="{00000000-0005-0000-0000-00001EB90000}"/>
    <cellStyle name="Separador de milhares 4 2 2 2 4 2" xfId="47386" xr:uid="{00000000-0005-0000-0000-00001FB90000}"/>
    <cellStyle name="Separador de milhares 4 2 2 2 4 2 2" xfId="47387" xr:uid="{00000000-0005-0000-0000-000020B90000}"/>
    <cellStyle name="Separador de milhares 4 2 2 2 4 3" xfId="47388" xr:uid="{00000000-0005-0000-0000-000021B90000}"/>
    <cellStyle name="Separador de milhares 4 2 2 2 5" xfId="47389" xr:uid="{00000000-0005-0000-0000-000022B90000}"/>
    <cellStyle name="Separador de milhares 4 2 2 2 5 2" xfId="47390" xr:uid="{00000000-0005-0000-0000-000023B90000}"/>
    <cellStyle name="Separador de milhares 4 2 2 2 6" xfId="47391" xr:uid="{00000000-0005-0000-0000-000024B90000}"/>
    <cellStyle name="Separador de milhares 4 2 2 3" xfId="47392" xr:uid="{00000000-0005-0000-0000-000025B90000}"/>
    <cellStyle name="Separador de milhares 4 2 2 3 2" xfId="47393" xr:uid="{00000000-0005-0000-0000-000026B90000}"/>
    <cellStyle name="Separador de milhares 4 2 2 3 2 2" xfId="47394" xr:uid="{00000000-0005-0000-0000-000027B90000}"/>
    <cellStyle name="Separador de milhares 4 2 2 3 2 2 2" xfId="47395" xr:uid="{00000000-0005-0000-0000-000028B90000}"/>
    <cellStyle name="Separador de milhares 4 2 2 3 2 2 2 2" xfId="47396" xr:uid="{00000000-0005-0000-0000-000029B90000}"/>
    <cellStyle name="Separador de milhares 4 2 2 3 2 2 3" xfId="47397" xr:uid="{00000000-0005-0000-0000-00002AB90000}"/>
    <cellStyle name="Separador de milhares 4 2 2 3 2 3" xfId="47398" xr:uid="{00000000-0005-0000-0000-00002BB90000}"/>
    <cellStyle name="Separador de milhares 4 2 2 3 2 3 2" xfId="47399" xr:uid="{00000000-0005-0000-0000-00002CB90000}"/>
    <cellStyle name="Separador de milhares 4 2 2 3 2 4" xfId="47400" xr:uid="{00000000-0005-0000-0000-00002DB90000}"/>
    <cellStyle name="Separador de milhares 4 2 2 3 3" xfId="47401" xr:uid="{00000000-0005-0000-0000-00002EB90000}"/>
    <cellStyle name="Separador de milhares 4 2 2 3 3 2" xfId="47402" xr:uid="{00000000-0005-0000-0000-00002FB90000}"/>
    <cellStyle name="Separador de milhares 4 2 2 3 3 2 2" xfId="47403" xr:uid="{00000000-0005-0000-0000-000030B90000}"/>
    <cellStyle name="Separador de milhares 4 2 2 3 3 3" xfId="47404" xr:uid="{00000000-0005-0000-0000-000031B90000}"/>
    <cellStyle name="Separador de milhares 4 2 2 3 4" xfId="47405" xr:uid="{00000000-0005-0000-0000-000032B90000}"/>
    <cellStyle name="Separador de milhares 4 2 2 3 4 2" xfId="47406" xr:uid="{00000000-0005-0000-0000-000033B90000}"/>
    <cellStyle name="Separador de milhares 4 2 2 3 5" xfId="47407" xr:uid="{00000000-0005-0000-0000-000034B90000}"/>
    <cellStyle name="Separador de milhares 4 2 2 4" xfId="47408" xr:uid="{00000000-0005-0000-0000-000035B90000}"/>
    <cellStyle name="Separador de milhares 4 2 2 4 2" xfId="47409" xr:uid="{00000000-0005-0000-0000-000036B90000}"/>
    <cellStyle name="Separador de milhares 4 2 2 4 2 2" xfId="47410" xr:uid="{00000000-0005-0000-0000-000037B90000}"/>
    <cellStyle name="Separador de milhares 4 2 2 4 2 2 2" xfId="47411" xr:uid="{00000000-0005-0000-0000-000038B90000}"/>
    <cellStyle name="Separador de milhares 4 2 2 4 2 2 2 2" xfId="47412" xr:uid="{00000000-0005-0000-0000-000039B90000}"/>
    <cellStyle name="Separador de milhares 4 2 2 4 2 2 3" xfId="47413" xr:uid="{00000000-0005-0000-0000-00003AB90000}"/>
    <cellStyle name="Separador de milhares 4 2 2 4 2 3" xfId="47414" xr:uid="{00000000-0005-0000-0000-00003BB90000}"/>
    <cellStyle name="Separador de milhares 4 2 2 4 2 3 2" xfId="47415" xr:uid="{00000000-0005-0000-0000-00003CB90000}"/>
    <cellStyle name="Separador de milhares 4 2 2 4 2 4" xfId="47416" xr:uid="{00000000-0005-0000-0000-00003DB90000}"/>
    <cellStyle name="Separador de milhares 4 2 2 4 3" xfId="47417" xr:uid="{00000000-0005-0000-0000-00003EB90000}"/>
    <cellStyle name="Separador de milhares 4 2 2 4 3 2" xfId="47418" xr:uid="{00000000-0005-0000-0000-00003FB90000}"/>
    <cellStyle name="Separador de milhares 4 2 2 4 3 2 2" xfId="47419" xr:uid="{00000000-0005-0000-0000-000040B90000}"/>
    <cellStyle name="Separador de milhares 4 2 2 4 3 3" xfId="47420" xr:uid="{00000000-0005-0000-0000-000041B90000}"/>
    <cellStyle name="Separador de milhares 4 2 2 4 4" xfId="47421" xr:uid="{00000000-0005-0000-0000-000042B90000}"/>
    <cellStyle name="Separador de milhares 4 2 2 4 4 2" xfId="47422" xr:uid="{00000000-0005-0000-0000-000043B90000}"/>
    <cellStyle name="Separador de milhares 4 2 2 4 5" xfId="47423" xr:uid="{00000000-0005-0000-0000-000044B90000}"/>
    <cellStyle name="Separador de milhares 4 2 2 5" xfId="47424" xr:uid="{00000000-0005-0000-0000-000045B90000}"/>
    <cellStyle name="Separador de milhares 4 2 2 5 2" xfId="47425" xr:uid="{00000000-0005-0000-0000-000046B90000}"/>
    <cellStyle name="Separador de milhares 4 2 2 5 2 2" xfId="47426" xr:uid="{00000000-0005-0000-0000-000047B90000}"/>
    <cellStyle name="Separador de milhares 4 2 2 5 2 2 2" xfId="47427" xr:uid="{00000000-0005-0000-0000-000048B90000}"/>
    <cellStyle name="Separador de milhares 4 2 2 5 2 3" xfId="47428" xr:uid="{00000000-0005-0000-0000-000049B90000}"/>
    <cellStyle name="Separador de milhares 4 2 2 5 3" xfId="47429" xr:uid="{00000000-0005-0000-0000-00004AB90000}"/>
    <cellStyle name="Separador de milhares 4 2 2 5 3 2" xfId="47430" xr:uid="{00000000-0005-0000-0000-00004BB90000}"/>
    <cellStyle name="Separador de milhares 4 2 2 5 4" xfId="47431" xr:uid="{00000000-0005-0000-0000-00004CB90000}"/>
    <cellStyle name="Separador de milhares 4 2 2 6" xfId="47432" xr:uid="{00000000-0005-0000-0000-00004DB90000}"/>
    <cellStyle name="Separador de milhares 4 2 2 6 2" xfId="47433" xr:uid="{00000000-0005-0000-0000-00004EB90000}"/>
    <cellStyle name="Separador de milhares 4 2 2 6 2 2" xfId="47434" xr:uid="{00000000-0005-0000-0000-00004FB90000}"/>
    <cellStyle name="Separador de milhares 4 2 2 6 3" xfId="47435" xr:uid="{00000000-0005-0000-0000-000050B90000}"/>
    <cellStyle name="Separador de milhares 4 2 2 7" xfId="47436" xr:uid="{00000000-0005-0000-0000-000051B90000}"/>
    <cellStyle name="Separador de milhares 4 2 2 7 2" xfId="47437" xr:uid="{00000000-0005-0000-0000-000052B90000}"/>
    <cellStyle name="Separador de milhares 4 2 2 8" xfId="47438" xr:uid="{00000000-0005-0000-0000-000053B90000}"/>
    <cellStyle name="Separador de milhares 4 2 2 9" xfId="47439" xr:uid="{00000000-0005-0000-0000-000054B90000}"/>
    <cellStyle name="Separador de milhares 4 3" xfId="47440" xr:uid="{00000000-0005-0000-0000-000055B90000}"/>
    <cellStyle name="Separador de milhares 4 3 10" xfId="47441" xr:uid="{00000000-0005-0000-0000-000056B90000}"/>
    <cellStyle name="Separador de milhares 4 3 2" xfId="47442" xr:uid="{00000000-0005-0000-0000-000057B90000}"/>
    <cellStyle name="Separador de milhares 4 3 2 2" xfId="47443" xr:uid="{00000000-0005-0000-0000-000058B90000}"/>
    <cellStyle name="Separador de milhares 4 3 2 2 2" xfId="47444" xr:uid="{00000000-0005-0000-0000-000059B90000}"/>
    <cellStyle name="Separador de milhares 4 3 2 2 2 2" xfId="47445" xr:uid="{00000000-0005-0000-0000-00005AB90000}"/>
    <cellStyle name="Separador de milhares 4 3 2 2 2 2 2" xfId="47446" xr:uid="{00000000-0005-0000-0000-00005BB90000}"/>
    <cellStyle name="Separador de milhares 4 3 2 2 2 2 2 2" xfId="47447" xr:uid="{00000000-0005-0000-0000-00005CB90000}"/>
    <cellStyle name="Separador de milhares 4 3 2 2 2 2 3" xfId="47448" xr:uid="{00000000-0005-0000-0000-00005DB90000}"/>
    <cellStyle name="Separador de milhares 4 3 2 2 2 3" xfId="47449" xr:uid="{00000000-0005-0000-0000-00005EB90000}"/>
    <cellStyle name="Separador de milhares 4 3 2 2 2 3 2" xfId="47450" xr:uid="{00000000-0005-0000-0000-00005FB90000}"/>
    <cellStyle name="Separador de milhares 4 3 2 2 2 4" xfId="47451" xr:uid="{00000000-0005-0000-0000-000060B90000}"/>
    <cellStyle name="Separador de milhares 4 3 2 2 3" xfId="47452" xr:uid="{00000000-0005-0000-0000-000061B90000}"/>
    <cellStyle name="Separador de milhares 4 3 2 2 3 2" xfId="47453" xr:uid="{00000000-0005-0000-0000-000062B90000}"/>
    <cellStyle name="Separador de milhares 4 3 2 2 3 2 2" xfId="47454" xr:uid="{00000000-0005-0000-0000-000063B90000}"/>
    <cellStyle name="Separador de milhares 4 3 2 2 3 3" xfId="47455" xr:uid="{00000000-0005-0000-0000-000064B90000}"/>
    <cellStyle name="Separador de milhares 4 3 2 2 4" xfId="47456" xr:uid="{00000000-0005-0000-0000-000065B90000}"/>
    <cellStyle name="Separador de milhares 4 3 2 2 4 2" xfId="47457" xr:uid="{00000000-0005-0000-0000-000066B90000}"/>
    <cellStyle name="Separador de milhares 4 3 2 2 5" xfId="47458" xr:uid="{00000000-0005-0000-0000-000067B90000}"/>
    <cellStyle name="Separador de milhares 4 3 2 3" xfId="47459" xr:uid="{00000000-0005-0000-0000-000068B90000}"/>
    <cellStyle name="Separador de milhares 4 3 2 3 2" xfId="47460" xr:uid="{00000000-0005-0000-0000-000069B90000}"/>
    <cellStyle name="Separador de milhares 4 3 2 3 2 2" xfId="47461" xr:uid="{00000000-0005-0000-0000-00006AB90000}"/>
    <cellStyle name="Separador de milhares 4 3 2 3 2 2 2" xfId="47462" xr:uid="{00000000-0005-0000-0000-00006BB90000}"/>
    <cellStyle name="Separador de milhares 4 3 2 3 2 3" xfId="47463" xr:uid="{00000000-0005-0000-0000-00006CB90000}"/>
    <cellStyle name="Separador de milhares 4 3 2 3 3" xfId="47464" xr:uid="{00000000-0005-0000-0000-00006DB90000}"/>
    <cellStyle name="Separador de milhares 4 3 2 3 3 2" xfId="47465" xr:uid="{00000000-0005-0000-0000-00006EB90000}"/>
    <cellStyle name="Separador de milhares 4 3 2 3 4" xfId="47466" xr:uid="{00000000-0005-0000-0000-00006FB90000}"/>
    <cellStyle name="Separador de milhares 4 3 2 4" xfId="47467" xr:uid="{00000000-0005-0000-0000-000070B90000}"/>
    <cellStyle name="Separador de milhares 4 3 2 4 2" xfId="47468" xr:uid="{00000000-0005-0000-0000-000071B90000}"/>
    <cellStyle name="Separador de milhares 4 3 2 4 2 2" xfId="47469" xr:uid="{00000000-0005-0000-0000-000072B90000}"/>
    <cellStyle name="Separador de milhares 4 3 2 4 3" xfId="47470" xr:uid="{00000000-0005-0000-0000-000073B90000}"/>
    <cellStyle name="Separador de milhares 4 3 2 5" xfId="47471" xr:uid="{00000000-0005-0000-0000-000074B90000}"/>
    <cellStyle name="Separador de milhares 4 3 2 5 2" xfId="47472" xr:uid="{00000000-0005-0000-0000-000075B90000}"/>
    <cellStyle name="Separador de milhares 4 3 2 6" xfId="47473" xr:uid="{00000000-0005-0000-0000-000076B90000}"/>
    <cellStyle name="Separador de milhares 4 3 3" xfId="47474" xr:uid="{00000000-0005-0000-0000-000077B90000}"/>
    <cellStyle name="Separador de milhares 4 3 3 2" xfId="47475" xr:uid="{00000000-0005-0000-0000-000078B90000}"/>
    <cellStyle name="Separador de milhares 4 3 3 2 2" xfId="47476" xr:uid="{00000000-0005-0000-0000-000079B90000}"/>
    <cellStyle name="Separador de milhares 4 3 3 2 2 2" xfId="47477" xr:uid="{00000000-0005-0000-0000-00007AB90000}"/>
    <cellStyle name="Separador de milhares 4 3 3 2 2 2 2" xfId="47478" xr:uid="{00000000-0005-0000-0000-00007BB90000}"/>
    <cellStyle name="Separador de milhares 4 3 3 2 2 3" xfId="47479" xr:uid="{00000000-0005-0000-0000-00007CB90000}"/>
    <cellStyle name="Separador de milhares 4 3 3 2 3" xfId="47480" xr:uid="{00000000-0005-0000-0000-00007DB90000}"/>
    <cellStyle name="Separador de milhares 4 3 3 2 3 2" xfId="47481" xr:uid="{00000000-0005-0000-0000-00007EB90000}"/>
    <cellStyle name="Separador de milhares 4 3 3 2 4" xfId="47482" xr:uid="{00000000-0005-0000-0000-00007FB90000}"/>
    <cellStyle name="Separador de milhares 4 3 3 3" xfId="47483" xr:uid="{00000000-0005-0000-0000-000080B90000}"/>
    <cellStyle name="Separador de milhares 4 3 3 3 2" xfId="47484" xr:uid="{00000000-0005-0000-0000-000081B90000}"/>
    <cellStyle name="Separador de milhares 4 3 3 3 2 2" xfId="47485" xr:uid="{00000000-0005-0000-0000-000082B90000}"/>
    <cellStyle name="Separador de milhares 4 3 3 3 3" xfId="47486" xr:uid="{00000000-0005-0000-0000-000083B90000}"/>
    <cellStyle name="Separador de milhares 4 3 3 4" xfId="47487" xr:uid="{00000000-0005-0000-0000-000084B90000}"/>
    <cellStyle name="Separador de milhares 4 3 3 4 2" xfId="47488" xr:uid="{00000000-0005-0000-0000-000085B90000}"/>
    <cellStyle name="Separador de milhares 4 3 3 5" xfId="47489" xr:uid="{00000000-0005-0000-0000-000086B90000}"/>
    <cellStyle name="Separador de milhares 4 3 4" xfId="47490" xr:uid="{00000000-0005-0000-0000-000087B90000}"/>
    <cellStyle name="Separador de milhares 4 3 4 2" xfId="47491" xr:uid="{00000000-0005-0000-0000-000088B90000}"/>
    <cellStyle name="Separador de milhares 4 3 4 2 2" xfId="47492" xr:uid="{00000000-0005-0000-0000-000089B90000}"/>
    <cellStyle name="Separador de milhares 4 3 4 2 2 2" xfId="47493" xr:uid="{00000000-0005-0000-0000-00008AB90000}"/>
    <cellStyle name="Separador de milhares 4 3 4 2 2 2 2" xfId="47494" xr:uid="{00000000-0005-0000-0000-00008BB90000}"/>
    <cellStyle name="Separador de milhares 4 3 4 2 2 3" xfId="47495" xr:uid="{00000000-0005-0000-0000-00008CB90000}"/>
    <cellStyle name="Separador de milhares 4 3 4 2 3" xfId="47496" xr:uid="{00000000-0005-0000-0000-00008DB90000}"/>
    <cellStyle name="Separador de milhares 4 3 4 2 3 2" xfId="47497" xr:uid="{00000000-0005-0000-0000-00008EB90000}"/>
    <cellStyle name="Separador de milhares 4 3 4 2 4" xfId="47498" xr:uid="{00000000-0005-0000-0000-00008FB90000}"/>
    <cellStyle name="Separador de milhares 4 3 4 3" xfId="47499" xr:uid="{00000000-0005-0000-0000-000090B90000}"/>
    <cellStyle name="Separador de milhares 4 3 4 3 2" xfId="47500" xr:uid="{00000000-0005-0000-0000-000091B90000}"/>
    <cellStyle name="Separador de milhares 4 3 4 3 2 2" xfId="47501" xr:uid="{00000000-0005-0000-0000-000092B90000}"/>
    <cellStyle name="Separador de milhares 4 3 4 3 3" xfId="47502" xr:uid="{00000000-0005-0000-0000-000093B90000}"/>
    <cellStyle name="Separador de milhares 4 3 4 4" xfId="47503" xr:uid="{00000000-0005-0000-0000-000094B90000}"/>
    <cellStyle name="Separador de milhares 4 3 4 4 2" xfId="47504" xr:uid="{00000000-0005-0000-0000-000095B90000}"/>
    <cellStyle name="Separador de milhares 4 3 4 5" xfId="47505" xr:uid="{00000000-0005-0000-0000-000096B90000}"/>
    <cellStyle name="Separador de milhares 4 3 5" xfId="47506" xr:uid="{00000000-0005-0000-0000-000097B90000}"/>
    <cellStyle name="Separador de milhares 4 3 5 2" xfId="47507" xr:uid="{00000000-0005-0000-0000-000098B90000}"/>
    <cellStyle name="Separador de milhares 4 3 5 2 2" xfId="47508" xr:uid="{00000000-0005-0000-0000-000099B90000}"/>
    <cellStyle name="Separador de milhares 4 3 5 2 2 2" xfId="47509" xr:uid="{00000000-0005-0000-0000-00009AB90000}"/>
    <cellStyle name="Separador de milhares 4 3 5 2 3" xfId="47510" xr:uid="{00000000-0005-0000-0000-00009BB90000}"/>
    <cellStyle name="Separador de milhares 4 3 5 3" xfId="47511" xr:uid="{00000000-0005-0000-0000-00009CB90000}"/>
    <cellStyle name="Separador de milhares 4 3 5 3 2" xfId="47512" xr:uid="{00000000-0005-0000-0000-00009DB90000}"/>
    <cellStyle name="Separador de milhares 4 3 5 4" xfId="47513" xr:uid="{00000000-0005-0000-0000-00009EB90000}"/>
    <cellStyle name="Separador de milhares 4 3 6" xfId="47514" xr:uid="{00000000-0005-0000-0000-00009FB90000}"/>
    <cellStyle name="Separador de milhares 4 3 6 2" xfId="47515" xr:uid="{00000000-0005-0000-0000-0000A0B90000}"/>
    <cellStyle name="Separador de milhares 4 3 6 2 2" xfId="47516" xr:uid="{00000000-0005-0000-0000-0000A1B90000}"/>
    <cellStyle name="Separador de milhares 4 3 6 3" xfId="47517" xr:uid="{00000000-0005-0000-0000-0000A2B90000}"/>
    <cellStyle name="Separador de milhares 4 3 7" xfId="47518" xr:uid="{00000000-0005-0000-0000-0000A3B90000}"/>
    <cellStyle name="Separador de milhares 4 3 7 2" xfId="47519" xr:uid="{00000000-0005-0000-0000-0000A4B90000}"/>
    <cellStyle name="Separador de milhares 4 3 8" xfId="47520" xr:uid="{00000000-0005-0000-0000-0000A5B90000}"/>
    <cellStyle name="Separador de milhares 4 3 9" xfId="47521" xr:uid="{00000000-0005-0000-0000-0000A6B90000}"/>
    <cellStyle name="Separador de milhares 4 4" xfId="47522" xr:uid="{00000000-0005-0000-0000-0000A7B90000}"/>
    <cellStyle name="Separador de milhares 4 4 2" xfId="47523" xr:uid="{00000000-0005-0000-0000-0000A8B90000}"/>
    <cellStyle name="Separador de milhares 4 4 2 2" xfId="47524" xr:uid="{00000000-0005-0000-0000-0000A9B90000}"/>
    <cellStyle name="Separador de milhares 4 4 2 2 2" xfId="47525" xr:uid="{00000000-0005-0000-0000-0000AAB90000}"/>
    <cellStyle name="Separador de milhares 4 4 2 2 2 2" xfId="47526" xr:uid="{00000000-0005-0000-0000-0000ABB90000}"/>
    <cellStyle name="Separador de milhares 4 4 2 2 2 2 2" xfId="47527" xr:uid="{00000000-0005-0000-0000-0000ACB90000}"/>
    <cellStyle name="Separador de milhares 4 4 2 2 2 2 2 2" xfId="47528" xr:uid="{00000000-0005-0000-0000-0000ADB90000}"/>
    <cellStyle name="Separador de milhares 4 4 2 2 2 2 3" xfId="47529" xr:uid="{00000000-0005-0000-0000-0000AEB90000}"/>
    <cellStyle name="Separador de milhares 4 4 2 2 2 3" xfId="47530" xr:uid="{00000000-0005-0000-0000-0000AFB90000}"/>
    <cellStyle name="Separador de milhares 4 4 2 2 2 3 2" xfId="47531" xr:uid="{00000000-0005-0000-0000-0000B0B90000}"/>
    <cellStyle name="Separador de milhares 4 4 2 2 2 4" xfId="47532" xr:uid="{00000000-0005-0000-0000-0000B1B90000}"/>
    <cellStyle name="Separador de milhares 4 4 2 2 3" xfId="47533" xr:uid="{00000000-0005-0000-0000-0000B2B90000}"/>
    <cellStyle name="Separador de milhares 4 4 2 2 3 2" xfId="47534" xr:uid="{00000000-0005-0000-0000-0000B3B90000}"/>
    <cellStyle name="Separador de milhares 4 4 2 2 3 2 2" xfId="47535" xr:uid="{00000000-0005-0000-0000-0000B4B90000}"/>
    <cellStyle name="Separador de milhares 4 4 2 2 3 3" xfId="47536" xr:uid="{00000000-0005-0000-0000-0000B5B90000}"/>
    <cellStyle name="Separador de milhares 4 4 2 2 4" xfId="47537" xr:uid="{00000000-0005-0000-0000-0000B6B90000}"/>
    <cellStyle name="Separador de milhares 4 4 2 2 4 2" xfId="47538" xr:uid="{00000000-0005-0000-0000-0000B7B90000}"/>
    <cellStyle name="Separador de milhares 4 4 2 2 5" xfId="47539" xr:uid="{00000000-0005-0000-0000-0000B8B90000}"/>
    <cellStyle name="Separador de milhares 4 4 2 3" xfId="47540" xr:uid="{00000000-0005-0000-0000-0000B9B90000}"/>
    <cellStyle name="Separador de milhares 4 4 2 3 2" xfId="47541" xr:uid="{00000000-0005-0000-0000-0000BAB90000}"/>
    <cellStyle name="Separador de milhares 4 4 2 3 2 2" xfId="47542" xr:uid="{00000000-0005-0000-0000-0000BBB90000}"/>
    <cellStyle name="Separador de milhares 4 4 2 3 2 2 2" xfId="47543" xr:uid="{00000000-0005-0000-0000-0000BCB90000}"/>
    <cellStyle name="Separador de milhares 4 4 2 3 2 3" xfId="47544" xr:uid="{00000000-0005-0000-0000-0000BDB90000}"/>
    <cellStyle name="Separador de milhares 4 4 2 3 3" xfId="47545" xr:uid="{00000000-0005-0000-0000-0000BEB90000}"/>
    <cellStyle name="Separador de milhares 4 4 2 3 3 2" xfId="47546" xr:uid="{00000000-0005-0000-0000-0000BFB90000}"/>
    <cellStyle name="Separador de milhares 4 4 2 3 4" xfId="47547" xr:uid="{00000000-0005-0000-0000-0000C0B90000}"/>
    <cellStyle name="Separador de milhares 4 4 2 4" xfId="47548" xr:uid="{00000000-0005-0000-0000-0000C1B90000}"/>
    <cellStyle name="Separador de milhares 4 4 2 4 2" xfId="47549" xr:uid="{00000000-0005-0000-0000-0000C2B90000}"/>
    <cellStyle name="Separador de milhares 4 4 2 4 2 2" xfId="47550" xr:uid="{00000000-0005-0000-0000-0000C3B90000}"/>
    <cellStyle name="Separador de milhares 4 4 2 4 3" xfId="47551" xr:uid="{00000000-0005-0000-0000-0000C4B90000}"/>
    <cellStyle name="Separador de milhares 4 4 2 5" xfId="47552" xr:uid="{00000000-0005-0000-0000-0000C5B90000}"/>
    <cellStyle name="Separador de milhares 4 4 2 5 2" xfId="47553" xr:uid="{00000000-0005-0000-0000-0000C6B90000}"/>
    <cellStyle name="Separador de milhares 4 4 2 6" xfId="47554" xr:uid="{00000000-0005-0000-0000-0000C7B90000}"/>
    <cellStyle name="Separador de milhares 5" xfId="47555" xr:uid="{00000000-0005-0000-0000-0000C8B90000}"/>
    <cellStyle name="Separador de milhares 5 2" xfId="47556" xr:uid="{00000000-0005-0000-0000-0000C9B90000}"/>
    <cellStyle name="Separador de milhares 5 2 2" xfId="47557" xr:uid="{00000000-0005-0000-0000-0000CAB90000}"/>
    <cellStyle name="Separador de milhares 5 2 2 2" xfId="47558" xr:uid="{00000000-0005-0000-0000-0000CBB90000}"/>
    <cellStyle name="Separador de milhares 5 2 2 2 10" xfId="47559" xr:uid="{00000000-0005-0000-0000-0000CCB90000}"/>
    <cellStyle name="Separador de milhares 5 2 2 2 2" xfId="47560" xr:uid="{00000000-0005-0000-0000-0000CDB90000}"/>
    <cellStyle name="Separador de milhares 5 2 2 2 2 2" xfId="47561" xr:uid="{00000000-0005-0000-0000-0000CEB90000}"/>
    <cellStyle name="Separador de milhares 5 2 2 2 2 2 2" xfId="47562" xr:uid="{00000000-0005-0000-0000-0000CFB90000}"/>
    <cellStyle name="Separador de milhares 5 2 2 2 2 2 2 2" xfId="47563" xr:uid="{00000000-0005-0000-0000-0000D0B90000}"/>
    <cellStyle name="Separador de milhares 5 2 2 2 2 2 2 2 2" xfId="47564" xr:uid="{00000000-0005-0000-0000-0000D1B90000}"/>
    <cellStyle name="Separador de milhares 5 2 2 2 2 2 2 2 2 2" xfId="47565" xr:uid="{00000000-0005-0000-0000-0000D2B90000}"/>
    <cellStyle name="Separador de milhares 5 2 2 2 2 2 2 2 3" xfId="47566" xr:uid="{00000000-0005-0000-0000-0000D3B90000}"/>
    <cellStyle name="Separador de milhares 5 2 2 2 2 2 2 3" xfId="47567" xr:uid="{00000000-0005-0000-0000-0000D4B90000}"/>
    <cellStyle name="Separador de milhares 5 2 2 2 2 2 2 3 2" xfId="47568" xr:uid="{00000000-0005-0000-0000-0000D5B90000}"/>
    <cellStyle name="Separador de milhares 5 2 2 2 2 2 2 4" xfId="47569" xr:uid="{00000000-0005-0000-0000-0000D6B90000}"/>
    <cellStyle name="Separador de milhares 5 2 2 2 2 2 3" xfId="47570" xr:uid="{00000000-0005-0000-0000-0000D7B90000}"/>
    <cellStyle name="Separador de milhares 5 2 2 2 2 2 3 2" xfId="47571" xr:uid="{00000000-0005-0000-0000-0000D8B90000}"/>
    <cellStyle name="Separador de milhares 5 2 2 2 2 2 3 2 2" xfId="47572" xr:uid="{00000000-0005-0000-0000-0000D9B90000}"/>
    <cellStyle name="Separador de milhares 5 2 2 2 2 2 3 3" xfId="47573" xr:uid="{00000000-0005-0000-0000-0000DAB90000}"/>
    <cellStyle name="Separador de milhares 5 2 2 2 2 2 4" xfId="47574" xr:uid="{00000000-0005-0000-0000-0000DBB90000}"/>
    <cellStyle name="Separador de milhares 5 2 2 2 2 2 4 2" xfId="47575" xr:uid="{00000000-0005-0000-0000-0000DCB90000}"/>
    <cellStyle name="Separador de milhares 5 2 2 2 2 2 5" xfId="47576" xr:uid="{00000000-0005-0000-0000-0000DDB90000}"/>
    <cellStyle name="Separador de milhares 5 2 2 2 2 3" xfId="47577" xr:uid="{00000000-0005-0000-0000-0000DEB90000}"/>
    <cellStyle name="Separador de milhares 5 2 2 2 2 3 2" xfId="47578" xr:uid="{00000000-0005-0000-0000-0000DFB90000}"/>
    <cellStyle name="Separador de milhares 5 2 2 2 2 3 2 2" xfId="47579" xr:uid="{00000000-0005-0000-0000-0000E0B90000}"/>
    <cellStyle name="Separador de milhares 5 2 2 2 2 3 2 2 2" xfId="47580" xr:uid="{00000000-0005-0000-0000-0000E1B90000}"/>
    <cellStyle name="Separador de milhares 5 2 2 2 2 3 2 3" xfId="47581" xr:uid="{00000000-0005-0000-0000-0000E2B90000}"/>
    <cellStyle name="Separador de milhares 5 2 2 2 2 3 3" xfId="47582" xr:uid="{00000000-0005-0000-0000-0000E3B90000}"/>
    <cellStyle name="Separador de milhares 5 2 2 2 2 3 3 2" xfId="47583" xr:uid="{00000000-0005-0000-0000-0000E4B90000}"/>
    <cellStyle name="Separador de milhares 5 2 2 2 2 3 4" xfId="47584" xr:uid="{00000000-0005-0000-0000-0000E5B90000}"/>
    <cellStyle name="Separador de milhares 5 2 2 2 2 4" xfId="47585" xr:uid="{00000000-0005-0000-0000-0000E6B90000}"/>
    <cellStyle name="Separador de milhares 5 2 2 2 2 4 2" xfId="47586" xr:uid="{00000000-0005-0000-0000-0000E7B90000}"/>
    <cellStyle name="Separador de milhares 5 2 2 2 2 4 2 2" xfId="47587" xr:uid="{00000000-0005-0000-0000-0000E8B90000}"/>
    <cellStyle name="Separador de milhares 5 2 2 2 2 4 3" xfId="47588" xr:uid="{00000000-0005-0000-0000-0000E9B90000}"/>
    <cellStyle name="Separador de milhares 5 2 2 2 2 5" xfId="47589" xr:uid="{00000000-0005-0000-0000-0000EAB90000}"/>
    <cellStyle name="Separador de milhares 5 2 2 2 2 5 2" xfId="47590" xr:uid="{00000000-0005-0000-0000-0000EBB90000}"/>
    <cellStyle name="Separador de milhares 5 2 2 2 2 6" xfId="47591" xr:uid="{00000000-0005-0000-0000-0000ECB90000}"/>
    <cellStyle name="Separador de milhares 5 2 2 2 3" xfId="47592" xr:uid="{00000000-0005-0000-0000-0000EDB90000}"/>
    <cellStyle name="Separador de milhares 5 2 2 2 3 2" xfId="47593" xr:uid="{00000000-0005-0000-0000-0000EEB90000}"/>
    <cellStyle name="Separador de milhares 5 2 2 2 3 2 2" xfId="47594" xr:uid="{00000000-0005-0000-0000-0000EFB90000}"/>
    <cellStyle name="Separador de milhares 5 2 2 2 3 2 2 2" xfId="47595" xr:uid="{00000000-0005-0000-0000-0000F0B90000}"/>
    <cellStyle name="Separador de milhares 5 2 2 2 3 2 2 2 2" xfId="47596" xr:uid="{00000000-0005-0000-0000-0000F1B90000}"/>
    <cellStyle name="Separador de milhares 5 2 2 2 3 2 2 3" xfId="47597" xr:uid="{00000000-0005-0000-0000-0000F2B90000}"/>
    <cellStyle name="Separador de milhares 5 2 2 2 3 2 3" xfId="47598" xr:uid="{00000000-0005-0000-0000-0000F3B90000}"/>
    <cellStyle name="Separador de milhares 5 2 2 2 3 2 3 2" xfId="47599" xr:uid="{00000000-0005-0000-0000-0000F4B90000}"/>
    <cellStyle name="Separador de milhares 5 2 2 2 3 2 4" xfId="47600" xr:uid="{00000000-0005-0000-0000-0000F5B90000}"/>
    <cellStyle name="Separador de milhares 5 2 2 2 3 3" xfId="47601" xr:uid="{00000000-0005-0000-0000-0000F6B90000}"/>
    <cellStyle name="Separador de milhares 5 2 2 2 3 3 2" xfId="47602" xr:uid="{00000000-0005-0000-0000-0000F7B90000}"/>
    <cellStyle name="Separador de milhares 5 2 2 2 3 3 2 2" xfId="47603" xr:uid="{00000000-0005-0000-0000-0000F8B90000}"/>
    <cellStyle name="Separador de milhares 5 2 2 2 3 3 3" xfId="47604" xr:uid="{00000000-0005-0000-0000-0000F9B90000}"/>
    <cellStyle name="Separador de milhares 5 2 2 2 3 4" xfId="47605" xr:uid="{00000000-0005-0000-0000-0000FAB90000}"/>
    <cellStyle name="Separador de milhares 5 2 2 2 3 4 2" xfId="47606" xr:uid="{00000000-0005-0000-0000-0000FBB90000}"/>
    <cellStyle name="Separador de milhares 5 2 2 2 3 5" xfId="47607" xr:uid="{00000000-0005-0000-0000-0000FCB90000}"/>
    <cellStyle name="Separador de milhares 5 2 2 2 4" xfId="47608" xr:uid="{00000000-0005-0000-0000-0000FDB90000}"/>
    <cellStyle name="Separador de milhares 5 2 2 2 4 2" xfId="47609" xr:uid="{00000000-0005-0000-0000-0000FEB90000}"/>
    <cellStyle name="Separador de milhares 5 2 2 2 4 2 2" xfId="47610" xr:uid="{00000000-0005-0000-0000-0000FFB90000}"/>
    <cellStyle name="Separador de milhares 5 2 2 2 4 2 2 2" xfId="47611" xr:uid="{00000000-0005-0000-0000-000000BA0000}"/>
    <cellStyle name="Separador de milhares 5 2 2 2 4 2 2 2 2" xfId="47612" xr:uid="{00000000-0005-0000-0000-000001BA0000}"/>
    <cellStyle name="Separador de milhares 5 2 2 2 4 2 2 3" xfId="47613" xr:uid="{00000000-0005-0000-0000-000002BA0000}"/>
    <cellStyle name="Separador de milhares 5 2 2 2 4 2 3" xfId="47614" xr:uid="{00000000-0005-0000-0000-000003BA0000}"/>
    <cellStyle name="Separador de milhares 5 2 2 2 4 2 3 2" xfId="47615" xr:uid="{00000000-0005-0000-0000-000004BA0000}"/>
    <cellStyle name="Separador de milhares 5 2 2 2 4 2 4" xfId="47616" xr:uid="{00000000-0005-0000-0000-000005BA0000}"/>
    <cellStyle name="Separador de milhares 5 2 2 2 4 3" xfId="47617" xr:uid="{00000000-0005-0000-0000-000006BA0000}"/>
    <cellStyle name="Separador de milhares 5 2 2 2 4 3 2" xfId="47618" xr:uid="{00000000-0005-0000-0000-000007BA0000}"/>
    <cellStyle name="Separador de milhares 5 2 2 2 4 3 2 2" xfId="47619" xr:uid="{00000000-0005-0000-0000-000008BA0000}"/>
    <cellStyle name="Separador de milhares 5 2 2 2 4 3 3" xfId="47620" xr:uid="{00000000-0005-0000-0000-000009BA0000}"/>
    <cellStyle name="Separador de milhares 5 2 2 2 4 4" xfId="47621" xr:uid="{00000000-0005-0000-0000-00000ABA0000}"/>
    <cellStyle name="Separador de milhares 5 2 2 2 4 4 2" xfId="47622" xr:uid="{00000000-0005-0000-0000-00000BBA0000}"/>
    <cellStyle name="Separador de milhares 5 2 2 2 4 5" xfId="47623" xr:uid="{00000000-0005-0000-0000-00000CBA0000}"/>
    <cellStyle name="Separador de milhares 5 2 2 2 5" xfId="47624" xr:uid="{00000000-0005-0000-0000-00000DBA0000}"/>
    <cellStyle name="Separador de milhares 5 2 2 2 5 2" xfId="47625" xr:uid="{00000000-0005-0000-0000-00000EBA0000}"/>
    <cellStyle name="Separador de milhares 5 2 2 2 5 2 2" xfId="47626" xr:uid="{00000000-0005-0000-0000-00000FBA0000}"/>
    <cellStyle name="Separador de milhares 5 2 2 2 5 2 2 2" xfId="47627" xr:uid="{00000000-0005-0000-0000-000010BA0000}"/>
    <cellStyle name="Separador de milhares 5 2 2 2 5 2 3" xfId="47628" xr:uid="{00000000-0005-0000-0000-000011BA0000}"/>
    <cellStyle name="Separador de milhares 5 2 2 2 5 3" xfId="47629" xr:uid="{00000000-0005-0000-0000-000012BA0000}"/>
    <cellStyle name="Separador de milhares 5 2 2 2 5 3 2" xfId="47630" xr:uid="{00000000-0005-0000-0000-000013BA0000}"/>
    <cellStyle name="Separador de milhares 5 2 2 2 5 4" xfId="47631" xr:uid="{00000000-0005-0000-0000-000014BA0000}"/>
    <cellStyle name="Separador de milhares 5 2 2 2 6" xfId="47632" xr:uid="{00000000-0005-0000-0000-000015BA0000}"/>
    <cellStyle name="Separador de milhares 5 2 2 2 6 2" xfId="47633" xr:uid="{00000000-0005-0000-0000-000016BA0000}"/>
    <cellStyle name="Separador de milhares 5 2 2 2 6 2 2" xfId="47634" xr:uid="{00000000-0005-0000-0000-000017BA0000}"/>
    <cellStyle name="Separador de milhares 5 2 2 2 6 3" xfId="47635" xr:uid="{00000000-0005-0000-0000-000018BA0000}"/>
    <cellStyle name="Separador de milhares 5 2 2 2 7" xfId="47636" xr:uid="{00000000-0005-0000-0000-000019BA0000}"/>
    <cellStyle name="Separador de milhares 5 2 2 2 7 2" xfId="47637" xr:uid="{00000000-0005-0000-0000-00001ABA0000}"/>
    <cellStyle name="Separador de milhares 5 2 2 2 8" xfId="47638" xr:uid="{00000000-0005-0000-0000-00001BBA0000}"/>
    <cellStyle name="Separador de milhares 5 2 2 2 9" xfId="47639" xr:uid="{00000000-0005-0000-0000-00001CBA0000}"/>
    <cellStyle name="Separador de milhares 5 2 3" xfId="47640" xr:uid="{00000000-0005-0000-0000-00001DBA0000}"/>
    <cellStyle name="Separador de milhares 5 2 3 10" xfId="47641" xr:uid="{00000000-0005-0000-0000-00001EBA0000}"/>
    <cellStyle name="Separador de milhares 5 2 3 2" xfId="47642" xr:uid="{00000000-0005-0000-0000-00001FBA0000}"/>
    <cellStyle name="Separador de milhares 5 2 3 2 2" xfId="47643" xr:uid="{00000000-0005-0000-0000-000020BA0000}"/>
    <cellStyle name="Separador de milhares 5 2 3 2 2 2" xfId="47644" xr:uid="{00000000-0005-0000-0000-000021BA0000}"/>
    <cellStyle name="Separador de milhares 5 2 3 2 2 2 2" xfId="47645" xr:uid="{00000000-0005-0000-0000-000022BA0000}"/>
    <cellStyle name="Separador de milhares 5 2 3 2 2 2 2 2" xfId="47646" xr:uid="{00000000-0005-0000-0000-000023BA0000}"/>
    <cellStyle name="Separador de milhares 5 2 3 2 2 2 2 2 2" xfId="47647" xr:uid="{00000000-0005-0000-0000-000024BA0000}"/>
    <cellStyle name="Separador de milhares 5 2 3 2 2 2 2 3" xfId="47648" xr:uid="{00000000-0005-0000-0000-000025BA0000}"/>
    <cellStyle name="Separador de milhares 5 2 3 2 2 2 3" xfId="47649" xr:uid="{00000000-0005-0000-0000-000026BA0000}"/>
    <cellStyle name="Separador de milhares 5 2 3 2 2 2 3 2" xfId="47650" xr:uid="{00000000-0005-0000-0000-000027BA0000}"/>
    <cellStyle name="Separador de milhares 5 2 3 2 2 2 4" xfId="47651" xr:uid="{00000000-0005-0000-0000-000028BA0000}"/>
    <cellStyle name="Separador de milhares 5 2 3 2 2 3" xfId="47652" xr:uid="{00000000-0005-0000-0000-000029BA0000}"/>
    <cellStyle name="Separador de milhares 5 2 3 2 2 3 2" xfId="47653" xr:uid="{00000000-0005-0000-0000-00002ABA0000}"/>
    <cellStyle name="Separador de milhares 5 2 3 2 2 3 2 2" xfId="47654" xr:uid="{00000000-0005-0000-0000-00002BBA0000}"/>
    <cellStyle name="Separador de milhares 5 2 3 2 2 3 3" xfId="47655" xr:uid="{00000000-0005-0000-0000-00002CBA0000}"/>
    <cellStyle name="Separador de milhares 5 2 3 2 2 4" xfId="47656" xr:uid="{00000000-0005-0000-0000-00002DBA0000}"/>
    <cellStyle name="Separador de milhares 5 2 3 2 2 4 2" xfId="47657" xr:uid="{00000000-0005-0000-0000-00002EBA0000}"/>
    <cellStyle name="Separador de milhares 5 2 3 2 2 5" xfId="47658" xr:uid="{00000000-0005-0000-0000-00002FBA0000}"/>
    <cellStyle name="Separador de milhares 5 2 3 2 3" xfId="47659" xr:uid="{00000000-0005-0000-0000-000030BA0000}"/>
    <cellStyle name="Separador de milhares 5 2 3 2 3 2" xfId="47660" xr:uid="{00000000-0005-0000-0000-000031BA0000}"/>
    <cellStyle name="Separador de milhares 5 2 3 2 3 2 2" xfId="47661" xr:uid="{00000000-0005-0000-0000-000032BA0000}"/>
    <cellStyle name="Separador de milhares 5 2 3 2 3 2 2 2" xfId="47662" xr:uid="{00000000-0005-0000-0000-000033BA0000}"/>
    <cellStyle name="Separador de milhares 5 2 3 2 3 2 3" xfId="47663" xr:uid="{00000000-0005-0000-0000-000034BA0000}"/>
    <cellStyle name="Separador de milhares 5 2 3 2 3 3" xfId="47664" xr:uid="{00000000-0005-0000-0000-000035BA0000}"/>
    <cellStyle name="Separador de milhares 5 2 3 2 3 3 2" xfId="47665" xr:uid="{00000000-0005-0000-0000-000036BA0000}"/>
    <cellStyle name="Separador de milhares 5 2 3 2 3 4" xfId="47666" xr:uid="{00000000-0005-0000-0000-000037BA0000}"/>
    <cellStyle name="Separador de milhares 5 2 3 2 4" xfId="47667" xr:uid="{00000000-0005-0000-0000-000038BA0000}"/>
    <cellStyle name="Separador de milhares 5 2 3 2 4 2" xfId="47668" xr:uid="{00000000-0005-0000-0000-000039BA0000}"/>
    <cellStyle name="Separador de milhares 5 2 3 2 4 2 2" xfId="47669" xr:uid="{00000000-0005-0000-0000-00003ABA0000}"/>
    <cellStyle name="Separador de milhares 5 2 3 2 4 3" xfId="47670" xr:uid="{00000000-0005-0000-0000-00003BBA0000}"/>
    <cellStyle name="Separador de milhares 5 2 3 2 5" xfId="47671" xr:uid="{00000000-0005-0000-0000-00003CBA0000}"/>
    <cellStyle name="Separador de milhares 5 2 3 2 5 2" xfId="47672" xr:uid="{00000000-0005-0000-0000-00003DBA0000}"/>
    <cellStyle name="Separador de milhares 5 2 3 2 6" xfId="47673" xr:uid="{00000000-0005-0000-0000-00003EBA0000}"/>
    <cellStyle name="Separador de milhares 5 2 3 3" xfId="47674" xr:uid="{00000000-0005-0000-0000-00003FBA0000}"/>
    <cellStyle name="Separador de milhares 5 2 3 3 2" xfId="47675" xr:uid="{00000000-0005-0000-0000-000040BA0000}"/>
    <cellStyle name="Separador de milhares 5 2 3 3 2 2" xfId="47676" xr:uid="{00000000-0005-0000-0000-000041BA0000}"/>
    <cellStyle name="Separador de milhares 5 2 3 3 2 2 2" xfId="47677" xr:uid="{00000000-0005-0000-0000-000042BA0000}"/>
    <cellStyle name="Separador de milhares 5 2 3 3 2 2 2 2" xfId="47678" xr:uid="{00000000-0005-0000-0000-000043BA0000}"/>
    <cellStyle name="Separador de milhares 5 2 3 3 2 2 3" xfId="47679" xr:uid="{00000000-0005-0000-0000-000044BA0000}"/>
    <cellStyle name="Separador de milhares 5 2 3 3 2 3" xfId="47680" xr:uid="{00000000-0005-0000-0000-000045BA0000}"/>
    <cellStyle name="Separador de milhares 5 2 3 3 2 3 2" xfId="47681" xr:uid="{00000000-0005-0000-0000-000046BA0000}"/>
    <cellStyle name="Separador de milhares 5 2 3 3 2 4" xfId="47682" xr:uid="{00000000-0005-0000-0000-000047BA0000}"/>
    <cellStyle name="Separador de milhares 5 2 3 3 3" xfId="47683" xr:uid="{00000000-0005-0000-0000-000048BA0000}"/>
    <cellStyle name="Separador de milhares 5 2 3 3 3 2" xfId="47684" xr:uid="{00000000-0005-0000-0000-000049BA0000}"/>
    <cellStyle name="Separador de milhares 5 2 3 3 3 2 2" xfId="47685" xr:uid="{00000000-0005-0000-0000-00004ABA0000}"/>
    <cellStyle name="Separador de milhares 5 2 3 3 3 3" xfId="47686" xr:uid="{00000000-0005-0000-0000-00004BBA0000}"/>
    <cellStyle name="Separador de milhares 5 2 3 3 4" xfId="47687" xr:uid="{00000000-0005-0000-0000-00004CBA0000}"/>
    <cellStyle name="Separador de milhares 5 2 3 3 4 2" xfId="47688" xr:uid="{00000000-0005-0000-0000-00004DBA0000}"/>
    <cellStyle name="Separador de milhares 5 2 3 3 5" xfId="47689" xr:uid="{00000000-0005-0000-0000-00004EBA0000}"/>
    <cellStyle name="Separador de milhares 5 2 3 4" xfId="47690" xr:uid="{00000000-0005-0000-0000-00004FBA0000}"/>
    <cellStyle name="Separador de milhares 5 2 3 4 2" xfId="47691" xr:uid="{00000000-0005-0000-0000-000050BA0000}"/>
    <cellStyle name="Separador de milhares 5 2 3 4 2 2" xfId="47692" xr:uid="{00000000-0005-0000-0000-000051BA0000}"/>
    <cellStyle name="Separador de milhares 5 2 3 4 2 2 2" xfId="47693" xr:uid="{00000000-0005-0000-0000-000052BA0000}"/>
    <cellStyle name="Separador de milhares 5 2 3 4 2 2 2 2" xfId="47694" xr:uid="{00000000-0005-0000-0000-000053BA0000}"/>
    <cellStyle name="Separador de milhares 5 2 3 4 2 2 3" xfId="47695" xr:uid="{00000000-0005-0000-0000-000054BA0000}"/>
    <cellStyle name="Separador de milhares 5 2 3 4 2 3" xfId="47696" xr:uid="{00000000-0005-0000-0000-000055BA0000}"/>
    <cellStyle name="Separador de milhares 5 2 3 4 2 3 2" xfId="47697" xr:uid="{00000000-0005-0000-0000-000056BA0000}"/>
    <cellStyle name="Separador de milhares 5 2 3 4 2 4" xfId="47698" xr:uid="{00000000-0005-0000-0000-000057BA0000}"/>
    <cellStyle name="Separador de milhares 5 2 3 4 3" xfId="47699" xr:uid="{00000000-0005-0000-0000-000058BA0000}"/>
    <cellStyle name="Separador de milhares 5 2 3 4 3 2" xfId="47700" xr:uid="{00000000-0005-0000-0000-000059BA0000}"/>
    <cellStyle name="Separador de milhares 5 2 3 4 3 2 2" xfId="47701" xr:uid="{00000000-0005-0000-0000-00005ABA0000}"/>
    <cellStyle name="Separador de milhares 5 2 3 4 3 3" xfId="47702" xr:uid="{00000000-0005-0000-0000-00005BBA0000}"/>
    <cellStyle name="Separador de milhares 5 2 3 4 4" xfId="47703" xr:uid="{00000000-0005-0000-0000-00005CBA0000}"/>
    <cellStyle name="Separador de milhares 5 2 3 4 4 2" xfId="47704" xr:uid="{00000000-0005-0000-0000-00005DBA0000}"/>
    <cellStyle name="Separador de milhares 5 2 3 4 5" xfId="47705" xr:uid="{00000000-0005-0000-0000-00005EBA0000}"/>
    <cellStyle name="Separador de milhares 5 2 3 5" xfId="47706" xr:uid="{00000000-0005-0000-0000-00005FBA0000}"/>
    <cellStyle name="Separador de milhares 5 2 3 5 2" xfId="47707" xr:uid="{00000000-0005-0000-0000-000060BA0000}"/>
    <cellStyle name="Separador de milhares 5 2 3 5 2 2" xfId="47708" xr:uid="{00000000-0005-0000-0000-000061BA0000}"/>
    <cellStyle name="Separador de milhares 5 2 3 5 2 2 2" xfId="47709" xr:uid="{00000000-0005-0000-0000-000062BA0000}"/>
    <cellStyle name="Separador de milhares 5 2 3 5 2 3" xfId="47710" xr:uid="{00000000-0005-0000-0000-000063BA0000}"/>
    <cellStyle name="Separador de milhares 5 2 3 5 3" xfId="47711" xr:uid="{00000000-0005-0000-0000-000064BA0000}"/>
    <cellStyle name="Separador de milhares 5 2 3 5 3 2" xfId="47712" xr:uid="{00000000-0005-0000-0000-000065BA0000}"/>
    <cellStyle name="Separador de milhares 5 2 3 5 4" xfId="47713" xr:uid="{00000000-0005-0000-0000-000066BA0000}"/>
    <cellStyle name="Separador de milhares 5 2 3 6" xfId="47714" xr:uid="{00000000-0005-0000-0000-000067BA0000}"/>
    <cellStyle name="Separador de milhares 5 2 3 6 2" xfId="47715" xr:uid="{00000000-0005-0000-0000-000068BA0000}"/>
    <cellStyle name="Separador de milhares 5 2 3 6 2 2" xfId="47716" xr:uid="{00000000-0005-0000-0000-000069BA0000}"/>
    <cellStyle name="Separador de milhares 5 2 3 6 3" xfId="47717" xr:uid="{00000000-0005-0000-0000-00006ABA0000}"/>
    <cellStyle name="Separador de milhares 5 2 3 7" xfId="47718" xr:uid="{00000000-0005-0000-0000-00006BBA0000}"/>
    <cellStyle name="Separador de milhares 5 2 3 7 2" xfId="47719" xr:uid="{00000000-0005-0000-0000-00006CBA0000}"/>
    <cellStyle name="Separador de milhares 5 2 3 8" xfId="47720" xr:uid="{00000000-0005-0000-0000-00006DBA0000}"/>
    <cellStyle name="Separador de milhares 5 2 3 9" xfId="47721" xr:uid="{00000000-0005-0000-0000-00006EBA0000}"/>
    <cellStyle name="Separador de milhares 5 3" xfId="47722" xr:uid="{00000000-0005-0000-0000-00006FBA0000}"/>
    <cellStyle name="Separador de milhares 5 3 2" xfId="47723" xr:uid="{00000000-0005-0000-0000-000070BA0000}"/>
    <cellStyle name="Separador de milhares 5 3 2 10" xfId="47724" xr:uid="{00000000-0005-0000-0000-000071BA0000}"/>
    <cellStyle name="Separador de milhares 5 3 2 2" xfId="47725" xr:uid="{00000000-0005-0000-0000-000072BA0000}"/>
    <cellStyle name="Separador de milhares 5 3 2 2 2" xfId="47726" xr:uid="{00000000-0005-0000-0000-000073BA0000}"/>
    <cellStyle name="Separador de milhares 5 3 2 2 2 2" xfId="47727" xr:uid="{00000000-0005-0000-0000-000074BA0000}"/>
    <cellStyle name="Separador de milhares 5 3 2 2 2 2 2" xfId="47728" xr:uid="{00000000-0005-0000-0000-000075BA0000}"/>
    <cellStyle name="Separador de milhares 5 3 2 2 2 2 2 2" xfId="47729" xr:uid="{00000000-0005-0000-0000-000076BA0000}"/>
    <cellStyle name="Separador de milhares 5 3 2 2 2 2 2 2 2" xfId="47730" xr:uid="{00000000-0005-0000-0000-000077BA0000}"/>
    <cellStyle name="Separador de milhares 5 3 2 2 2 2 2 3" xfId="47731" xr:uid="{00000000-0005-0000-0000-000078BA0000}"/>
    <cellStyle name="Separador de milhares 5 3 2 2 2 2 3" xfId="47732" xr:uid="{00000000-0005-0000-0000-000079BA0000}"/>
    <cellStyle name="Separador de milhares 5 3 2 2 2 2 3 2" xfId="47733" xr:uid="{00000000-0005-0000-0000-00007ABA0000}"/>
    <cellStyle name="Separador de milhares 5 3 2 2 2 2 4" xfId="47734" xr:uid="{00000000-0005-0000-0000-00007BBA0000}"/>
    <cellStyle name="Separador de milhares 5 3 2 2 2 3" xfId="47735" xr:uid="{00000000-0005-0000-0000-00007CBA0000}"/>
    <cellStyle name="Separador de milhares 5 3 2 2 2 3 2" xfId="47736" xr:uid="{00000000-0005-0000-0000-00007DBA0000}"/>
    <cellStyle name="Separador de milhares 5 3 2 2 2 3 2 2" xfId="47737" xr:uid="{00000000-0005-0000-0000-00007EBA0000}"/>
    <cellStyle name="Separador de milhares 5 3 2 2 2 3 3" xfId="47738" xr:uid="{00000000-0005-0000-0000-00007FBA0000}"/>
    <cellStyle name="Separador de milhares 5 3 2 2 2 4" xfId="47739" xr:uid="{00000000-0005-0000-0000-000080BA0000}"/>
    <cellStyle name="Separador de milhares 5 3 2 2 2 4 2" xfId="47740" xr:uid="{00000000-0005-0000-0000-000081BA0000}"/>
    <cellStyle name="Separador de milhares 5 3 2 2 2 5" xfId="47741" xr:uid="{00000000-0005-0000-0000-000082BA0000}"/>
    <cellStyle name="Separador de milhares 5 3 2 2 3" xfId="47742" xr:uid="{00000000-0005-0000-0000-000083BA0000}"/>
    <cellStyle name="Separador de milhares 5 3 2 2 3 2" xfId="47743" xr:uid="{00000000-0005-0000-0000-000084BA0000}"/>
    <cellStyle name="Separador de milhares 5 3 2 2 3 2 2" xfId="47744" xr:uid="{00000000-0005-0000-0000-000085BA0000}"/>
    <cellStyle name="Separador de milhares 5 3 2 2 3 2 2 2" xfId="47745" xr:uid="{00000000-0005-0000-0000-000086BA0000}"/>
    <cellStyle name="Separador de milhares 5 3 2 2 3 2 3" xfId="47746" xr:uid="{00000000-0005-0000-0000-000087BA0000}"/>
    <cellStyle name="Separador de milhares 5 3 2 2 3 3" xfId="47747" xr:uid="{00000000-0005-0000-0000-000088BA0000}"/>
    <cellStyle name="Separador de milhares 5 3 2 2 3 3 2" xfId="47748" xr:uid="{00000000-0005-0000-0000-000089BA0000}"/>
    <cellStyle name="Separador de milhares 5 3 2 2 3 4" xfId="47749" xr:uid="{00000000-0005-0000-0000-00008ABA0000}"/>
    <cellStyle name="Separador de milhares 5 3 2 2 4" xfId="47750" xr:uid="{00000000-0005-0000-0000-00008BBA0000}"/>
    <cellStyle name="Separador de milhares 5 3 2 2 4 2" xfId="47751" xr:uid="{00000000-0005-0000-0000-00008CBA0000}"/>
    <cellStyle name="Separador de milhares 5 3 2 2 4 2 2" xfId="47752" xr:uid="{00000000-0005-0000-0000-00008DBA0000}"/>
    <cellStyle name="Separador de milhares 5 3 2 2 4 3" xfId="47753" xr:uid="{00000000-0005-0000-0000-00008EBA0000}"/>
    <cellStyle name="Separador de milhares 5 3 2 2 5" xfId="47754" xr:uid="{00000000-0005-0000-0000-00008FBA0000}"/>
    <cellStyle name="Separador de milhares 5 3 2 2 5 2" xfId="47755" xr:uid="{00000000-0005-0000-0000-000090BA0000}"/>
    <cellStyle name="Separador de milhares 5 3 2 2 6" xfId="47756" xr:uid="{00000000-0005-0000-0000-000091BA0000}"/>
    <cellStyle name="Separador de milhares 5 3 2 3" xfId="47757" xr:uid="{00000000-0005-0000-0000-000092BA0000}"/>
    <cellStyle name="Separador de milhares 5 3 2 3 2" xfId="47758" xr:uid="{00000000-0005-0000-0000-000093BA0000}"/>
    <cellStyle name="Separador de milhares 5 3 2 3 2 2" xfId="47759" xr:uid="{00000000-0005-0000-0000-000094BA0000}"/>
    <cellStyle name="Separador de milhares 5 3 2 3 2 2 2" xfId="47760" xr:uid="{00000000-0005-0000-0000-000095BA0000}"/>
    <cellStyle name="Separador de milhares 5 3 2 3 2 2 2 2" xfId="47761" xr:uid="{00000000-0005-0000-0000-000096BA0000}"/>
    <cellStyle name="Separador de milhares 5 3 2 3 2 2 3" xfId="47762" xr:uid="{00000000-0005-0000-0000-000097BA0000}"/>
    <cellStyle name="Separador de milhares 5 3 2 3 2 3" xfId="47763" xr:uid="{00000000-0005-0000-0000-000098BA0000}"/>
    <cellStyle name="Separador de milhares 5 3 2 3 2 3 2" xfId="47764" xr:uid="{00000000-0005-0000-0000-000099BA0000}"/>
    <cellStyle name="Separador de milhares 5 3 2 3 2 4" xfId="47765" xr:uid="{00000000-0005-0000-0000-00009ABA0000}"/>
    <cellStyle name="Separador de milhares 5 3 2 3 3" xfId="47766" xr:uid="{00000000-0005-0000-0000-00009BBA0000}"/>
    <cellStyle name="Separador de milhares 5 3 2 3 3 2" xfId="47767" xr:uid="{00000000-0005-0000-0000-00009CBA0000}"/>
    <cellStyle name="Separador de milhares 5 3 2 3 3 2 2" xfId="47768" xr:uid="{00000000-0005-0000-0000-00009DBA0000}"/>
    <cellStyle name="Separador de milhares 5 3 2 3 3 3" xfId="47769" xr:uid="{00000000-0005-0000-0000-00009EBA0000}"/>
    <cellStyle name="Separador de milhares 5 3 2 3 4" xfId="47770" xr:uid="{00000000-0005-0000-0000-00009FBA0000}"/>
    <cellStyle name="Separador de milhares 5 3 2 3 4 2" xfId="47771" xr:uid="{00000000-0005-0000-0000-0000A0BA0000}"/>
    <cellStyle name="Separador de milhares 5 3 2 3 5" xfId="47772" xr:uid="{00000000-0005-0000-0000-0000A1BA0000}"/>
    <cellStyle name="Separador de milhares 5 3 2 4" xfId="47773" xr:uid="{00000000-0005-0000-0000-0000A2BA0000}"/>
    <cellStyle name="Separador de milhares 5 3 2 4 2" xfId="47774" xr:uid="{00000000-0005-0000-0000-0000A3BA0000}"/>
    <cellStyle name="Separador de milhares 5 3 2 4 2 2" xfId="47775" xr:uid="{00000000-0005-0000-0000-0000A4BA0000}"/>
    <cellStyle name="Separador de milhares 5 3 2 4 2 2 2" xfId="47776" xr:uid="{00000000-0005-0000-0000-0000A5BA0000}"/>
    <cellStyle name="Separador de milhares 5 3 2 4 2 2 2 2" xfId="47777" xr:uid="{00000000-0005-0000-0000-0000A6BA0000}"/>
    <cellStyle name="Separador de milhares 5 3 2 4 2 2 3" xfId="47778" xr:uid="{00000000-0005-0000-0000-0000A7BA0000}"/>
    <cellStyle name="Separador de milhares 5 3 2 4 2 3" xfId="47779" xr:uid="{00000000-0005-0000-0000-0000A8BA0000}"/>
    <cellStyle name="Separador de milhares 5 3 2 4 2 3 2" xfId="47780" xr:uid="{00000000-0005-0000-0000-0000A9BA0000}"/>
    <cellStyle name="Separador de milhares 5 3 2 4 2 4" xfId="47781" xr:uid="{00000000-0005-0000-0000-0000AABA0000}"/>
    <cellStyle name="Separador de milhares 5 3 2 4 3" xfId="47782" xr:uid="{00000000-0005-0000-0000-0000ABBA0000}"/>
    <cellStyle name="Separador de milhares 5 3 2 4 3 2" xfId="47783" xr:uid="{00000000-0005-0000-0000-0000ACBA0000}"/>
    <cellStyle name="Separador de milhares 5 3 2 4 3 2 2" xfId="47784" xr:uid="{00000000-0005-0000-0000-0000ADBA0000}"/>
    <cellStyle name="Separador de milhares 5 3 2 4 3 3" xfId="47785" xr:uid="{00000000-0005-0000-0000-0000AEBA0000}"/>
    <cellStyle name="Separador de milhares 5 3 2 4 4" xfId="47786" xr:uid="{00000000-0005-0000-0000-0000AFBA0000}"/>
    <cellStyle name="Separador de milhares 5 3 2 4 4 2" xfId="47787" xr:uid="{00000000-0005-0000-0000-0000B0BA0000}"/>
    <cellStyle name="Separador de milhares 5 3 2 4 5" xfId="47788" xr:uid="{00000000-0005-0000-0000-0000B1BA0000}"/>
    <cellStyle name="Separador de milhares 5 3 2 5" xfId="47789" xr:uid="{00000000-0005-0000-0000-0000B2BA0000}"/>
    <cellStyle name="Separador de milhares 5 3 2 5 2" xfId="47790" xr:uid="{00000000-0005-0000-0000-0000B3BA0000}"/>
    <cellStyle name="Separador de milhares 5 3 2 5 2 2" xfId="47791" xr:uid="{00000000-0005-0000-0000-0000B4BA0000}"/>
    <cellStyle name="Separador de milhares 5 3 2 5 2 2 2" xfId="47792" xr:uid="{00000000-0005-0000-0000-0000B5BA0000}"/>
    <cellStyle name="Separador de milhares 5 3 2 5 2 3" xfId="47793" xr:uid="{00000000-0005-0000-0000-0000B6BA0000}"/>
    <cellStyle name="Separador de milhares 5 3 2 5 3" xfId="47794" xr:uid="{00000000-0005-0000-0000-0000B7BA0000}"/>
    <cellStyle name="Separador de milhares 5 3 2 5 3 2" xfId="47795" xr:uid="{00000000-0005-0000-0000-0000B8BA0000}"/>
    <cellStyle name="Separador de milhares 5 3 2 5 4" xfId="47796" xr:uid="{00000000-0005-0000-0000-0000B9BA0000}"/>
    <cellStyle name="Separador de milhares 5 3 2 6" xfId="47797" xr:uid="{00000000-0005-0000-0000-0000BABA0000}"/>
    <cellStyle name="Separador de milhares 5 3 2 6 2" xfId="47798" xr:uid="{00000000-0005-0000-0000-0000BBBA0000}"/>
    <cellStyle name="Separador de milhares 5 3 2 6 2 2" xfId="47799" xr:uid="{00000000-0005-0000-0000-0000BCBA0000}"/>
    <cellStyle name="Separador de milhares 5 3 2 6 3" xfId="47800" xr:uid="{00000000-0005-0000-0000-0000BDBA0000}"/>
    <cellStyle name="Separador de milhares 5 3 2 7" xfId="47801" xr:uid="{00000000-0005-0000-0000-0000BEBA0000}"/>
    <cellStyle name="Separador de milhares 5 3 2 7 2" xfId="47802" xr:uid="{00000000-0005-0000-0000-0000BFBA0000}"/>
    <cellStyle name="Separador de milhares 5 3 2 8" xfId="47803" xr:uid="{00000000-0005-0000-0000-0000C0BA0000}"/>
    <cellStyle name="Separador de milhares 5 3 2 9" xfId="47804" xr:uid="{00000000-0005-0000-0000-0000C1BA0000}"/>
    <cellStyle name="Separador de milhares 5 4" xfId="47805" xr:uid="{00000000-0005-0000-0000-0000C2BA0000}"/>
    <cellStyle name="Separador de milhares 5 4 2" xfId="47806" xr:uid="{00000000-0005-0000-0000-0000C3BA0000}"/>
    <cellStyle name="Separador de milhares 5 4 2 10" xfId="47807" xr:uid="{00000000-0005-0000-0000-0000C4BA0000}"/>
    <cellStyle name="Separador de milhares 5 4 2 2" xfId="47808" xr:uid="{00000000-0005-0000-0000-0000C5BA0000}"/>
    <cellStyle name="Separador de milhares 5 4 2 2 2" xfId="47809" xr:uid="{00000000-0005-0000-0000-0000C6BA0000}"/>
    <cellStyle name="Separador de milhares 5 4 2 2 2 2" xfId="47810" xr:uid="{00000000-0005-0000-0000-0000C7BA0000}"/>
    <cellStyle name="Separador de milhares 5 4 2 2 2 2 2" xfId="47811" xr:uid="{00000000-0005-0000-0000-0000C8BA0000}"/>
    <cellStyle name="Separador de milhares 5 4 2 2 2 2 2 2" xfId="47812" xr:uid="{00000000-0005-0000-0000-0000C9BA0000}"/>
    <cellStyle name="Separador de milhares 5 4 2 2 2 2 2 2 2" xfId="47813" xr:uid="{00000000-0005-0000-0000-0000CABA0000}"/>
    <cellStyle name="Separador de milhares 5 4 2 2 2 2 2 3" xfId="47814" xr:uid="{00000000-0005-0000-0000-0000CBBA0000}"/>
    <cellStyle name="Separador de milhares 5 4 2 2 2 2 3" xfId="47815" xr:uid="{00000000-0005-0000-0000-0000CCBA0000}"/>
    <cellStyle name="Separador de milhares 5 4 2 2 2 2 3 2" xfId="47816" xr:uid="{00000000-0005-0000-0000-0000CDBA0000}"/>
    <cellStyle name="Separador de milhares 5 4 2 2 2 2 4" xfId="47817" xr:uid="{00000000-0005-0000-0000-0000CEBA0000}"/>
    <cellStyle name="Separador de milhares 5 4 2 2 2 3" xfId="47818" xr:uid="{00000000-0005-0000-0000-0000CFBA0000}"/>
    <cellStyle name="Separador de milhares 5 4 2 2 2 3 2" xfId="47819" xr:uid="{00000000-0005-0000-0000-0000D0BA0000}"/>
    <cellStyle name="Separador de milhares 5 4 2 2 2 3 2 2" xfId="47820" xr:uid="{00000000-0005-0000-0000-0000D1BA0000}"/>
    <cellStyle name="Separador de milhares 5 4 2 2 2 3 3" xfId="47821" xr:uid="{00000000-0005-0000-0000-0000D2BA0000}"/>
    <cellStyle name="Separador de milhares 5 4 2 2 2 4" xfId="47822" xr:uid="{00000000-0005-0000-0000-0000D3BA0000}"/>
    <cellStyle name="Separador de milhares 5 4 2 2 2 4 2" xfId="47823" xr:uid="{00000000-0005-0000-0000-0000D4BA0000}"/>
    <cellStyle name="Separador de milhares 5 4 2 2 2 5" xfId="47824" xr:uid="{00000000-0005-0000-0000-0000D5BA0000}"/>
    <cellStyle name="Separador de milhares 5 4 2 2 3" xfId="47825" xr:uid="{00000000-0005-0000-0000-0000D6BA0000}"/>
    <cellStyle name="Separador de milhares 5 4 2 2 3 2" xfId="47826" xr:uid="{00000000-0005-0000-0000-0000D7BA0000}"/>
    <cellStyle name="Separador de milhares 5 4 2 2 3 2 2" xfId="47827" xr:uid="{00000000-0005-0000-0000-0000D8BA0000}"/>
    <cellStyle name="Separador de milhares 5 4 2 2 3 2 2 2" xfId="47828" xr:uid="{00000000-0005-0000-0000-0000D9BA0000}"/>
    <cellStyle name="Separador de milhares 5 4 2 2 3 2 3" xfId="47829" xr:uid="{00000000-0005-0000-0000-0000DABA0000}"/>
    <cellStyle name="Separador de milhares 5 4 2 2 3 3" xfId="47830" xr:uid="{00000000-0005-0000-0000-0000DBBA0000}"/>
    <cellStyle name="Separador de milhares 5 4 2 2 3 3 2" xfId="47831" xr:uid="{00000000-0005-0000-0000-0000DCBA0000}"/>
    <cellStyle name="Separador de milhares 5 4 2 2 3 4" xfId="47832" xr:uid="{00000000-0005-0000-0000-0000DDBA0000}"/>
    <cellStyle name="Separador de milhares 5 4 2 2 4" xfId="47833" xr:uid="{00000000-0005-0000-0000-0000DEBA0000}"/>
    <cellStyle name="Separador de milhares 5 4 2 2 4 2" xfId="47834" xr:uid="{00000000-0005-0000-0000-0000DFBA0000}"/>
    <cellStyle name="Separador de milhares 5 4 2 2 4 2 2" xfId="47835" xr:uid="{00000000-0005-0000-0000-0000E0BA0000}"/>
    <cellStyle name="Separador de milhares 5 4 2 2 4 3" xfId="47836" xr:uid="{00000000-0005-0000-0000-0000E1BA0000}"/>
    <cellStyle name="Separador de milhares 5 4 2 2 5" xfId="47837" xr:uid="{00000000-0005-0000-0000-0000E2BA0000}"/>
    <cellStyle name="Separador de milhares 5 4 2 2 5 2" xfId="47838" xr:uid="{00000000-0005-0000-0000-0000E3BA0000}"/>
    <cellStyle name="Separador de milhares 5 4 2 2 6" xfId="47839" xr:uid="{00000000-0005-0000-0000-0000E4BA0000}"/>
    <cellStyle name="Separador de milhares 5 4 2 3" xfId="47840" xr:uid="{00000000-0005-0000-0000-0000E5BA0000}"/>
    <cellStyle name="Separador de milhares 5 4 2 3 2" xfId="47841" xr:uid="{00000000-0005-0000-0000-0000E6BA0000}"/>
    <cellStyle name="Separador de milhares 5 4 2 3 2 2" xfId="47842" xr:uid="{00000000-0005-0000-0000-0000E7BA0000}"/>
    <cellStyle name="Separador de milhares 5 4 2 3 2 2 2" xfId="47843" xr:uid="{00000000-0005-0000-0000-0000E8BA0000}"/>
    <cellStyle name="Separador de milhares 5 4 2 3 2 2 2 2" xfId="47844" xr:uid="{00000000-0005-0000-0000-0000E9BA0000}"/>
    <cellStyle name="Separador de milhares 5 4 2 3 2 2 3" xfId="47845" xr:uid="{00000000-0005-0000-0000-0000EABA0000}"/>
    <cellStyle name="Separador de milhares 5 4 2 3 2 3" xfId="47846" xr:uid="{00000000-0005-0000-0000-0000EBBA0000}"/>
    <cellStyle name="Separador de milhares 5 4 2 3 2 3 2" xfId="47847" xr:uid="{00000000-0005-0000-0000-0000ECBA0000}"/>
    <cellStyle name="Separador de milhares 5 4 2 3 2 4" xfId="47848" xr:uid="{00000000-0005-0000-0000-0000EDBA0000}"/>
    <cellStyle name="Separador de milhares 5 4 2 3 3" xfId="47849" xr:uid="{00000000-0005-0000-0000-0000EEBA0000}"/>
    <cellStyle name="Separador de milhares 5 4 2 3 3 2" xfId="47850" xr:uid="{00000000-0005-0000-0000-0000EFBA0000}"/>
    <cellStyle name="Separador de milhares 5 4 2 3 3 2 2" xfId="47851" xr:uid="{00000000-0005-0000-0000-0000F0BA0000}"/>
    <cellStyle name="Separador de milhares 5 4 2 3 3 3" xfId="47852" xr:uid="{00000000-0005-0000-0000-0000F1BA0000}"/>
    <cellStyle name="Separador de milhares 5 4 2 3 4" xfId="47853" xr:uid="{00000000-0005-0000-0000-0000F2BA0000}"/>
    <cellStyle name="Separador de milhares 5 4 2 3 4 2" xfId="47854" xr:uid="{00000000-0005-0000-0000-0000F3BA0000}"/>
    <cellStyle name="Separador de milhares 5 4 2 3 5" xfId="47855" xr:uid="{00000000-0005-0000-0000-0000F4BA0000}"/>
    <cellStyle name="Separador de milhares 5 4 2 4" xfId="47856" xr:uid="{00000000-0005-0000-0000-0000F5BA0000}"/>
    <cellStyle name="Separador de milhares 5 4 2 4 2" xfId="47857" xr:uid="{00000000-0005-0000-0000-0000F6BA0000}"/>
    <cellStyle name="Separador de milhares 5 4 2 4 2 2" xfId="47858" xr:uid="{00000000-0005-0000-0000-0000F7BA0000}"/>
    <cellStyle name="Separador de milhares 5 4 2 4 2 2 2" xfId="47859" xr:uid="{00000000-0005-0000-0000-0000F8BA0000}"/>
    <cellStyle name="Separador de milhares 5 4 2 4 2 2 2 2" xfId="47860" xr:uid="{00000000-0005-0000-0000-0000F9BA0000}"/>
    <cellStyle name="Separador de milhares 5 4 2 4 2 2 3" xfId="47861" xr:uid="{00000000-0005-0000-0000-0000FABA0000}"/>
    <cellStyle name="Separador de milhares 5 4 2 4 2 3" xfId="47862" xr:uid="{00000000-0005-0000-0000-0000FBBA0000}"/>
    <cellStyle name="Separador de milhares 5 4 2 4 2 3 2" xfId="47863" xr:uid="{00000000-0005-0000-0000-0000FCBA0000}"/>
    <cellStyle name="Separador de milhares 5 4 2 4 2 4" xfId="47864" xr:uid="{00000000-0005-0000-0000-0000FDBA0000}"/>
    <cellStyle name="Separador de milhares 5 4 2 4 3" xfId="47865" xr:uid="{00000000-0005-0000-0000-0000FEBA0000}"/>
    <cellStyle name="Separador de milhares 5 4 2 4 3 2" xfId="47866" xr:uid="{00000000-0005-0000-0000-0000FFBA0000}"/>
    <cellStyle name="Separador de milhares 5 4 2 4 3 2 2" xfId="47867" xr:uid="{00000000-0005-0000-0000-000000BB0000}"/>
    <cellStyle name="Separador de milhares 5 4 2 4 3 3" xfId="47868" xr:uid="{00000000-0005-0000-0000-000001BB0000}"/>
    <cellStyle name="Separador de milhares 5 4 2 4 4" xfId="47869" xr:uid="{00000000-0005-0000-0000-000002BB0000}"/>
    <cellStyle name="Separador de milhares 5 4 2 4 4 2" xfId="47870" xr:uid="{00000000-0005-0000-0000-000003BB0000}"/>
    <cellStyle name="Separador de milhares 5 4 2 4 5" xfId="47871" xr:uid="{00000000-0005-0000-0000-000004BB0000}"/>
    <cellStyle name="Separador de milhares 5 4 2 5" xfId="47872" xr:uid="{00000000-0005-0000-0000-000005BB0000}"/>
    <cellStyle name="Separador de milhares 5 4 2 5 2" xfId="47873" xr:uid="{00000000-0005-0000-0000-000006BB0000}"/>
    <cellStyle name="Separador de milhares 5 4 2 5 2 2" xfId="47874" xr:uid="{00000000-0005-0000-0000-000007BB0000}"/>
    <cellStyle name="Separador de milhares 5 4 2 5 2 2 2" xfId="47875" xr:uid="{00000000-0005-0000-0000-000008BB0000}"/>
    <cellStyle name="Separador de milhares 5 4 2 5 2 3" xfId="47876" xr:uid="{00000000-0005-0000-0000-000009BB0000}"/>
    <cellStyle name="Separador de milhares 5 4 2 5 3" xfId="47877" xr:uid="{00000000-0005-0000-0000-00000ABB0000}"/>
    <cellStyle name="Separador de milhares 5 4 2 5 3 2" xfId="47878" xr:uid="{00000000-0005-0000-0000-00000BBB0000}"/>
    <cellStyle name="Separador de milhares 5 4 2 5 4" xfId="47879" xr:uid="{00000000-0005-0000-0000-00000CBB0000}"/>
    <cellStyle name="Separador de milhares 5 4 2 6" xfId="47880" xr:uid="{00000000-0005-0000-0000-00000DBB0000}"/>
    <cellStyle name="Separador de milhares 5 4 2 6 2" xfId="47881" xr:uid="{00000000-0005-0000-0000-00000EBB0000}"/>
    <cellStyle name="Separador de milhares 5 4 2 6 2 2" xfId="47882" xr:uid="{00000000-0005-0000-0000-00000FBB0000}"/>
    <cellStyle name="Separador de milhares 5 4 2 6 3" xfId="47883" xr:uid="{00000000-0005-0000-0000-000010BB0000}"/>
    <cellStyle name="Separador de milhares 5 4 2 7" xfId="47884" xr:uid="{00000000-0005-0000-0000-000011BB0000}"/>
    <cellStyle name="Separador de milhares 5 4 2 7 2" xfId="47885" xr:uid="{00000000-0005-0000-0000-000012BB0000}"/>
    <cellStyle name="Separador de milhares 5 4 2 8" xfId="47886" xr:uid="{00000000-0005-0000-0000-000013BB0000}"/>
    <cellStyle name="Separador de milhares 5 4 2 9" xfId="47887" xr:uid="{00000000-0005-0000-0000-000014BB0000}"/>
    <cellStyle name="Separador de milhares 5 5" xfId="47888" xr:uid="{00000000-0005-0000-0000-000015BB0000}"/>
    <cellStyle name="Separador de milhares 5 5 10" xfId="47889" xr:uid="{00000000-0005-0000-0000-000016BB0000}"/>
    <cellStyle name="Separador de milhares 5 5 2" xfId="47890" xr:uid="{00000000-0005-0000-0000-000017BB0000}"/>
    <cellStyle name="Separador de milhares 5 5 2 2" xfId="47891" xr:uid="{00000000-0005-0000-0000-000018BB0000}"/>
    <cellStyle name="Separador de milhares 5 5 2 2 2" xfId="47892" xr:uid="{00000000-0005-0000-0000-000019BB0000}"/>
    <cellStyle name="Separador de milhares 5 5 2 2 2 2" xfId="47893" xr:uid="{00000000-0005-0000-0000-00001ABB0000}"/>
    <cellStyle name="Separador de milhares 5 5 2 2 2 2 2" xfId="47894" xr:uid="{00000000-0005-0000-0000-00001BBB0000}"/>
    <cellStyle name="Separador de milhares 5 5 2 2 2 2 2 2" xfId="47895" xr:uid="{00000000-0005-0000-0000-00001CBB0000}"/>
    <cellStyle name="Separador de milhares 5 5 2 2 2 2 3" xfId="47896" xr:uid="{00000000-0005-0000-0000-00001DBB0000}"/>
    <cellStyle name="Separador de milhares 5 5 2 2 2 3" xfId="47897" xr:uid="{00000000-0005-0000-0000-00001EBB0000}"/>
    <cellStyle name="Separador de milhares 5 5 2 2 2 3 2" xfId="47898" xr:uid="{00000000-0005-0000-0000-00001FBB0000}"/>
    <cellStyle name="Separador de milhares 5 5 2 2 2 4" xfId="47899" xr:uid="{00000000-0005-0000-0000-000020BB0000}"/>
    <cellStyle name="Separador de milhares 5 5 2 2 3" xfId="47900" xr:uid="{00000000-0005-0000-0000-000021BB0000}"/>
    <cellStyle name="Separador de milhares 5 5 2 2 3 2" xfId="47901" xr:uid="{00000000-0005-0000-0000-000022BB0000}"/>
    <cellStyle name="Separador de milhares 5 5 2 2 3 2 2" xfId="47902" xr:uid="{00000000-0005-0000-0000-000023BB0000}"/>
    <cellStyle name="Separador de milhares 5 5 2 2 3 3" xfId="47903" xr:uid="{00000000-0005-0000-0000-000024BB0000}"/>
    <cellStyle name="Separador de milhares 5 5 2 2 4" xfId="47904" xr:uid="{00000000-0005-0000-0000-000025BB0000}"/>
    <cellStyle name="Separador de milhares 5 5 2 2 4 2" xfId="47905" xr:uid="{00000000-0005-0000-0000-000026BB0000}"/>
    <cellStyle name="Separador de milhares 5 5 2 2 5" xfId="47906" xr:uid="{00000000-0005-0000-0000-000027BB0000}"/>
    <cellStyle name="Separador de milhares 5 5 2 3" xfId="47907" xr:uid="{00000000-0005-0000-0000-000028BB0000}"/>
    <cellStyle name="Separador de milhares 5 5 2 3 2" xfId="47908" xr:uid="{00000000-0005-0000-0000-000029BB0000}"/>
    <cellStyle name="Separador de milhares 5 5 2 3 2 2" xfId="47909" xr:uid="{00000000-0005-0000-0000-00002ABB0000}"/>
    <cellStyle name="Separador de milhares 5 5 2 3 2 2 2" xfId="47910" xr:uid="{00000000-0005-0000-0000-00002BBB0000}"/>
    <cellStyle name="Separador de milhares 5 5 2 3 2 3" xfId="47911" xr:uid="{00000000-0005-0000-0000-00002CBB0000}"/>
    <cellStyle name="Separador de milhares 5 5 2 3 3" xfId="47912" xr:uid="{00000000-0005-0000-0000-00002DBB0000}"/>
    <cellStyle name="Separador de milhares 5 5 2 3 3 2" xfId="47913" xr:uid="{00000000-0005-0000-0000-00002EBB0000}"/>
    <cellStyle name="Separador de milhares 5 5 2 3 4" xfId="47914" xr:uid="{00000000-0005-0000-0000-00002FBB0000}"/>
    <cellStyle name="Separador de milhares 5 5 2 4" xfId="47915" xr:uid="{00000000-0005-0000-0000-000030BB0000}"/>
    <cellStyle name="Separador de milhares 5 5 2 4 2" xfId="47916" xr:uid="{00000000-0005-0000-0000-000031BB0000}"/>
    <cellStyle name="Separador de milhares 5 5 2 4 2 2" xfId="47917" xr:uid="{00000000-0005-0000-0000-000032BB0000}"/>
    <cellStyle name="Separador de milhares 5 5 2 4 3" xfId="47918" xr:uid="{00000000-0005-0000-0000-000033BB0000}"/>
    <cellStyle name="Separador de milhares 5 5 2 5" xfId="47919" xr:uid="{00000000-0005-0000-0000-000034BB0000}"/>
    <cellStyle name="Separador de milhares 5 5 2 5 2" xfId="47920" xr:uid="{00000000-0005-0000-0000-000035BB0000}"/>
    <cellStyle name="Separador de milhares 5 5 2 6" xfId="47921" xr:uid="{00000000-0005-0000-0000-000036BB0000}"/>
    <cellStyle name="Separador de milhares 5 5 3" xfId="47922" xr:uid="{00000000-0005-0000-0000-000037BB0000}"/>
    <cellStyle name="Separador de milhares 5 5 3 2" xfId="47923" xr:uid="{00000000-0005-0000-0000-000038BB0000}"/>
    <cellStyle name="Separador de milhares 5 5 3 2 2" xfId="47924" xr:uid="{00000000-0005-0000-0000-000039BB0000}"/>
    <cellStyle name="Separador de milhares 5 5 3 2 2 2" xfId="47925" xr:uid="{00000000-0005-0000-0000-00003ABB0000}"/>
    <cellStyle name="Separador de milhares 5 5 3 2 2 2 2" xfId="47926" xr:uid="{00000000-0005-0000-0000-00003BBB0000}"/>
    <cellStyle name="Separador de milhares 5 5 3 2 2 3" xfId="47927" xr:uid="{00000000-0005-0000-0000-00003CBB0000}"/>
    <cellStyle name="Separador de milhares 5 5 3 2 3" xfId="47928" xr:uid="{00000000-0005-0000-0000-00003DBB0000}"/>
    <cellStyle name="Separador de milhares 5 5 3 2 3 2" xfId="47929" xr:uid="{00000000-0005-0000-0000-00003EBB0000}"/>
    <cellStyle name="Separador de milhares 5 5 3 2 4" xfId="47930" xr:uid="{00000000-0005-0000-0000-00003FBB0000}"/>
    <cellStyle name="Separador de milhares 5 5 3 3" xfId="47931" xr:uid="{00000000-0005-0000-0000-000040BB0000}"/>
    <cellStyle name="Separador de milhares 5 5 3 3 2" xfId="47932" xr:uid="{00000000-0005-0000-0000-000041BB0000}"/>
    <cellStyle name="Separador de milhares 5 5 3 3 2 2" xfId="47933" xr:uid="{00000000-0005-0000-0000-000042BB0000}"/>
    <cellStyle name="Separador de milhares 5 5 3 3 3" xfId="47934" xr:uid="{00000000-0005-0000-0000-000043BB0000}"/>
    <cellStyle name="Separador de milhares 5 5 3 4" xfId="47935" xr:uid="{00000000-0005-0000-0000-000044BB0000}"/>
    <cellStyle name="Separador de milhares 5 5 3 4 2" xfId="47936" xr:uid="{00000000-0005-0000-0000-000045BB0000}"/>
    <cellStyle name="Separador de milhares 5 5 3 5" xfId="47937" xr:uid="{00000000-0005-0000-0000-000046BB0000}"/>
    <cellStyle name="Separador de milhares 5 5 4" xfId="47938" xr:uid="{00000000-0005-0000-0000-000047BB0000}"/>
    <cellStyle name="Separador de milhares 5 5 4 2" xfId="47939" xr:uid="{00000000-0005-0000-0000-000048BB0000}"/>
    <cellStyle name="Separador de milhares 5 5 4 2 2" xfId="47940" xr:uid="{00000000-0005-0000-0000-000049BB0000}"/>
    <cellStyle name="Separador de milhares 5 5 4 2 2 2" xfId="47941" xr:uid="{00000000-0005-0000-0000-00004ABB0000}"/>
    <cellStyle name="Separador de milhares 5 5 4 2 2 2 2" xfId="47942" xr:uid="{00000000-0005-0000-0000-00004BBB0000}"/>
    <cellStyle name="Separador de milhares 5 5 4 2 2 3" xfId="47943" xr:uid="{00000000-0005-0000-0000-00004CBB0000}"/>
    <cellStyle name="Separador de milhares 5 5 4 2 3" xfId="47944" xr:uid="{00000000-0005-0000-0000-00004DBB0000}"/>
    <cellStyle name="Separador de milhares 5 5 4 2 3 2" xfId="47945" xr:uid="{00000000-0005-0000-0000-00004EBB0000}"/>
    <cellStyle name="Separador de milhares 5 5 4 2 4" xfId="47946" xr:uid="{00000000-0005-0000-0000-00004FBB0000}"/>
    <cellStyle name="Separador de milhares 5 5 4 3" xfId="47947" xr:uid="{00000000-0005-0000-0000-000050BB0000}"/>
    <cellStyle name="Separador de milhares 5 5 4 3 2" xfId="47948" xr:uid="{00000000-0005-0000-0000-000051BB0000}"/>
    <cellStyle name="Separador de milhares 5 5 4 3 2 2" xfId="47949" xr:uid="{00000000-0005-0000-0000-000052BB0000}"/>
    <cellStyle name="Separador de milhares 5 5 4 3 3" xfId="47950" xr:uid="{00000000-0005-0000-0000-000053BB0000}"/>
    <cellStyle name="Separador de milhares 5 5 4 4" xfId="47951" xr:uid="{00000000-0005-0000-0000-000054BB0000}"/>
    <cellStyle name="Separador de milhares 5 5 4 4 2" xfId="47952" xr:uid="{00000000-0005-0000-0000-000055BB0000}"/>
    <cellStyle name="Separador de milhares 5 5 4 5" xfId="47953" xr:uid="{00000000-0005-0000-0000-000056BB0000}"/>
    <cellStyle name="Separador de milhares 5 5 5" xfId="47954" xr:uid="{00000000-0005-0000-0000-000057BB0000}"/>
    <cellStyle name="Separador de milhares 5 5 5 2" xfId="47955" xr:uid="{00000000-0005-0000-0000-000058BB0000}"/>
    <cellStyle name="Separador de milhares 5 5 5 2 2" xfId="47956" xr:uid="{00000000-0005-0000-0000-000059BB0000}"/>
    <cellStyle name="Separador de milhares 5 5 5 2 2 2" xfId="47957" xr:uid="{00000000-0005-0000-0000-00005ABB0000}"/>
    <cellStyle name="Separador de milhares 5 5 5 2 3" xfId="47958" xr:uid="{00000000-0005-0000-0000-00005BBB0000}"/>
    <cellStyle name="Separador de milhares 5 5 5 3" xfId="47959" xr:uid="{00000000-0005-0000-0000-00005CBB0000}"/>
    <cellStyle name="Separador de milhares 5 5 5 3 2" xfId="47960" xr:uid="{00000000-0005-0000-0000-00005DBB0000}"/>
    <cellStyle name="Separador de milhares 5 5 5 4" xfId="47961" xr:uid="{00000000-0005-0000-0000-00005EBB0000}"/>
    <cellStyle name="Separador de milhares 5 5 6" xfId="47962" xr:uid="{00000000-0005-0000-0000-00005FBB0000}"/>
    <cellStyle name="Separador de milhares 5 5 6 2" xfId="47963" xr:uid="{00000000-0005-0000-0000-000060BB0000}"/>
    <cellStyle name="Separador de milhares 5 5 6 2 2" xfId="47964" xr:uid="{00000000-0005-0000-0000-000061BB0000}"/>
    <cellStyle name="Separador de milhares 5 5 6 3" xfId="47965" xr:uid="{00000000-0005-0000-0000-000062BB0000}"/>
    <cellStyle name="Separador de milhares 5 5 7" xfId="47966" xr:uid="{00000000-0005-0000-0000-000063BB0000}"/>
    <cellStyle name="Separador de milhares 5 5 7 2" xfId="47967" xr:uid="{00000000-0005-0000-0000-000064BB0000}"/>
    <cellStyle name="Separador de milhares 5 5 8" xfId="47968" xr:uid="{00000000-0005-0000-0000-000065BB0000}"/>
    <cellStyle name="Separador de milhares 5 5 9" xfId="47969" xr:uid="{00000000-0005-0000-0000-000066BB0000}"/>
    <cellStyle name="Separador de milhares 5 6" xfId="47970" xr:uid="{00000000-0005-0000-0000-000067BB0000}"/>
    <cellStyle name="Separador de milhares 5 6 2" xfId="47971" xr:uid="{00000000-0005-0000-0000-000068BB0000}"/>
    <cellStyle name="Separador de milhares 5 6 2 2" xfId="47972" xr:uid="{00000000-0005-0000-0000-000069BB0000}"/>
    <cellStyle name="Separador de milhares 5 6 2 2 2" xfId="47973" xr:uid="{00000000-0005-0000-0000-00006ABB0000}"/>
    <cellStyle name="Separador de milhares 5 6 2 2 2 2" xfId="47974" xr:uid="{00000000-0005-0000-0000-00006BBB0000}"/>
    <cellStyle name="Separador de milhares 5 6 2 2 2 2 2" xfId="47975" xr:uid="{00000000-0005-0000-0000-00006CBB0000}"/>
    <cellStyle name="Separador de milhares 5 6 2 2 2 2 2 2" xfId="47976" xr:uid="{00000000-0005-0000-0000-00006DBB0000}"/>
    <cellStyle name="Separador de milhares 5 6 2 2 2 2 3" xfId="47977" xr:uid="{00000000-0005-0000-0000-00006EBB0000}"/>
    <cellStyle name="Separador de milhares 5 6 2 2 2 3" xfId="47978" xr:uid="{00000000-0005-0000-0000-00006FBB0000}"/>
    <cellStyle name="Separador de milhares 5 6 2 2 2 3 2" xfId="47979" xr:uid="{00000000-0005-0000-0000-000070BB0000}"/>
    <cellStyle name="Separador de milhares 5 6 2 2 2 4" xfId="47980" xr:uid="{00000000-0005-0000-0000-000071BB0000}"/>
    <cellStyle name="Separador de milhares 5 6 2 2 3" xfId="47981" xr:uid="{00000000-0005-0000-0000-000072BB0000}"/>
    <cellStyle name="Separador de milhares 5 6 2 2 3 2" xfId="47982" xr:uid="{00000000-0005-0000-0000-000073BB0000}"/>
    <cellStyle name="Separador de milhares 5 6 2 2 3 2 2" xfId="47983" xr:uid="{00000000-0005-0000-0000-000074BB0000}"/>
    <cellStyle name="Separador de milhares 5 6 2 2 3 3" xfId="47984" xr:uid="{00000000-0005-0000-0000-000075BB0000}"/>
    <cellStyle name="Separador de milhares 5 6 2 2 4" xfId="47985" xr:uid="{00000000-0005-0000-0000-000076BB0000}"/>
    <cellStyle name="Separador de milhares 5 6 2 2 4 2" xfId="47986" xr:uid="{00000000-0005-0000-0000-000077BB0000}"/>
    <cellStyle name="Separador de milhares 5 6 2 2 5" xfId="47987" xr:uid="{00000000-0005-0000-0000-000078BB0000}"/>
    <cellStyle name="Separador de milhares 5 6 2 3" xfId="47988" xr:uid="{00000000-0005-0000-0000-000079BB0000}"/>
    <cellStyle name="Separador de milhares 5 6 2 3 2" xfId="47989" xr:uid="{00000000-0005-0000-0000-00007ABB0000}"/>
    <cellStyle name="Separador de milhares 5 6 2 3 2 2" xfId="47990" xr:uid="{00000000-0005-0000-0000-00007BBB0000}"/>
    <cellStyle name="Separador de milhares 5 6 2 3 2 2 2" xfId="47991" xr:uid="{00000000-0005-0000-0000-00007CBB0000}"/>
    <cellStyle name="Separador de milhares 5 6 2 3 2 3" xfId="47992" xr:uid="{00000000-0005-0000-0000-00007DBB0000}"/>
    <cellStyle name="Separador de milhares 5 6 2 3 3" xfId="47993" xr:uid="{00000000-0005-0000-0000-00007EBB0000}"/>
    <cellStyle name="Separador de milhares 5 6 2 3 3 2" xfId="47994" xr:uid="{00000000-0005-0000-0000-00007FBB0000}"/>
    <cellStyle name="Separador de milhares 5 6 2 3 4" xfId="47995" xr:uid="{00000000-0005-0000-0000-000080BB0000}"/>
    <cellStyle name="Separador de milhares 5 6 2 4" xfId="47996" xr:uid="{00000000-0005-0000-0000-000081BB0000}"/>
    <cellStyle name="Separador de milhares 5 6 2 4 2" xfId="47997" xr:uid="{00000000-0005-0000-0000-000082BB0000}"/>
    <cellStyle name="Separador de milhares 5 6 2 4 2 2" xfId="47998" xr:uid="{00000000-0005-0000-0000-000083BB0000}"/>
    <cellStyle name="Separador de milhares 5 6 2 4 3" xfId="47999" xr:uid="{00000000-0005-0000-0000-000084BB0000}"/>
    <cellStyle name="Separador de milhares 5 6 2 5" xfId="48000" xr:uid="{00000000-0005-0000-0000-000085BB0000}"/>
    <cellStyle name="Separador de milhares 5 6 2 5 2" xfId="48001" xr:uid="{00000000-0005-0000-0000-000086BB0000}"/>
    <cellStyle name="Separador de milhares 5 6 2 6" xfId="48002" xr:uid="{00000000-0005-0000-0000-000087BB0000}"/>
    <cellStyle name="Separador de milhares 5 6 3" xfId="48003" xr:uid="{00000000-0005-0000-0000-000088BB0000}"/>
    <cellStyle name="Separador de milhares 5 6 3 2" xfId="48004" xr:uid="{00000000-0005-0000-0000-000089BB0000}"/>
    <cellStyle name="Separador de milhares 5 6 3 2 2" xfId="48005" xr:uid="{00000000-0005-0000-0000-00008ABB0000}"/>
    <cellStyle name="Separador de milhares 5 6 3 2 2 2" xfId="48006" xr:uid="{00000000-0005-0000-0000-00008BBB0000}"/>
    <cellStyle name="Separador de milhares 5 6 3 2 2 2 2" xfId="48007" xr:uid="{00000000-0005-0000-0000-00008CBB0000}"/>
    <cellStyle name="Separador de milhares 5 6 3 2 2 3" xfId="48008" xr:uid="{00000000-0005-0000-0000-00008DBB0000}"/>
    <cellStyle name="Separador de milhares 5 6 3 2 3" xfId="48009" xr:uid="{00000000-0005-0000-0000-00008EBB0000}"/>
    <cellStyle name="Separador de milhares 5 6 3 2 3 2" xfId="48010" xr:uid="{00000000-0005-0000-0000-00008FBB0000}"/>
    <cellStyle name="Separador de milhares 5 6 3 2 4" xfId="48011" xr:uid="{00000000-0005-0000-0000-000090BB0000}"/>
    <cellStyle name="Separador de milhares 5 6 3 3" xfId="48012" xr:uid="{00000000-0005-0000-0000-000091BB0000}"/>
    <cellStyle name="Separador de milhares 5 6 3 3 2" xfId="48013" xr:uid="{00000000-0005-0000-0000-000092BB0000}"/>
    <cellStyle name="Separador de milhares 5 6 3 3 2 2" xfId="48014" xr:uid="{00000000-0005-0000-0000-000093BB0000}"/>
    <cellStyle name="Separador de milhares 5 6 3 3 3" xfId="48015" xr:uid="{00000000-0005-0000-0000-000094BB0000}"/>
    <cellStyle name="Separador de milhares 5 6 3 4" xfId="48016" xr:uid="{00000000-0005-0000-0000-000095BB0000}"/>
    <cellStyle name="Separador de milhares 5 6 3 4 2" xfId="48017" xr:uid="{00000000-0005-0000-0000-000096BB0000}"/>
    <cellStyle name="Separador de milhares 5 6 3 5" xfId="48018" xr:uid="{00000000-0005-0000-0000-000097BB0000}"/>
    <cellStyle name="Separador de milhares 5 6 4" xfId="48019" xr:uid="{00000000-0005-0000-0000-000098BB0000}"/>
    <cellStyle name="Separador de milhares 5 6 4 2" xfId="48020" xr:uid="{00000000-0005-0000-0000-000099BB0000}"/>
    <cellStyle name="Separador de milhares 5 6 4 2 2" xfId="48021" xr:uid="{00000000-0005-0000-0000-00009ABB0000}"/>
    <cellStyle name="Separador de milhares 5 6 4 2 2 2" xfId="48022" xr:uid="{00000000-0005-0000-0000-00009BBB0000}"/>
    <cellStyle name="Separador de milhares 5 6 4 2 3" xfId="48023" xr:uid="{00000000-0005-0000-0000-00009CBB0000}"/>
    <cellStyle name="Separador de milhares 5 6 4 3" xfId="48024" xr:uid="{00000000-0005-0000-0000-00009DBB0000}"/>
    <cellStyle name="Separador de milhares 5 6 4 3 2" xfId="48025" xr:uid="{00000000-0005-0000-0000-00009EBB0000}"/>
    <cellStyle name="Separador de milhares 5 6 4 4" xfId="48026" xr:uid="{00000000-0005-0000-0000-00009FBB0000}"/>
    <cellStyle name="Separador de milhares 5 6 5" xfId="48027" xr:uid="{00000000-0005-0000-0000-0000A0BB0000}"/>
    <cellStyle name="Separador de milhares 5 6 5 2" xfId="48028" xr:uid="{00000000-0005-0000-0000-0000A1BB0000}"/>
    <cellStyle name="Separador de milhares 5 6 5 2 2" xfId="48029" xr:uid="{00000000-0005-0000-0000-0000A2BB0000}"/>
    <cellStyle name="Separador de milhares 5 6 5 3" xfId="48030" xr:uid="{00000000-0005-0000-0000-0000A3BB0000}"/>
    <cellStyle name="Separador de milhares 5 6 6" xfId="48031" xr:uid="{00000000-0005-0000-0000-0000A4BB0000}"/>
    <cellStyle name="Separador de milhares 5 6 6 2" xfId="48032" xr:uid="{00000000-0005-0000-0000-0000A5BB0000}"/>
    <cellStyle name="Separador de milhares 5 6 7" xfId="48033" xr:uid="{00000000-0005-0000-0000-0000A6BB0000}"/>
    <cellStyle name="Separador de milhares 5 6 8" xfId="48034" xr:uid="{00000000-0005-0000-0000-0000A7BB0000}"/>
    <cellStyle name="Separador de milhares 5 6 9" xfId="48035" xr:uid="{00000000-0005-0000-0000-0000A8BB0000}"/>
    <cellStyle name="Separador de milhares 6" xfId="48036" xr:uid="{00000000-0005-0000-0000-0000A9BB0000}"/>
    <cellStyle name="Separador de milhares 6 2" xfId="48037" xr:uid="{00000000-0005-0000-0000-0000AABB0000}"/>
    <cellStyle name="Separador de milhares 6 2 2" xfId="48038" xr:uid="{00000000-0005-0000-0000-0000ABBB0000}"/>
    <cellStyle name="Separador de milhares 6 2 2 10" xfId="48039" xr:uid="{00000000-0005-0000-0000-0000ACBB0000}"/>
    <cellStyle name="Separador de milhares 6 2 2 2" xfId="48040" xr:uid="{00000000-0005-0000-0000-0000ADBB0000}"/>
    <cellStyle name="Separador de milhares 6 2 2 2 2" xfId="48041" xr:uid="{00000000-0005-0000-0000-0000AEBB0000}"/>
    <cellStyle name="Separador de milhares 6 2 2 2 2 2" xfId="48042" xr:uid="{00000000-0005-0000-0000-0000AFBB0000}"/>
    <cellStyle name="Separador de milhares 6 2 2 2 2 2 2" xfId="48043" xr:uid="{00000000-0005-0000-0000-0000B0BB0000}"/>
    <cellStyle name="Separador de milhares 6 2 2 2 2 2 2 2" xfId="48044" xr:uid="{00000000-0005-0000-0000-0000B1BB0000}"/>
    <cellStyle name="Separador de milhares 6 2 2 2 2 2 2 2 2" xfId="48045" xr:uid="{00000000-0005-0000-0000-0000B2BB0000}"/>
    <cellStyle name="Separador de milhares 6 2 2 2 2 2 2 3" xfId="48046" xr:uid="{00000000-0005-0000-0000-0000B3BB0000}"/>
    <cellStyle name="Separador de milhares 6 2 2 2 2 2 3" xfId="48047" xr:uid="{00000000-0005-0000-0000-0000B4BB0000}"/>
    <cellStyle name="Separador de milhares 6 2 2 2 2 2 3 2" xfId="48048" xr:uid="{00000000-0005-0000-0000-0000B5BB0000}"/>
    <cellStyle name="Separador de milhares 6 2 2 2 2 2 4" xfId="48049" xr:uid="{00000000-0005-0000-0000-0000B6BB0000}"/>
    <cellStyle name="Separador de milhares 6 2 2 2 2 3" xfId="48050" xr:uid="{00000000-0005-0000-0000-0000B7BB0000}"/>
    <cellStyle name="Separador de milhares 6 2 2 2 2 3 2" xfId="48051" xr:uid="{00000000-0005-0000-0000-0000B8BB0000}"/>
    <cellStyle name="Separador de milhares 6 2 2 2 2 3 2 2" xfId="48052" xr:uid="{00000000-0005-0000-0000-0000B9BB0000}"/>
    <cellStyle name="Separador de milhares 6 2 2 2 2 3 3" xfId="48053" xr:uid="{00000000-0005-0000-0000-0000BABB0000}"/>
    <cellStyle name="Separador de milhares 6 2 2 2 2 4" xfId="48054" xr:uid="{00000000-0005-0000-0000-0000BBBB0000}"/>
    <cellStyle name="Separador de milhares 6 2 2 2 2 4 2" xfId="48055" xr:uid="{00000000-0005-0000-0000-0000BCBB0000}"/>
    <cellStyle name="Separador de milhares 6 2 2 2 2 5" xfId="48056" xr:uid="{00000000-0005-0000-0000-0000BDBB0000}"/>
    <cellStyle name="Separador de milhares 6 2 2 2 3" xfId="48057" xr:uid="{00000000-0005-0000-0000-0000BEBB0000}"/>
    <cellStyle name="Separador de milhares 6 2 2 2 3 2" xfId="48058" xr:uid="{00000000-0005-0000-0000-0000BFBB0000}"/>
    <cellStyle name="Separador de milhares 6 2 2 2 3 2 2" xfId="48059" xr:uid="{00000000-0005-0000-0000-0000C0BB0000}"/>
    <cellStyle name="Separador de milhares 6 2 2 2 3 2 2 2" xfId="48060" xr:uid="{00000000-0005-0000-0000-0000C1BB0000}"/>
    <cellStyle name="Separador de milhares 6 2 2 2 3 2 3" xfId="48061" xr:uid="{00000000-0005-0000-0000-0000C2BB0000}"/>
    <cellStyle name="Separador de milhares 6 2 2 2 3 3" xfId="48062" xr:uid="{00000000-0005-0000-0000-0000C3BB0000}"/>
    <cellStyle name="Separador de milhares 6 2 2 2 3 3 2" xfId="48063" xr:uid="{00000000-0005-0000-0000-0000C4BB0000}"/>
    <cellStyle name="Separador de milhares 6 2 2 2 3 4" xfId="48064" xr:uid="{00000000-0005-0000-0000-0000C5BB0000}"/>
    <cellStyle name="Separador de milhares 6 2 2 2 4" xfId="48065" xr:uid="{00000000-0005-0000-0000-0000C6BB0000}"/>
    <cellStyle name="Separador de milhares 6 2 2 2 4 2" xfId="48066" xr:uid="{00000000-0005-0000-0000-0000C7BB0000}"/>
    <cellStyle name="Separador de milhares 6 2 2 2 4 2 2" xfId="48067" xr:uid="{00000000-0005-0000-0000-0000C8BB0000}"/>
    <cellStyle name="Separador de milhares 6 2 2 2 4 3" xfId="48068" xr:uid="{00000000-0005-0000-0000-0000C9BB0000}"/>
    <cellStyle name="Separador de milhares 6 2 2 2 5" xfId="48069" xr:uid="{00000000-0005-0000-0000-0000CABB0000}"/>
    <cellStyle name="Separador de milhares 6 2 2 2 5 2" xfId="48070" xr:uid="{00000000-0005-0000-0000-0000CBBB0000}"/>
    <cellStyle name="Separador de milhares 6 2 2 2 6" xfId="48071" xr:uid="{00000000-0005-0000-0000-0000CCBB0000}"/>
    <cellStyle name="Separador de milhares 6 2 2 3" xfId="48072" xr:uid="{00000000-0005-0000-0000-0000CDBB0000}"/>
    <cellStyle name="Separador de milhares 6 2 2 3 2" xfId="48073" xr:uid="{00000000-0005-0000-0000-0000CEBB0000}"/>
    <cellStyle name="Separador de milhares 6 2 2 3 2 2" xfId="48074" xr:uid="{00000000-0005-0000-0000-0000CFBB0000}"/>
    <cellStyle name="Separador de milhares 6 2 2 3 2 2 2" xfId="48075" xr:uid="{00000000-0005-0000-0000-0000D0BB0000}"/>
    <cellStyle name="Separador de milhares 6 2 2 3 2 2 2 2" xfId="48076" xr:uid="{00000000-0005-0000-0000-0000D1BB0000}"/>
    <cellStyle name="Separador de milhares 6 2 2 3 2 2 3" xfId="48077" xr:uid="{00000000-0005-0000-0000-0000D2BB0000}"/>
    <cellStyle name="Separador de milhares 6 2 2 3 2 3" xfId="48078" xr:uid="{00000000-0005-0000-0000-0000D3BB0000}"/>
    <cellStyle name="Separador de milhares 6 2 2 3 2 3 2" xfId="48079" xr:uid="{00000000-0005-0000-0000-0000D4BB0000}"/>
    <cellStyle name="Separador de milhares 6 2 2 3 2 4" xfId="48080" xr:uid="{00000000-0005-0000-0000-0000D5BB0000}"/>
    <cellStyle name="Separador de milhares 6 2 2 3 3" xfId="48081" xr:uid="{00000000-0005-0000-0000-0000D6BB0000}"/>
    <cellStyle name="Separador de milhares 6 2 2 3 3 2" xfId="48082" xr:uid="{00000000-0005-0000-0000-0000D7BB0000}"/>
    <cellStyle name="Separador de milhares 6 2 2 3 3 2 2" xfId="48083" xr:uid="{00000000-0005-0000-0000-0000D8BB0000}"/>
    <cellStyle name="Separador de milhares 6 2 2 3 3 3" xfId="48084" xr:uid="{00000000-0005-0000-0000-0000D9BB0000}"/>
    <cellStyle name="Separador de milhares 6 2 2 3 4" xfId="48085" xr:uid="{00000000-0005-0000-0000-0000DABB0000}"/>
    <cellStyle name="Separador de milhares 6 2 2 3 4 2" xfId="48086" xr:uid="{00000000-0005-0000-0000-0000DBBB0000}"/>
    <cellStyle name="Separador de milhares 6 2 2 3 5" xfId="48087" xr:uid="{00000000-0005-0000-0000-0000DCBB0000}"/>
    <cellStyle name="Separador de milhares 6 2 2 4" xfId="48088" xr:uid="{00000000-0005-0000-0000-0000DDBB0000}"/>
    <cellStyle name="Separador de milhares 6 2 2 4 2" xfId="48089" xr:uid="{00000000-0005-0000-0000-0000DEBB0000}"/>
    <cellStyle name="Separador de milhares 6 2 2 4 2 2" xfId="48090" xr:uid="{00000000-0005-0000-0000-0000DFBB0000}"/>
    <cellStyle name="Separador de milhares 6 2 2 4 2 2 2" xfId="48091" xr:uid="{00000000-0005-0000-0000-0000E0BB0000}"/>
    <cellStyle name="Separador de milhares 6 2 2 4 2 2 2 2" xfId="48092" xr:uid="{00000000-0005-0000-0000-0000E1BB0000}"/>
    <cellStyle name="Separador de milhares 6 2 2 4 2 2 3" xfId="48093" xr:uid="{00000000-0005-0000-0000-0000E2BB0000}"/>
    <cellStyle name="Separador de milhares 6 2 2 4 2 3" xfId="48094" xr:uid="{00000000-0005-0000-0000-0000E3BB0000}"/>
    <cellStyle name="Separador de milhares 6 2 2 4 2 3 2" xfId="48095" xr:uid="{00000000-0005-0000-0000-0000E4BB0000}"/>
    <cellStyle name="Separador de milhares 6 2 2 4 2 4" xfId="48096" xr:uid="{00000000-0005-0000-0000-0000E5BB0000}"/>
    <cellStyle name="Separador de milhares 6 2 2 4 3" xfId="48097" xr:uid="{00000000-0005-0000-0000-0000E6BB0000}"/>
    <cellStyle name="Separador de milhares 6 2 2 4 3 2" xfId="48098" xr:uid="{00000000-0005-0000-0000-0000E7BB0000}"/>
    <cellStyle name="Separador de milhares 6 2 2 4 3 2 2" xfId="48099" xr:uid="{00000000-0005-0000-0000-0000E8BB0000}"/>
    <cellStyle name="Separador de milhares 6 2 2 4 3 3" xfId="48100" xr:uid="{00000000-0005-0000-0000-0000E9BB0000}"/>
    <cellStyle name="Separador de milhares 6 2 2 4 4" xfId="48101" xr:uid="{00000000-0005-0000-0000-0000EABB0000}"/>
    <cellStyle name="Separador de milhares 6 2 2 4 4 2" xfId="48102" xr:uid="{00000000-0005-0000-0000-0000EBBB0000}"/>
    <cellStyle name="Separador de milhares 6 2 2 4 5" xfId="48103" xr:uid="{00000000-0005-0000-0000-0000ECBB0000}"/>
    <cellStyle name="Separador de milhares 6 2 2 5" xfId="48104" xr:uid="{00000000-0005-0000-0000-0000EDBB0000}"/>
    <cellStyle name="Separador de milhares 6 2 2 5 2" xfId="48105" xr:uid="{00000000-0005-0000-0000-0000EEBB0000}"/>
    <cellStyle name="Separador de milhares 6 2 2 5 2 2" xfId="48106" xr:uid="{00000000-0005-0000-0000-0000EFBB0000}"/>
    <cellStyle name="Separador de milhares 6 2 2 5 2 2 2" xfId="48107" xr:uid="{00000000-0005-0000-0000-0000F0BB0000}"/>
    <cellStyle name="Separador de milhares 6 2 2 5 2 3" xfId="48108" xr:uid="{00000000-0005-0000-0000-0000F1BB0000}"/>
    <cellStyle name="Separador de milhares 6 2 2 5 3" xfId="48109" xr:uid="{00000000-0005-0000-0000-0000F2BB0000}"/>
    <cellStyle name="Separador de milhares 6 2 2 5 3 2" xfId="48110" xr:uid="{00000000-0005-0000-0000-0000F3BB0000}"/>
    <cellStyle name="Separador de milhares 6 2 2 5 4" xfId="48111" xr:uid="{00000000-0005-0000-0000-0000F4BB0000}"/>
    <cellStyle name="Separador de milhares 6 2 2 6" xfId="48112" xr:uid="{00000000-0005-0000-0000-0000F5BB0000}"/>
    <cellStyle name="Separador de milhares 6 2 2 6 2" xfId="48113" xr:uid="{00000000-0005-0000-0000-0000F6BB0000}"/>
    <cellStyle name="Separador de milhares 6 2 2 6 2 2" xfId="48114" xr:uid="{00000000-0005-0000-0000-0000F7BB0000}"/>
    <cellStyle name="Separador de milhares 6 2 2 6 3" xfId="48115" xr:uid="{00000000-0005-0000-0000-0000F8BB0000}"/>
    <cellStyle name="Separador de milhares 6 2 2 7" xfId="48116" xr:uid="{00000000-0005-0000-0000-0000F9BB0000}"/>
    <cellStyle name="Separador de milhares 6 2 2 7 2" xfId="48117" xr:uid="{00000000-0005-0000-0000-0000FABB0000}"/>
    <cellStyle name="Separador de milhares 6 2 2 8" xfId="48118" xr:uid="{00000000-0005-0000-0000-0000FBBB0000}"/>
    <cellStyle name="Separador de milhares 6 2 2 9" xfId="48119" xr:uid="{00000000-0005-0000-0000-0000FCBB0000}"/>
    <cellStyle name="Separador de milhares 6 3" xfId="48120" xr:uid="{00000000-0005-0000-0000-0000FDBB0000}"/>
    <cellStyle name="Separador de milhares 6 3 2" xfId="48121" xr:uid="{00000000-0005-0000-0000-0000FEBB0000}"/>
    <cellStyle name="Separador de milhares 6 3 2 10" xfId="48122" xr:uid="{00000000-0005-0000-0000-0000FFBB0000}"/>
    <cellStyle name="Separador de milhares 6 3 2 11" xfId="48123" xr:uid="{00000000-0005-0000-0000-000000BC0000}"/>
    <cellStyle name="Separador de milhares 6 3 2 12" xfId="48124" xr:uid="{00000000-0005-0000-0000-000001BC0000}"/>
    <cellStyle name="Separador de milhares 6 3 2 2" xfId="48125" xr:uid="{00000000-0005-0000-0000-000002BC0000}"/>
    <cellStyle name="Separador de milhares 6 3 2 2 2" xfId="48126" xr:uid="{00000000-0005-0000-0000-000003BC0000}"/>
    <cellStyle name="Separador de milhares 6 3 2 2 2 2" xfId="48127" xr:uid="{00000000-0005-0000-0000-000004BC0000}"/>
    <cellStyle name="Separador de milhares 6 3 2 2 2 2 2" xfId="48128" xr:uid="{00000000-0005-0000-0000-000005BC0000}"/>
    <cellStyle name="Separador de milhares 6 3 2 2 2 2 2 2" xfId="48129" xr:uid="{00000000-0005-0000-0000-000006BC0000}"/>
    <cellStyle name="Separador de milhares 6 3 2 2 2 2 2 2 2" xfId="48130" xr:uid="{00000000-0005-0000-0000-000007BC0000}"/>
    <cellStyle name="Separador de milhares 6 3 2 2 2 2 2 2 2 2" xfId="48131" xr:uid="{00000000-0005-0000-0000-000008BC0000}"/>
    <cellStyle name="Separador de milhares 6 3 2 2 2 2 2 2 2 2 2" xfId="48132" xr:uid="{00000000-0005-0000-0000-000009BC0000}"/>
    <cellStyle name="Separador de milhares 6 3 2 2 2 2 2 2 2 3" xfId="48133" xr:uid="{00000000-0005-0000-0000-00000ABC0000}"/>
    <cellStyle name="Separador de milhares 6 3 2 2 2 2 2 2 3" xfId="48134" xr:uid="{00000000-0005-0000-0000-00000BBC0000}"/>
    <cellStyle name="Separador de milhares 6 3 2 2 2 2 2 2 3 2" xfId="48135" xr:uid="{00000000-0005-0000-0000-00000CBC0000}"/>
    <cellStyle name="Separador de milhares 6 3 2 2 2 2 2 2 4" xfId="48136" xr:uid="{00000000-0005-0000-0000-00000DBC0000}"/>
    <cellStyle name="Separador de milhares 6 3 2 2 2 2 2 3" xfId="48137" xr:uid="{00000000-0005-0000-0000-00000EBC0000}"/>
    <cellStyle name="Separador de milhares 6 3 2 2 2 2 2 3 2" xfId="48138" xr:uid="{00000000-0005-0000-0000-00000FBC0000}"/>
    <cellStyle name="Separador de milhares 6 3 2 2 2 2 2 3 2 2" xfId="48139" xr:uid="{00000000-0005-0000-0000-000010BC0000}"/>
    <cellStyle name="Separador de milhares 6 3 2 2 2 2 2 3 3" xfId="48140" xr:uid="{00000000-0005-0000-0000-000011BC0000}"/>
    <cellStyle name="Separador de milhares 6 3 2 2 2 2 2 4" xfId="48141" xr:uid="{00000000-0005-0000-0000-000012BC0000}"/>
    <cellStyle name="Separador de milhares 6 3 2 2 2 2 2 4 2" xfId="48142" xr:uid="{00000000-0005-0000-0000-000013BC0000}"/>
    <cellStyle name="Separador de milhares 6 3 2 2 2 2 2 5" xfId="48143" xr:uid="{00000000-0005-0000-0000-000014BC0000}"/>
    <cellStyle name="Separador de milhares 6 3 2 2 2 2 3" xfId="48144" xr:uid="{00000000-0005-0000-0000-000015BC0000}"/>
    <cellStyle name="Separador de milhares 6 3 2 2 2 2 3 2" xfId="48145" xr:uid="{00000000-0005-0000-0000-000016BC0000}"/>
    <cellStyle name="Separador de milhares 6 3 2 2 2 2 3 2 2" xfId="48146" xr:uid="{00000000-0005-0000-0000-000017BC0000}"/>
    <cellStyle name="Separador de milhares 6 3 2 2 2 2 3 2 2 2" xfId="48147" xr:uid="{00000000-0005-0000-0000-000018BC0000}"/>
    <cellStyle name="Separador de milhares 6 3 2 2 2 2 3 2 3" xfId="48148" xr:uid="{00000000-0005-0000-0000-000019BC0000}"/>
    <cellStyle name="Separador de milhares 6 3 2 2 2 2 3 3" xfId="48149" xr:uid="{00000000-0005-0000-0000-00001ABC0000}"/>
    <cellStyle name="Separador de milhares 6 3 2 2 2 2 3 3 2" xfId="48150" xr:uid="{00000000-0005-0000-0000-00001BBC0000}"/>
    <cellStyle name="Separador de milhares 6 3 2 2 2 2 3 4" xfId="48151" xr:uid="{00000000-0005-0000-0000-00001CBC0000}"/>
    <cellStyle name="Separador de milhares 6 3 2 2 2 2 4" xfId="48152" xr:uid="{00000000-0005-0000-0000-00001DBC0000}"/>
    <cellStyle name="Separador de milhares 6 3 2 2 2 2 4 2" xfId="48153" xr:uid="{00000000-0005-0000-0000-00001EBC0000}"/>
    <cellStyle name="Separador de milhares 6 3 2 2 2 2 4 2 2" xfId="48154" xr:uid="{00000000-0005-0000-0000-00001FBC0000}"/>
    <cellStyle name="Separador de milhares 6 3 2 2 2 2 4 3" xfId="48155" xr:uid="{00000000-0005-0000-0000-000020BC0000}"/>
    <cellStyle name="Separador de milhares 6 3 2 2 2 2 5" xfId="48156" xr:uid="{00000000-0005-0000-0000-000021BC0000}"/>
    <cellStyle name="Separador de milhares 6 3 2 2 2 2 5 2" xfId="48157" xr:uid="{00000000-0005-0000-0000-000022BC0000}"/>
    <cellStyle name="Separador de milhares 6 3 2 2 2 2 6" xfId="48158" xr:uid="{00000000-0005-0000-0000-000023BC0000}"/>
    <cellStyle name="Separador de milhares 6 3 2 2 3" xfId="48159" xr:uid="{00000000-0005-0000-0000-000024BC0000}"/>
    <cellStyle name="Separador de milhares 6 3 2 2 3 2" xfId="48160" xr:uid="{00000000-0005-0000-0000-000025BC0000}"/>
    <cellStyle name="Separador de milhares 6 3 2 2 3 2 2" xfId="48161" xr:uid="{00000000-0005-0000-0000-000026BC0000}"/>
    <cellStyle name="Separador de milhares 6 3 2 2 3 2 2 2" xfId="48162" xr:uid="{00000000-0005-0000-0000-000027BC0000}"/>
    <cellStyle name="Separador de milhares 6 3 2 2 3 2 2 2 2" xfId="48163" xr:uid="{00000000-0005-0000-0000-000028BC0000}"/>
    <cellStyle name="Separador de milhares 6 3 2 2 3 2 2 2 2 2" xfId="48164" xr:uid="{00000000-0005-0000-0000-000029BC0000}"/>
    <cellStyle name="Separador de milhares 6 3 2 2 3 2 2 2 2 2 2" xfId="48165" xr:uid="{00000000-0005-0000-0000-00002ABC0000}"/>
    <cellStyle name="Separador de milhares 6 3 2 2 3 2 2 2 2 3" xfId="48166" xr:uid="{00000000-0005-0000-0000-00002BBC0000}"/>
    <cellStyle name="Separador de milhares 6 3 2 2 3 2 2 2 3" xfId="48167" xr:uid="{00000000-0005-0000-0000-00002CBC0000}"/>
    <cellStyle name="Separador de milhares 6 3 2 2 3 2 2 2 3 2" xfId="48168" xr:uid="{00000000-0005-0000-0000-00002DBC0000}"/>
    <cellStyle name="Separador de milhares 6 3 2 2 3 2 2 2 4" xfId="48169" xr:uid="{00000000-0005-0000-0000-00002EBC0000}"/>
    <cellStyle name="Separador de milhares 6 3 2 2 3 2 2 3" xfId="48170" xr:uid="{00000000-0005-0000-0000-00002FBC0000}"/>
    <cellStyle name="Separador de milhares 6 3 2 2 3 2 2 3 2" xfId="48171" xr:uid="{00000000-0005-0000-0000-000030BC0000}"/>
    <cellStyle name="Separador de milhares 6 3 2 2 3 2 2 3 2 2" xfId="48172" xr:uid="{00000000-0005-0000-0000-000031BC0000}"/>
    <cellStyle name="Separador de milhares 6 3 2 2 3 2 2 3 3" xfId="48173" xr:uid="{00000000-0005-0000-0000-000032BC0000}"/>
    <cellStyle name="Separador de milhares 6 3 2 2 3 2 2 4" xfId="48174" xr:uid="{00000000-0005-0000-0000-000033BC0000}"/>
    <cellStyle name="Separador de milhares 6 3 2 2 3 2 2 4 2" xfId="48175" xr:uid="{00000000-0005-0000-0000-000034BC0000}"/>
    <cellStyle name="Separador de milhares 6 3 2 2 3 2 2 5" xfId="48176" xr:uid="{00000000-0005-0000-0000-000035BC0000}"/>
    <cellStyle name="Separador de milhares 6 3 2 2 3 2 3" xfId="48177" xr:uid="{00000000-0005-0000-0000-000036BC0000}"/>
    <cellStyle name="Separador de milhares 6 3 2 2 3 2 3 2" xfId="48178" xr:uid="{00000000-0005-0000-0000-000037BC0000}"/>
    <cellStyle name="Separador de milhares 6 3 2 2 3 2 3 2 2" xfId="48179" xr:uid="{00000000-0005-0000-0000-000038BC0000}"/>
    <cellStyle name="Separador de milhares 6 3 2 2 3 2 3 2 2 2" xfId="48180" xr:uid="{00000000-0005-0000-0000-000039BC0000}"/>
    <cellStyle name="Separador de milhares 6 3 2 2 3 2 3 2 3" xfId="48181" xr:uid="{00000000-0005-0000-0000-00003ABC0000}"/>
    <cellStyle name="Separador de milhares 6 3 2 2 3 2 3 3" xfId="48182" xr:uid="{00000000-0005-0000-0000-00003BBC0000}"/>
    <cellStyle name="Separador de milhares 6 3 2 2 3 2 3 3 2" xfId="48183" xr:uid="{00000000-0005-0000-0000-00003CBC0000}"/>
    <cellStyle name="Separador de milhares 6 3 2 2 3 2 3 4" xfId="48184" xr:uid="{00000000-0005-0000-0000-00003DBC0000}"/>
    <cellStyle name="Separador de milhares 6 3 2 2 3 2 4" xfId="48185" xr:uid="{00000000-0005-0000-0000-00003EBC0000}"/>
    <cellStyle name="Separador de milhares 6 3 2 2 3 2 4 2" xfId="48186" xr:uid="{00000000-0005-0000-0000-00003FBC0000}"/>
    <cellStyle name="Separador de milhares 6 3 2 2 3 2 4 2 2" xfId="48187" xr:uid="{00000000-0005-0000-0000-000040BC0000}"/>
    <cellStyle name="Separador de milhares 6 3 2 2 3 2 4 3" xfId="48188" xr:uid="{00000000-0005-0000-0000-000041BC0000}"/>
    <cellStyle name="Separador de milhares 6 3 2 2 3 2 5" xfId="48189" xr:uid="{00000000-0005-0000-0000-000042BC0000}"/>
    <cellStyle name="Separador de milhares 6 3 2 2 3 2 5 2" xfId="48190" xr:uid="{00000000-0005-0000-0000-000043BC0000}"/>
    <cellStyle name="Separador de milhares 6 3 2 2 3 2 6" xfId="48191" xr:uid="{00000000-0005-0000-0000-000044BC0000}"/>
    <cellStyle name="Separador de milhares 6 3 2 2 3 3" xfId="48192" xr:uid="{00000000-0005-0000-0000-000045BC0000}"/>
    <cellStyle name="Separador de milhares 6 3 2 2 3 3 2" xfId="48193" xr:uid="{00000000-0005-0000-0000-000046BC0000}"/>
    <cellStyle name="Separador de milhares 6 3 2 2 3 3 2 2" xfId="48194" xr:uid="{00000000-0005-0000-0000-000047BC0000}"/>
    <cellStyle name="Separador de milhares 6 3 2 2 3 3 2 2 2" xfId="48195" xr:uid="{00000000-0005-0000-0000-000048BC0000}"/>
    <cellStyle name="Separador de milhares 6 3 2 2 3 3 2 2 2 2" xfId="48196" xr:uid="{00000000-0005-0000-0000-000049BC0000}"/>
    <cellStyle name="Separador de milhares 6 3 2 2 3 3 2 2 3" xfId="48197" xr:uid="{00000000-0005-0000-0000-00004ABC0000}"/>
    <cellStyle name="Separador de milhares 6 3 2 2 3 3 2 3" xfId="48198" xr:uid="{00000000-0005-0000-0000-00004BBC0000}"/>
    <cellStyle name="Separador de milhares 6 3 2 2 3 3 2 3 2" xfId="48199" xr:uid="{00000000-0005-0000-0000-00004CBC0000}"/>
    <cellStyle name="Separador de milhares 6 3 2 2 3 3 2 4" xfId="48200" xr:uid="{00000000-0005-0000-0000-00004DBC0000}"/>
    <cellStyle name="Separador de milhares 6 3 2 2 3 3 3" xfId="48201" xr:uid="{00000000-0005-0000-0000-00004EBC0000}"/>
    <cellStyle name="Separador de milhares 6 3 2 2 3 3 3 2" xfId="48202" xr:uid="{00000000-0005-0000-0000-00004FBC0000}"/>
    <cellStyle name="Separador de milhares 6 3 2 2 3 3 3 2 2" xfId="48203" xr:uid="{00000000-0005-0000-0000-000050BC0000}"/>
    <cellStyle name="Separador de milhares 6 3 2 2 3 3 3 3" xfId="48204" xr:uid="{00000000-0005-0000-0000-000051BC0000}"/>
    <cellStyle name="Separador de milhares 6 3 2 2 3 3 4" xfId="48205" xr:uid="{00000000-0005-0000-0000-000052BC0000}"/>
    <cellStyle name="Separador de milhares 6 3 2 2 3 3 4 2" xfId="48206" xr:uid="{00000000-0005-0000-0000-000053BC0000}"/>
    <cellStyle name="Separador de milhares 6 3 2 2 3 3 5" xfId="48207" xr:uid="{00000000-0005-0000-0000-000054BC0000}"/>
    <cellStyle name="Separador de milhares 6 3 2 2 3 4" xfId="48208" xr:uid="{00000000-0005-0000-0000-000055BC0000}"/>
    <cellStyle name="Separador de milhares 6 3 2 2 3 4 2" xfId="48209" xr:uid="{00000000-0005-0000-0000-000056BC0000}"/>
    <cellStyle name="Separador de milhares 6 3 2 2 3 4 2 2" xfId="48210" xr:uid="{00000000-0005-0000-0000-000057BC0000}"/>
    <cellStyle name="Separador de milhares 6 3 2 2 3 4 2 2 2" xfId="48211" xr:uid="{00000000-0005-0000-0000-000058BC0000}"/>
    <cellStyle name="Separador de milhares 6 3 2 2 3 4 2 3" xfId="48212" xr:uid="{00000000-0005-0000-0000-000059BC0000}"/>
    <cellStyle name="Separador de milhares 6 3 2 2 3 4 3" xfId="48213" xr:uid="{00000000-0005-0000-0000-00005ABC0000}"/>
    <cellStyle name="Separador de milhares 6 3 2 2 3 4 3 2" xfId="48214" xr:uid="{00000000-0005-0000-0000-00005BBC0000}"/>
    <cellStyle name="Separador de milhares 6 3 2 2 3 4 4" xfId="48215" xr:uid="{00000000-0005-0000-0000-00005CBC0000}"/>
    <cellStyle name="Separador de milhares 6 3 2 2 3 5" xfId="48216" xr:uid="{00000000-0005-0000-0000-00005DBC0000}"/>
    <cellStyle name="Separador de milhares 6 3 2 2 3 5 2" xfId="48217" xr:uid="{00000000-0005-0000-0000-00005EBC0000}"/>
    <cellStyle name="Separador de milhares 6 3 2 2 3 5 2 2" xfId="48218" xr:uid="{00000000-0005-0000-0000-00005FBC0000}"/>
    <cellStyle name="Separador de milhares 6 3 2 2 3 5 3" xfId="48219" xr:uid="{00000000-0005-0000-0000-000060BC0000}"/>
    <cellStyle name="Separador de milhares 6 3 2 2 3 6" xfId="48220" xr:uid="{00000000-0005-0000-0000-000061BC0000}"/>
    <cellStyle name="Separador de milhares 6 3 2 2 3 6 2" xfId="48221" xr:uid="{00000000-0005-0000-0000-000062BC0000}"/>
    <cellStyle name="Separador de milhares 6 3 2 2 3 7" xfId="48222" xr:uid="{00000000-0005-0000-0000-000063BC0000}"/>
    <cellStyle name="Separador de milhares 6 3 2 3" xfId="48223" xr:uid="{00000000-0005-0000-0000-000064BC0000}"/>
    <cellStyle name="Separador de milhares 6 3 2 3 2" xfId="48224" xr:uid="{00000000-0005-0000-0000-000065BC0000}"/>
    <cellStyle name="Separador de milhares 6 3 2 3 2 2" xfId="48225" xr:uid="{00000000-0005-0000-0000-000066BC0000}"/>
    <cellStyle name="Separador de milhares 6 3 2 3 2 2 2" xfId="48226" xr:uid="{00000000-0005-0000-0000-000067BC0000}"/>
    <cellStyle name="Separador de milhares 6 3 2 3 2 2 2 2" xfId="48227" xr:uid="{00000000-0005-0000-0000-000068BC0000}"/>
    <cellStyle name="Separador de milhares 6 3 2 3 2 2 2 2 2" xfId="48228" xr:uid="{00000000-0005-0000-0000-000069BC0000}"/>
    <cellStyle name="Separador de milhares 6 3 2 3 2 2 2 2 2 2" xfId="48229" xr:uid="{00000000-0005-0000-0000-00006ABC0000}"/>
    <cellStyle name="Separador de milhares 6 3 2 3 2 2 2 2 3" xfId="48230" xr:uid="{00000000-0005-0000-0000-00006BBC0000}"/>
    <cellStyle name="Separador de milhares 6 3 2 3 2 2 2 3" xfId="48231" xr:uid="{00000000-0005-0000-0000-00006CBC0000}"/>
    <cellStyle name="Separador de milhares 6 3 2 3 2 2 2 3 2" xfId="48232" xr:uid="{00000000-0005-0000-0000-00006DBC0000}"/>
    <cellStyle name="Separador de milhares 6 3 2 3 2 2 2 4" xfId="48233" xr:uid="{00000000-0005-0000-0000-00006EBC0000}"/>
    <cellStyle name="Separador de milhares 6 3 2 3 2 2 3" xfId="48234" xr:uid="{00000000-0005-0000-0000-00006FBC0000}"/>
    <cellStyle name="Separador de milhares 6 3 2 3 2 2 3 2" xfId="48235" xr:uid="{00000000-0005-0000-0000-000070BC0000}"/>
    <cellStyle name="Separador de milhares 6 3 2 3 2 2 3 2 2" xfId="48236" xr:uid="{00000000-0005-0000-0000-000071BC0000}"/>
    <cellStyle name="Separador de milhares 6 3 2 3 2 2 3 3" xfId="48237" xr:uid="{00000000-0005-0000-0000-000072BC0000}"/>
    <cellStyle name="Separador de milhares 6 3 2 3 2 2 4" xfId="48238" xr:uid="{00000000-0005-0000-0000-000073BC0000}"/>
    <cellStyle name="Separador de milhares 6 3 2 3 2 2 4 2" xfId="48239" xr:uid="{00000000-0005-0000-0000-000074BC0000}"/>
    <cellStyle name="Separador de milhares 6 3 2 3 2 2 5" xfId="48240" xr:uid="{00000000-0005-0000-0000-000075BC0000}"/>
    <cellStyle name="Separador de milhares 6 3 2 3 2 3" xfId="48241" xr:uid="{00000000-0005-0000-0000-000076BC0000}"/>
    <cellStyle name="Separador de milhares 6 3 2 3 2 3 2" xfId="48242" xr:uid="{00000000-0005-0000-0000-000077BC0000}"/>
    <cellStyle name="Separador de milhares 6 3 2 3 2 3 2 2" xfId="48243" xr:uid="{00000000-0005-0000-0000-000078BC0000}"/>
    <cellStyle name="Separador de milhares 6 3 2 3 2 3 2 2 2" xfId="48244" xr:uid="{00000000-0005-0000-0000-000079BC0000}"/>
    <cellStyle name="Separador de milhares 6 3 2 3 2 3 2 3" xfId="48245" xr:uid="{00000000-0005-0000-0000-00007ABC0000}"/>
    <cellStyle name="Separador de milhares 6 3 2 3 2 3 3" xfId="48246" xr:uid="{00000000-0005-0000-0000-00007BBC0000}"/>
    <cellStyle name="Separador de milhares 6 3 2 3 2 3 3 2" xfId="48247" xr:uid="{00000000-0005-0000-0000-00007CBC0000}"/>
    <cellStyle name="Separador de milhares 6 3 2 3 2 3 4" xfId="48248" xr:uid="{00000000-0005-0000-0000-00007DBC0000}"/>
    <cellStyle name="Separador de milhares 6 3 2 3 2 4" xfId="48249" xr:uid="{00000000-0005-0000-0000-00007EBC0000}"/>
    <cellStyle name="Separador de milhares 6 3 2 3 2 4 2" xfId="48250" xr:uid="{00000000-0005-0000-0000-00007FBC0000}"/>
    <cellStyle name="Separador de milhares 6 3 2 3 2 4 2 2" xfId="48251" xr:uid="{00000000-0005-0000-0000-000080BC0000}"/>
    <cellStyle name="Separador de milhares 6 3 2 3 2 4 3" xfId="48252" xr:uid="{00000000-0005-0000-0000-000081BC0000}"/>
    <cellStyle name="Separador de milhares 6 3 2 3 2 5" xfId="48253" xr:uid="{00000000-0005-0000-0000-000082BC0000}"/>
    <cellStyle name="Separador de milhares 6 3 2 3 2 5 2" xfId="48254" xr:uid="{00000000-0005-0000-0000-000083BC0000}"/>
    <cellStyle name="Separador de milhares 6 3 2 3 2 6" xfId="48255" xr:uid="{00000000-0005-0000-0000-000084BC0000}"/>
    <cellStyle name="Separador de milhares 6 3 2 4" xfId="48256" xr:uid="{00000000-0005-0000-0000-000085BC0000}"/>
    <cellStyle name="Separador de milhares 6 3 2 4 2" xfId="48257" xr:uid="{00000000-0005-0000-0000-000086BC0000}"/>
    <cellStyle name="Separador de milhares 6 3 2 4 2 2" xfId="48258" xr:uid="{00000000-0005-0000-0000-000087BC0000}"/>
    <cellStyle name="Separador de milhares 6 3 2 4 2 2 2" xfId="48259" xr:uid="{00000000-0005-0000-0000-000088BC0000}"/>
    <cellStyle name="Separador de milhares 6 3 2 4 2 2 2 2" xfId="48260" xr:uid="{00000000-0005-0000-0000-000089BC0000}"/>
    <cellStyle name="Separador de milhares 6 3 2 4 2 2 2 2 2" xfId="48261" xr:uid="{00000000-0005-0000-0000-00008ABC0000}"/>
    <cellStyle name="Separador de milhares 6 3 2 4 2 2 2 3" xfId="48262" xr:uid="{00000000-0005-0000-0000-00008BBC0000}"/>
    <cellStyle name="Separador de milhares 6 3 2 4 2 2 3" xfId="48263" xr:uid="{00000000-0005-0000-0000-00008CBC0000}"/>
    <cellStyle name="Separador de milhares 6 3 2 4 2 2 3 2" xfId="48264" xr:uid="{00000000-0005-0000-0000-00008DBC0000}"/>
    <cellStyle name="Separador de milhares 6 3 2 4 2 2 4" xfId="48265" xr:uid="{00000000-0005-0000-0000-00008EBC0000}"/>
    <cellStyle name="Separador de milhares 6 3 2 4 2 3" xfId="48266" xr:uid="{00000000-0005-0000-0000-00008FBC0000}"/>
    <cellStyle name="Separador de milhares 6 3 2 4 2 3 2" xfId="48267" xr:uid="{00000000-0005-0000-0000-000090BC0000}"/>
    <cellStyle name="Separador de milhares 6 3 2 4 2 3 2 2" xfId="48268" xr:uid="{00000000-0005-0000-0000-000091BC0000}"/>
    <cellStyle name="Separador de milhares 6 3 2 4 2 3 3" xfId="48269" xr:uid="{00000000-0005-0000-0000-000092BC0000}"/>
    <cellStyle name="Separador de milhares 6 3 2 4 2 4" xfId="48270" xr:uid="{00000000-0005-0000-0000-000093BC0000}"/>
    <cellStyle name="Separador de milhares 6 3 2 4 2 4 2" xfId="48271" xr:uid="{00000000-0005-0000-0000-000094BC0000}"/>
    <cellStyle name="Separador de milhares 6 3 2 4 2 5" xfId="48272" xr:uid="{00000000-0005-0000-0000-000095BC0000}"/>
    <cellStyle name="Separador de milhares 6 3 2 4 3" xfId="48273" xr:uid="{00000000-0005-0000-0000-000096BC0000}"/>
    <cellStyle name="Separador de milhares 6 3 2 4 3 2" xfId="48274" xr:uid="{00000000-0005-0000-0000-000097BC0000}"/>
    <cellStyle name="Separador de milhares 6 3 2 4 3 2 2" xfId="48275" xr:uid="{00000000-0005-0000-0000-000098BC0000}"/>
    <cellStyle name="Separador de milhares 6 3 2 4 3 2 2 2" xfId="48276" xr:uid="{00000000-0005-0000-0000-000099BC0000}"/>
    <cellStyle name="Separador de milhares 6 3 2 4 3 2 3" xfId="48277" xr:uid="{00000000-0005-0000-0000-00009ABC0000}"/>
    <cellStyle name="Separador de milhares 6 3 2 4 3 3" xfId="48278" xr:uid="{00000000-0005-0000-0000-00009BBC0000}"/>
    <cellStyle name="Separador de milhares 6 3 2 4 3 3 2" xfId="48279" xr:uid="{00000000-0005-0000-0000-00009CBC0000}"/>
    <cellStyle name="Separador de milhares 6 3 2 4 3 4" xfId="48280" xr:uid="{00000000-0005-0000-0000-00009DBC0000}"/>
    <cellStyle name="Separador de milhares 6 3 2 4 4" xfId="48281" xr:uid="{00000000-0005-0000-0000-00009EBC0000}"/>
    <cellStyle name="Separador de milhares 6 3 2 4 4 2" xfId="48282" xr:uid="{00000000-0005-0000-0000-00009FBC0000}"/>
    <cellStyle name="Separador de milhares 6 3 2 4 4 2 2" xfId="48283" xr:uid="{00000000-0005-0000-0000-0000A0BC0000}"/>
    <cellStyle name="Separador de milhares 6 3 2 4 4 3" xfId="48284" xr:uid="{00000000-0005-0000-0000-0000A1BC0000}"/>
    <cellStyle name="Separador de milhares 6 3 2 4 5" xfId="48285" xr:uid="{00000000-0005-0000-0000-0000A2BC0000}"/>
    <cellStyle name="Separador de milhares 6 3 2 4 5 2" xfId="48286" xr:uid="{00000000-0005-0000-0000-0000A3BC0000}"/>
    <cellStyle name="Separador de milhares 6 3 2 4 6" xfId="48287" xr:uid="{00000000-0005-0000-0000-0000A4BC0000}"/>
    <cellStyle name="Separador de milhares 6 3 2 5" xfId="48288" xr:uid="{00000000-0005-0000-0000-0000A5BC0000}"/>
    <cellStyle name="Separador de milhares 6 3 2 5 2" xfId="48289" xr:uid="{00000000-0005-0000-0000-0000A6BC0000}"/>
    <cellStyle name="Separador de milhares 6 3 2 5 2 2" xfId="48290" xr:uid="{00000000-0005-0000-0000-0000A7BC0000}"/>
    <cellStyle name="Separador de milhares 6 3 2 5 2 2 2" xfId="48291" xr:uid="{00000000-0005-0000-0000-0000A8BC0000}"/>
    <cellStyle name="Separador de milhares 6 3 2 5 2 2 2 2" xfId="48292" xr:uid="{00000000-0005-0000-0000-0000A9BC0000}"/>
    <cellStyle name="Separador de milhares 6 3 2 5 2 2 3" xfId="48293" xr:uid="{00000000-0005-0000-0000-0000AABC0000}"/>
    <cellStyle name="Separador de milhares 6 3 2 5 2 3" xfId="48294" xr:uid="{00000000-0005-0000-0000-0000ABBC0000}"/>
    <cellStyle name="Separador de milhares 6 3 2 5 2 3 2" xfId="48295" xr:uid="{00000000-0005-0000-0000-0000ACBC0000}"/>
    <cellStyle name="Separador de milhares 6 3 2 5 2 4" xfId="48296" xr:uid="{00000000-0005-0000-0000-0000ADBC0000}"/>
    <cellStyle name="Separador de milhares 6 3 2 5 3" xfId="48297" xr:uid="{00000000-0005-0000-0000-0000AEBC0000}"/>
    <cellStyle name="Separador de milhares 6 3 2 5 3 2" xfId="48298" xr:uid="{00000000-0005-0000-0000-0000AFBC0000}"/>
    <cellStyle name="Separador de milhares 6 3 2 5 3 2 2" xfId="48299" xr:uid="{00000000-0005-0000-0000-0000B0BC0000}"/>
    <cellStyle name="Separador de milhares 6 3 2 5 3 3" xfId="48300" xr:uid="{00000000-0005-0000-0000-0000B1BC0000}"/>
    <cellStyle name="Separador de milhares 6 3 2 5 4" xfId="48301" xr:uid="{00000000-0005-0000-0000-0000B2BC0000}"/>
    <cellStyle name="Separador de milhares 6 3 2 5 4 2" xfId="48302" xr:uid="{00000000-0005-0000-0000-0000B3BC0000}"/>
    <cellStyle name="Separador de milhares 6 3 2 5 5" xfId="48303" xr:uid="{00000000-0005-0000-0000-0000B4BC0000}"/>
    <cellStyle name="Separador de milhares 6 3 2 6" xfId="48304" xr:uid="{00000000-0005-0000-0000-0000B5BC0000}"/>
    <cellStyle name="Separador de milhares 6 3 2 6 2" xfId="48305" xr:uid="{00000000-0005-0000-0000-0000B6BC0000}"/>
    <cellStyle name="Separador de milhares 6 3 2 6 2 2" xfId="48306" xr:uid="{00000000-0005-0000-0000-0000B7BC0000}"/>
    <cellStyle name="Separador de milhares 6 3 2 6 2 2 2" xfId="48307" xr:uid="{00000000-0005-0000-0000-0000B8BC0000}"/>
    <cellStyle name="Separador de milhares 6 3 2 6 2 2 2 2" xfId="48308" xr:uid="{00000000-0005-0000-0000-0000B9BC0000}"/>
    <cellStyle name="Separador de milhares 6 3 2 6 2 2 3" xfId="48309" xr:uid="{00000000-0005-0000-0000-0000BABC0000}"/>
    <cellStyle name="Separador de milhares 6 3 2 6 2 3" xfId="48310" xr:uid="{00000000-0005-0000-0000-0000BBBC0000}"/>
    <cellStyle name="Separador de milhares 6 3 2 6 2 3 2" xfId="48311" xr:uid="{00000000-0005-0000-0000-0000BCBC0000}"/>
    <cellStyle name="Separador de milhares 6 3 2 6 2 4" xfId="48312" xr:uid="{00000000-0005-0000-0000-0000BDBC0000}"/>
    <cellStyle name="Separador de milhares 6 3 2 6 3" xfId="48313" xr:uid="{00000000-0005-0000-0000-0000BEBC0000}"/>
    <cellStyle name="Separador de milhares 6 3 2 6 3 2" xfId="48314" xr:uid="{00000000-0005-0000-0000-0000BFBC0000}"/>
    <cellStyle name="Separador de milhares 6 3 2 6 3 2 2" xfId="48315" xr:uid="{00000000-0005-0000-0000-0000C0BC0000}"/>
    <cellStyle name="Separador de milhares 6 3 2 6 3 3" xfId="48316" xr:uid="{00000000-0005-0000-0000-0000C1BC0000}"/>
    <cellStyle name="Separador de milhares 6 3 2 6 4" xfId="48317" xr:uid="{00000000-0005-0000-0000-0000C2BC0000}"/>
    <cellStyle name="Separador de milhares 6 3 2 6 4 2" xfId="48318" xr:uid="{00000000-0005-0000-0000-0000C3BC0000}"/>
    <cellStyle name="Separador de milhares 6 3 2 6 5" xfId="48319" xr:uid="{00000000-0005-0000-0000-0000C4BC0000}"/>
    <cellStyle name="Separador de milhares 6 3 2 7" xfId="48320" xr:uid="{00000000-0005-0000-0000-0000C5BC0000}"/>
    <cellStyle name="Separador de milhares 6 3 2 7 2" xfId="48321" xr:uid="{00000000-0005-0000-0000-0000C6BC0000}"/>
    <cellStyle name="Separador de milhares 6 3 2 7 2 2" xfId="48322" xr:uid="{00000000-0005-0000-0000-0000C7BC0000}"/>
    <cellStyle name="Separador de milhares 6 3 2 7 2 2 2" xfId="48323" xr:uid="{00000000-0005-0000-0000-0000C8BC0000}"/>
    <cellStyle name="Separador de milhares 6 3 2 7 2 3" xfId="48324" xr:uid="{00000000-0005-0000-0000-0000C9BC0000}"/>
    <cellStyle name="Separador de milhares 6 3 2 7 3" xfId="48325" xr:uid="{00000000-0005-0000-0000-0000CABC0000}"/>
    <cellStyle name="Separador de milhares 6 3 2 7 3 2" xfId="48326" xr:uid="{00000000-0005-0000-0000-0000CBBC0000}"/>
    <cellStyle name="Separador de milhares 6 3 2 7 4" xfId="48327" xr:uid="{00000000-0005-0000-0000-0000CCBC0000}"/>
    <cellStyle name="Separador de milhares 6 3 2 8" xfId="48328" xr:uid="{00000000-0005-0000-0000-0000CDBC0000}"/>
    <cellStyle name="Separador de milhares 6 3 2 8 2" xfId="48329" xr:uid="{00000000-0005-0000-0000-0000CEBC0000}"/>
    <cellStyle name="Separador de milhares 6 3 2 8 2 2" xfId="48330" xr:uid="{00000000-0005-0000-0000-0000CFBC0000}"/>
    <cellStyle name="Separador de milhares 6 3 2 8 3" xfId="48331" xr:uid="{00000000-0005-0000-0000-0000D0BC0000}"/>
    <cellStyle name="Separador de milhares 6 3 2 9" xfId="48332" xr:uid="{00000000-0005-0000-0000-0000D1BC0000}"/>
    <cellStyle name="Separador de milhares 6 3 2 9 2" xfId="48333" xr:uid="{00000000-0005-0000-0000-0000D2BC0000}"/>
    <cellStyle name="Separador de milhares 6 3 3" xfId="48334" xr:uid="{00000000-0005-0000-0000-0000D3BC0000}"/>
    <cellStyle name="Separador de milhares 6 3 3 2" xfId="48335" xr:uid="{00000000-0005-0000-0000-0000D4BC0000}"/>
    <cellStyle name="Separador de milhares 6 3 3 2 2" xfId="48336" xr:uid="{00000000-0005-0000-0000-0000D5BC0000}"/>
    <cellStyle name="Separador de milhares 6 3 3 2 2 2" xfId="48337" xr:uid="{00000000-0005-0000-0000-0000D6BC0000}"/>
    <cellStyle name="Separador de milhares 6 3 3 2 2 2 2" xfId="48338" xr:uid="{00000000-0005-0000-0000-0000D7BC0000}"/>
    <cellStyle name="Separador de milhares 6 3 3 2 2 2 2 2" xfId="48339" xr:uid="{00000000-0005-0000-0000-0000D8BC0000}"/>
    <cellStyle name="Separador de milhares 6 3 3 2 2 2 2 2 2" xfId="48340" xr:uid="{00000000-0005-0000-0000-0000D9BC0000}"/>
    <cellStyle name="Separador de milhares 6 3 3 2 2 2 2 3" xfId="48341" xr:uid="{00000000-0005-0000-0000-0000DABC0000}"/>
    <cellStyle name="Separador de milhares 6 3 3 2 2 2 3" xfId="48342" xr:uid="{00000000-0005-0000-0000-0000DBBC0000}"/>
    <cellStyle name="Separador de milhares 6 3 3 2 2 2 3 2" xfId="48343" xr:uid="{00000000-0005-0000-0000-0000DCBC0000}"/>
    <cellStyle name="Separador de milhares 6 3 3 2 2 2 4" xfId="48344" xr:uid="{00000000-0005-0000-0000-0000DDBC0000}"/>
    <cellStyle name="Separador de milhares 6 3 3 2 2 3" xfId="48345" xr:uid="{00000000-0005-0000-0000-0000DEBC0000}"/>
    <cellStyle name="Separador de milhares 6 3 3 2 2 3 2" xfId="48346" xr:uid="{00000000-0005-0000-0000-0000DFBC0000}"/>
    <cellStyle name="Separador de milhares 6 3 3 2 2 3 2 2" xfId="48347" xr:uid="{00000000-0005-0000-0000-0000E0BC0000}"/>
    <cellStyle name="Separador de milhares 6 3 3 2 2 3 3" xfId="48348" xr:uid="{00000000-0005-0000-0000-0000E1BC0000}"/>
    <cellStyle name="Separador de milhares 6 3 3 2 2 4" xfId="48349" xr:uid="{00000000-0005-0000-0000-0000E2BC0000}"/>
    <cellStyle name="Separador de milhares 6 3 3 2 2 4 2" xfId="48350" xr:uid="{00000000-0005-0000-0000-0000E3BC0000}"/>
    <cellStyle name="Separador de milhares 6 3 3 2 2 5" xfId="48351" xr:uid="{00000000-0005-0000-0000-0000E4BC0000}"/>
    <cellStyle name="Separador de milhares 6 3 3 2 3" xfId="48352" xr:uid="{00000000-0005-0000-0000-0000E5BC0000}"/>
    <cellStyle name="Separador de milhares 6 3 3 2 3 2" xfId="48353" xr:uid="{00000000-0005-0000-0000-0000E6BC0000}"/>
    <cellStyle name="Separador de milhares 6 3 3 2 3 2 2" xfId="48354" xr:uid="{00000000-0005-0000-0000-0000E7BC0000}"/>
    <cellStyle name="Separador de milhares 6 3 3 2 3 2 2 2" xfId="48355" xr:uid="{00000000-0005-0000-0000-0000E8BC0000}"/>
    <cellStyle name="Separador de milhares 6 3 3 2 3 2 3" xfId="48356" xr:uid="{00000000-0005-0000-0000-0000E9BC0000}"/>
    <cellStyle name="Separador de milhares 6 3 3 2 3 3" xfId="48357" xr:uid="{00000000-0005-0000-0000-0000EABC0000}"/>
    <cellStyle name="Separador de milhares 6 3 3 2 3 3 2" xfId="48358" xr:uid="{00000000-0005-0000-0000-0000EBBC0000}"/>
    <cellStyle name="Separador de milhares 6 3 3 2 3 4" xfId="48359" xr:uid="{00000000-0005-0000-0000-0000ECBC0000}"/>
    <cellStyle name="Separador de milhares 6 3 3 2 4" xfId="48360" xr:uid="{00000000-0005-0000-0000-0000EDBC0000}"/>
    <cellStyle name="Separador de milhares 6 3 3 2 4 2" xfId="48361" xr:uid="{00000000-0005-0000-0000-0000EEBC0000}"/>
    <cellStyle name="Separador de milhares 6 3 3 2 4 2 2" xfId="48362" xr:uid="{00000000-0005-0000-0000-0000EFBC0000}"/>
    <cellStyle name="Separador de milhares 6 3 3 2 4 3" xfId="48363" xr:uid="{00000000-0005-0000-0000-0000F0BC0000}"/>
    <cellStyle name="Separador de milhares 6 3 3 2 5" xfId="48364" xr:uid="{00000000-0005-0000-0000-0000F1BC0000}"/>
    <cellStyle name="Separador de milhares 6 3 3 2 5 2" xfId="48365" xr:uid="{00000000-0005-0000-0000-0000F2BC0000}"/>
    <cellStyle name="Separador de milhares 6 3 3 2 6" xfId="48366" xr:uid="{00000000-0005-0000-0000-0000F3BC0000}"/>
    <cellStyle name="Separador de milhares 6 3 4" xfId="48367" xr:uid="{00000000-0005-0000-0000-0000F4BC0000}"/>
    <cellStyle name="Separador de milhares 6 4" xfId="48368" xr:uid="{00000000-0005-0000-0000-0000F5BC0000}"/>
    <cellStyle name="Separador de milhares 7" xfId="48369" xr:uid="{00000000-0005-0000-0000-0000F6BC0000}"/>
    <cellStyle name="Separador de milhares 7 2" xfId="48370" xr:uid="{00000000-0005-0000-0000-0000F7BC0000}"/>
    <cellStyle name="Separador de milhares 7 2 2" xfId="48371" xr:uid="{00000000-0005-0000-0000-0000F8BC0000}"/>
    <cellStyle name="Separador de milhares 7 2 2 10" xfId="48372" xr:uid="{00000000-0005-0000-0000-0000F9BC0000}"/>
    <cellStyle name="Separador de milhares 7 2 2 2" xfId="48373" xr:uid="{00000000-0005-0000-0000-0000FABC0000}"/>
    <cellStyle name="Separador de milhares 7 2 2 2 2" xfId="48374" xr:uid="{00000000-0005-0000-0000-0000FBBC0000}"/>
    <cellStyle name="Separador de milhares 7 2 2 2 2 2" xfId="48375" xr:uid="{00000000-0005-0000-0000-0000FCBC0000}"/>
    <cellStyle name="Separador de milhares 7 2 2 2 2 2 2" xfId="48376" xr:uid="{00000000-0005-0000-0000-0000FDBC0000}"/>
    <cellStyle name="Separador de milhares 7 2 2 2 2 2 2 2" xfId="48377" xr:uid="{00000000-0005-0000-0000-0000FEBC0000}"/>
    <cellStyle name="Separador de milhares 7 2 2 2 2 2 2 2 2" xfId="48378" xr:uid="{00000000-0005-0000-0000-0000FFBC0000}"/>
    <cellStyle name="Separador de milhares 7 2 2 2 2 2 2 3" xfId="48379" xr:uid="{00000000-0005-0000-0000-000000BD0000}"/>
    <cellStyle name="Separador de milhares 7 2 2 2 2 2 3" xfId="48380" xr:uid="{00000000-0005-0000-0000-000001BD0000}"/>
    <cellStyle name="Separador de milhares 7 2 2 2 2 2 3 2" xfId="48381" xr:uid="{00000000-0005-0000-0000-000002BD0000}"/>
    <cellStyle name="Separador de milhares 7 2 2 2 2 2 4" xfId="48382" xr:uid="{00000000-0005-0000-0000-000003BD0000}"/>
    <cellStyle name="Separador de milhares 7 2 2 2 2 3" xfId="48383" xr:uid="{00000000-0005-0000-0000-000004BD0000}"/>
    <cellStyle name="Separador de milhares 7 2 2 2 2 3 2" xfId="48384" xr:uid="{00000000-0005-0000-0000-000005BD0000}"/>
    <cellStyle name="Separador de milhares 7 2 2 2 2 3 2 2" xfId="48385" xr:uid="{00000000-0005-0000-0000-000006BD0000}"/>
    <cellStyle name="Separador de milhares 7 2 2 2 2 3 3" xfId="48386" xr:uid="{00000000-0005-0000-0000-000007BD0000}"/>
    <cellStyle name="Separador de milhares 7 2 2 2 2 4" xfId="48387" xr:uid="{00000000-0005-0000-0000-000008BD0000}"/>
    <cellStyle name="Separador de milhares 7 2 2 2 2 4 2" xfId="48388" xr:uid="{00000000-0005-0000-0000-000009BD0000}"/>
    <cellStyle name="Separador de milhares 7 2 2 2 2 5" xfId="48389" xr:uid="{00000000-0005-0000-0000-00000ABD0000}"/>
    <cellStyle name="Separador de milhares 7 2 2 2 3" xfId="48390" xr:uid="{00000000-0005-0000-0000-00000BBD0000}"/>
    <cellStyle name="Separador de milhares 7 2 2 2 3 2" xfId="48391" xr:uid="{00000000-0005-0000-0000-00000CBD0000}"/>
    <cellStyle name="Separador de milhares 7 2 2 2 3 2 2" xfId="48392" xr:uid="{00000000-0005-0000-0000-00000DBD0000}"/>
    <cellStyle name="Separador de milhares 7 2 2 2 3 2 2 2" xfId="48393" xr:uid="{00000000-0005-0000-0000-00000EBD0000}"/>
    <cellStyle name="Separador de milhares 7 2 2 2 3 2 3" xfId="48394" xr:uid="{00000000-0005-0000-0000-00000FBD0000}"/>
    <cellStyle name="Separador de milhares 7 2 2 2 3 3" xfId="48395" xr:uid="{00000000-0005-0000-0000-000010BD0000}"/>
    <cellStyle name="Separador de milhares 7 2 2 2 3 3 2" xfId="48396" xr:uid="{00000000-0005-0000-0000-000011BD0000}"/>
    <cellStyle name="Separador de milhares 7 2 2 2 3 4" xfId="48397" xr:uid="{00000000-0005-0000-0000-000012BD0000}"/>
    <cellStyle name="Separador de milhares 7 2 2 2 4" xfId="48398" xr:uid="{00000000-0005-0000-0000-000013BD0000}"/>
    <cellStyle name="Separador de milhares 7 2 2 2 4 2" xfId="48399" xr:uid="{00000000-0005-0000-0000-000014BD0000}"/>
    <cellStyle name="Separador de milhares 7 2 2 2 4 2 2" xfId="48400" xr:uid="{00000000-0005-0000-0000-000015BD0000}"/>
    <cellStyle name="Separador de milhares 7 2 2 2 4 3" xfId="48401" xr:uid="{00000000-0005-0000-0000-000016BD0000}"/>
    <cellStyle name="Separador de milhares 7 2 2 2 5" xfId="48402" xr:uid="{00000000-0005-0000-0000-000017BD0000}"/>
    <cellStyle name="Separador de milhares 7 2 2 2 5 2" xfId="48403" xr:uid="{00000000-0005-0000-0000-000018BD0000}"/>
    <cellStyle name="Separador de milhares 7 2 2 2 6" xfId="48404" xr:uid="{00000000-0005-0000-0000-000019BD0000}"/>
    <cellStyle name="Separador de milhares 7 2 2 3" xfId="48405" xr:uid="{00000000-0005-0000-0000-00001ABD0000}"/>
    <cellStyle name="Separador de milhares 7 2 2 3 2" xfId="48406" xr:uid="{00000000-0005-0000-0000-00001BBD0000}"/>
    <cellStyle name="Separador de milhares 7 2 2 3 2 2" xfId="48407" xr:uid="{00000000-0005-0000-0000-00001CBD0000}"/>
    <cellStyle name="Separador de milhares 7 2 2 3 2 2 2" xfId="48408" xr:uid="{00000000-0005-0000-0000-00001DBD0000}"/>
    <cellStyle name="Separador de milhares 7 2 2 3 2 2 2 2" xfId="48409" xr:uid="{00000000-0005-0000-0000-00001EBD0000}"/>
    <cellStyle name="Separador de milhares 7 2 2 3 2 2 3" xfId="48410" xr:uid="{00000000-0005-0000-0000-00001FBD0000}"/>
    <cellStyle name="Separador de milhares 7 2 2 3 2 3" xfId="48411" xr:uid="{00000000-0005-0000-0000-000020BD0000}"/>
    <cellStyle name="Separador de milhares 7 2 2 3 2 3 2" xfId="48412" xr:uid="{00000000-0005-0000-0000-000021BD0000}"/>
    <cellStyle name="Separador de milhares 7 2 2 3 2 4" xfId="48413" xr:uid="{00000000-0005-0000-0000-000022BD0000}"/>
    <cellStyle name="Separador de milhares 7 2 2 3 3" xfId="48414" xr:uid="{00000000-0005-0000-0000-000023BD0000}"/>
    <cellStyle name="Separador de milhares 7 2 2 3 3 2" xfId="48415" xr:uid="{00000000-0005-0000-0000-000024BD0000}"/>
    <cellStyle name="Separador de milhares 7 2 2 3 3 2 2" xfId="48416" xr:uid="{00000000-0005-0000-0000-000025BD0000}"/>
    <cellStyle name="Separador de milhares 7 2 2 3 3 3" xfId="48417" xr:uid="{00000000-0005-0000-0000-000026BD0000}"/>
    <cellStyle name="Separador de milhares 7 2 2 3 4" xfId="48418" xr:uid="{00000000-0005-0000-0000-000027BD0000}"/>
    <cellStyle name="Separador de milhares 7 2 2 3 4 2" xfId="48419" xr:uid="{00000000-0005-0000-0000-000028BD0000}"/>
    <cellStyle name="Separador de milhares 7 2 2 3 5" xfId="48420" xr:uid="{00000000-0005-0000-0000-000029BD0000}"/>
    <cellStyle name="Separador de milhares 7 2 2 4" xfId="48421" xr:uid="{00000000-0005-0000-0000-00002ABD0000}"/>
    <cellStyle name="Separador de milhares 7 2 2 4 2" xfId="48422" xr:uid="{00000000-0005-0000-0000-00002BBD0000}"/>
    <cellStyle name="Separador de milhares 7 2 2 4 2 2" xfId="48423" xr:uid="{00000000-0005-0000-0000-00002CBD0000}"/>
    <cellStyle name="Separador de milhares 7 2 2 4 2 2 2" xfId="48424" xr:uid="{00000000-0005-0000-0000-00002DBD0000}"/>
    <cellStyle name="Separador de milhares 7 2 2 4 2 2 2 2" xfId="48425" xr:uid="{00000000-0005-0000-0000-00002EBD0000}"/>
    <cellStyle name="Separador de milhares 7 2 2 4 2 2 3" xfId="48426" xr:uid="{00000000-0005-0000-0000-00002FBD0000}"/>
    <cellStyle name="Separador de milhares 7 2 2 4 2 3" xfId="48427" xr:uid="{00000000-0005-0000-0000-000030BD0000}"/>
    <cellStyle name="Separador de milhares 7 2 2 4 2 3 2" xfId="48428" xr:uid="{00000000-0005-0000-0000-000031BD0000}"/>
    <cellStyle name="Separador de milhares 7 2 2 4 2 4" xfId="48429" xr:uid="{00000000-0005-0000-0000-000032BD0000}"/>
    <cellStyle name="Separador de milhares 7 2 2 4 3" xfId="48430" xr:uid="{00000000-0005-0000-0000-000033BD0000}"/>
    <cellStyle name="Separador de milhares 7 2 2 4 3 2" xfId="48431" xr:uid="{00000000-0005-0000-0000-000034BD0000}"/>
    <cellStyle name="Separador de milhares 7 2 2 4 3 2 2" xfId="48432" xr:uid="{00000000-0005-0000-0000-000035BD0000}"/>
    <cellStyle name="Separador de milhares 7 2 2 4 3 3" xfId="48433" xr:uid="{00000000-0005-0000-0000-000036BD0000}"/>
    <cellStyle name="Separador de milhares 7 2 2 4 4" xfId="48434" xr:uid="{00000000-0005-0000-0000-000037BD0000}"/>
    <cellStyle name="Separador de milhares 7 2 2 4 4 2" xfId="48435" xr:uid="{00000000-0005-0000-0000-000038BD0000}"/>
    <cellStyle name="Separador de milhares 7 2 2 4 5" xfId="48436" xr:uid="{00000000-0005-0000-0000-000039BD0000}"/>
    <cellStyle name="Separador de milhares 7 2 2 5" xfId="48437" xr:uid="{00000000-0005-0000-0000-00003ABD0000}"/>
    <cellStyle name="Separador de milhares 7 2 2 5 2" xfId="48438" xr:uid="{00000000-0005-0000-0000-00003BBD0000}"/>
    <cellStyle name="Separador de milhares 7 2 2 5 2 2" xfId="48439" xr:uid="{00000000-0005-0000-0000-00003CBD0000}"/>
    <cellStyle name="Separador de milhares 7 2 2 5 2 2 2" xfId="48440" xr:uid="{00000000-0005-0000-0000-00003DBD0000}"/>
    <cellStyle name="Separador de milhares 7 2 2 5 2 3" xfId="48441" xr:uid="{00000000-0005-0000-0000-00003EBD0000}"/>
    <cellStyle name="Separador de milhares 7 2 2 5 3" xfId="48442" xr:uid="{00000000-0005-0000-0000-00003FBD0000}"/>
    <cellStyle name="Separador de milhares 7 2 2 5 3 2" xfId="48443" xr:uid="{00000000-0005-0000-0000-000040BD0000}"/>
    <cellStyle name="Separador de milhares 7 2 2 5 4" xfId="48444" xr:uid="{00000000-0005-0000-0000-000041BD0000}"/>
    <cellStyle name="Separador de milhares 7 2 2 6" xfId="48445" xr:uid="{00000000-0005-0000-0000-000042BD0000}"/>
    <cellStyle name="Separador de milhares 7 2 2 6 2" xfId="48446" xr:uid="{00000000-0005-0000-0000-000043BD0000}"/>
    <cellStyle name="Separador de milhares 7 2 2 6 2 2" xfId="48447" xr:uid="{00000000-0005-0000-0000-000044BD0000}"/>
    <cellStyle name="Separador de milhares 7 2 2 6 3" xfId="48448" xr:uid="{00000000-0005-0000-0000-000045BD0000}"/>
    <cellStyle name="Separador de milhares 7 2 2 7" xfId="48449" xr:uid="{00000000-0005-0000-0000-000046BD0000}"/>
    <cellStyle name="Separador de milhares 7 2 2 7 2" xfId="48450" xr:uid="{00000000-0005-0000-0000-000047BD0000}"/>
    <cellStyle name="Separador de milhares 7 2 2 8" xfId="48451" xr:uid="{00000000-0005-0000-0000-000048BD0000}"/>
    <cellStyle name="Separador de milhares 7 2 2 9" xfId="48452" xr:uid="{00000000-0005-0000-0000-000049BD0000}"/>
    <cellStyle name="Separador de milhares 7 3" xfId="48453" xr:uid="{00000000-0005-0000-0000-00004ABD0000}"/>
    <cellStyle name="Separador de milhares 7 3 10" xfId="48454" xr:uid="{00000000-0005-0000-0000-00004BBD0000}"/>
    <cellStyle name="Separador de milhares 7 3 11" xfId="48455" xr:uid="{00000000-0005-0000-0000-00004CBD0000}"/>
    <cellStyle name="Separador de milhares 7 3 2" xfId="48456" xr:uid="{00000000-0005-0000-0000-00004DBD0000}"/>
    <cellStyle name="Separador de milhares 7 3 2 2" xfId="48457" xr:uid="{00000000-0005-0000-0000-00004EBD0000}"/>
    <cellStyle name="Separador de milhares 7 3 2 2 2" xfId="48458" xr:uid="{00000000-0005-0000-0000-00004FBD0000}"/>
    <cellStyle name="Separador de milhares 7 3 2 2 2 2" xfId="48459" xr:uid="{00000000-0005-0000-0000-000050BD0000}"/>
    <cellStyle name="Separador de milhares 7 3 2 2 2 2 2" xfId="48460" xr:uid="{00000000-0005-0000-0000-000051BD0000}"/>
    <cellStyle name="Separador de milhares 7 3 2 2 2 2 2 2" xfId="48461" xr:uid="{00000000-0005-0000-0000-000052BD0000}"/>
    <cellStyle name="Separador de milhares 7 3 2 2 2 2 2 2 2" xfId="48462" xr:uid="{00000000-0005-0000-0000-000053BD0000}"/>
    <cellStyle name="Separador de milhares 7 3 2 2 2 2 2 3" xfId="48463" xr:uid="{00000000-0005-0000-0000-000054BD0000}"/>
    <cellStyle name="Separador de milhares 7 3 2 2 2 2 3" xfId="48464" xr:uid="{00000000-0005-0000-0000-000055BD0000}"/>
    <cellStyle name="Separador de milhares 7 3 2 2 2 2 3 2" xfId="48465" xr:uid="{00000000-0005-0000-0000-000056BD0000}"/>
    <cellStyle name="Separador de milhares 7 3 2 2 2 2 4" xfId="48466" xr:uid="{00000000-0005-0000-0000-000057BD0000}"/>
    <cellStyle name="Separador de milhares 7 3 2 2 2 3" xfId="48467" xr:uid="{00000000-0005-0000-0000-000058BD0000}"/>
    <cellStyle name="Separador de milhares 7 3 2 2 2 3 2" xfId="48468" xr:uid="{00000000-0005-0000-0000-000059BD0000}"/>
    <cellStyle name="Separador de milhares 7 3 2 2 2 3 2 2" xfId="48469" xr:uid="{00000000-0005-0000-0000-00005ABD0000}"/>
    <cellStyle name="Separador de milhares 7 3 2 2 2 3 3" xfId="48470" xr:uid="{00000000-0005-0000-0000-00005BBD0000}"/>
    <cellStyle name="Separador de milhares 7 3 2 2 2 4" xfId="48471" xr:uid="{00000000-0005-0000-0000-00005CBD0000}"/>
    <cellStyle name="Separador de milhares 7 3 2 2 2 4 2" xfId="48472" xr:uid="{00000000-0005-0000-0000-00005DBD0000}"/>
    <cellStyle name="Separador de milhares 7 3 2 2 2 5" xfId="48473" xr:uid="{00000000-0005-0000-0000-00005EBD0000}"/>
    <cellStyle name="Separador de milhares 7 3 2 2 3" xfId="48474" xr:uid="{00000000-0005-0000-0000-00005FBD0000}"/>
    <cellStyle name="Separador de milhares 7 3 2 2 3 2" xfId="48475" xr:uid="{00000000-0005-0000-0000-000060BD0000}"/>
    <cellStyle name="Separador de milhares 7 3 2 2 3 2 2" xfId="48476" xr:uid="{00000000-0005-0000-0000-000061BD0000}"/>
    <cellStyle name="Separador de milhares 7 3 2 2 3 2 2 2" xfId="48477" xr:uid="{00000000-0005-0000-0000-000062BD0000}"/>
    <cellStyle name="Separador de milhares 7 3 2 2 3 2 3" xfId="48478" xr:uid="{00000000-0005-0000-0000-000063BD0000}"/>
    <cellStyle name="Separador de milhares 7 3 2 2 3 3" xfId="48479" xr:uid="{00000000-0005-0000-0000-000064BD0000}"/>
    <cellStyle name="Separador de milhares 7 3 2 2 3 3 2" xfId="48480" xr:uid="{00000000-0005-0000-0000-000065BD0000}"/>
    <cellStyle name="Separador de milhares 7 3 2 2 3 4" xfId="48481" xr:uid="{00000000-0005-0000-0000-000066BD0000}"/>
    <cellStyle name="Separador de milhares 7 3 2 2 4" xfId="48482" xr:uid="{00000000-0005-0000-0000-000067BD0000}"/>
    <cellStyle name="Separador de milhares 7 3 2 2 4 2" xfId="48483" xr:uid="{00000000-0005-0000-0000-000068BD0000}"/>
    <cellStyle name="Separador de milhares 7 3 2 2 4 2 2" xfId="48484" xr:uid="{00000000-0005-0000-0000-000069BD0000}"/>
    <cellStyle name="Separador de milhares 7 3 2 2 4 3" xfId="48485" xr:uid="{00000000-0005-0000-0000-00006ABD0000}"/>
    <cellStyle name="Separador de milhares 7 3 2 2 5" xfId="48486" xr:uid="{00000000-0005-0000-0000-00006BBD0000}"/>
    <cellStyle name="Separador de milhares 7 3 2 2 5 2" xfId="48487" xr:uid="{00000000-0005-0000-0000-00006CBD0000}"/>
    <cellStyle name="Separador de milhares 7 3 2 2 6" xfId="48488" xr:uid="{00000000-0005-0000-0000-00006DBD0000}"/>
    <cellStyle name="Separador de milhares 7 3 3" xfId="48489" xr:uid="{00000000-0005-0000-0000-00006EBD0000}"/>
    <cellStyle name="Separador de milhares 7 3 3 2" xfId="48490" xr:uid="{00000000-0005-0000-0000-00006FBD0000}"/>
    <cellStyle name="Separador de milhares 7 3 3 2 2" xfId="48491" xr:uid="{00000000-0005-0000-0000-000070BD0000}"/>
    <cellStyle name="Separador de milhares 7 3 3 2 2 2" xfId="48492" xr:uid="{00000000-0005-0000-0000-000071BD0000}"/>
    <cellStyle name="Separador de milhares 7 3 3 2 2 2 2" xfId="48493" xr:uid="{00000000-0005-0000-0000-000072BD0000}"/>
    <cellStyle name="Separador de milhares 7 3 3 2 2 2 2 2" xfId="48494" xr:uid="{00000000-0005-0000-0000-000073BD0000}"/>
    <cellStyle name="Separador de milhares 7 3 3 2 2 2 3" xfId="48495" xr:uid="{00000000-0005-0000-0000-000074BD0000}"/>
    <cellStyle name="Separador de milhares 7 3 3 2 2 3" xfId="48496" xr:uid="{00000000-0005-0000-0000-000075BD0000}"/>
    <cellStyle name="Separador de milhares 7 3 3 2 2 3 2" xfId="48497" xr:uid="{00000000-0005-0000-0000-000076BD0000}"/>
    <cellStyle name="Separador de milhares 7 3 3 2 2 4" xfId="48498" xr:uid="{00000000-0005-0000-0000-000077BD0000}"/>
    <cellStyle name="Separador de milhares 7 3 3 2 3" xfId="48499" xr:uid="{00000000-0005-0000-0000-000078BD0000}"/>
    <cellStyle name="Separador de milhares 7 3 3 2 3 2" xfId="48500" xr:uid="{00000000-0005-0000-0000-000079BD0000}"/>
    <cellStyle name="Separador de milhares 7 3 3 2 3 2 2" xfId="48501" xr:uid="{00000000-0005-0000-0000-00007ABD0000}"/>
    <cellStyle name="Separador de milhares 7 3 3 2 3 3" xfId="48502" xr:uid="{00000000-0005-0000-0000-00007BBD0000}"/>
    <cellStyle name="Separador de milhares 7 3 3 2 4" xfId="48503" xr:uid="{00000000-0005-0000-0000-00007CBD0000}"/>
    <cellStyle name="Separador de milhares 7 3 3 2 4 2" xfId="48504" xr:uid="{00000000-0005-0000-0000-00007DBD0000}"/>
    <cellStyle name="Separador de milhares 7 3 3 2 5" xfId="48505" xr:uid="{00000000-0005-0000-0000-00007EBD0000}"/>
    <cellStyle name="Separador de milhares 7 3 3 3" xfId="48506" xr:uid="{00000000-0005-0000-0000-00007FBD0000}"/>
    <cellStyle name="Separador de milhares 7 3 3 3 2" xfId="48507" xr:uid="{00000000-0005-0000-0000-000080BD0000}"/>
    <cellStyle name="Separador de milhares 7 3 3 3 2 2" xfId="48508" xr:uid="{00000000-0005-0000-0000-000081BD0000}"/>
    <cellStyle name="Separador de milhares 7 3 3 3 2 2 2" xfId="48509" xr:uid="{00000000-0005-0000-0000-000082BD0000}"/>
    <cellStyle name="Separador de milhares 7 3 3 3 2 3" xfId="48510" xr:uid="{00000000-0005-0000-0000-000083BD0000}"/>
    <cellStyle name="Separador de milhares 7 3 3 3 3" xfId="48511" xr:uid="{00000000-0005-0000-0000-000084BD0000}"/>
    <cellStyle name="Separador de milhares 7 3 3 3 3 2" xfId="48512" xr:uid="{00000000-0005-0000-0000-000085BD0000}"/>
    <cellStyle name="Separador de milhares 7 3 3 3 4" xfId="48513" xr:uid="{00000000-0005-0000-0000-000086BD0000}"/>
    <cellStyle name="Separador de milhares 7 3 3 4" xfId="48514" xr:uid="{00000000-0005-0000-0000-000087BD0000}"/>
    <cellStyle name="Separador de milhares 7 3 3 4 2" xfId="48515" xr:uid="{00000000-0005-0000-0000-000088BD0000}"/>
    <cellStyle name="Separador de milhares 7 3 3 4 2 2" xfId="48516" xr:uid="{00000000-0005-0000-0000-000089BD0000}"/>
    <cellStyle name="Separador de milhares 7 3 3 4 3" xfId="48517" xr:uid="{00000000-0005-0000-0000-00008ABD0000}"/>
    <cellStyle name="Separador de milhares 7 3 3 5" xfId="48518" xr:uid="{00000000-0005-0000-0000-00008BBD0000}"/>
    <cellStyle name="Separador de milhares 7 3 3 5 2" xfId="48519" xr:uid="{00000000-0005-0000-0000-00008CBD0000}"/>
    <cellStyle name="Separador de milhares 7 3 3 6" xfId="48520" xr:uid="{00000000-0005-0000-0000-00008DBD0000}"/>
    <cellStyle name="Separador de milhares 7 3 4" xfId="48521" xr:uid="{00000000-0005-0000-0000-00008EBD0000}"/>
    <cellStyle name="Separador de milhares 7 3 4 2" xfId="48522" xr:uid="{00000000-0005-0000-0000-00008FBD0000}"/>
    <cellStyle name="Separador de milhares 7 3 4 2 2" xfId="48523" xr:uid="{00000000-0005-0000-0000-000090BD0000}"/>
    <cellStyle name="Separador de milhares 7 3 4 2 2 2" xfId="48524" xr:uid="{00000000-0005-0000-0000-000091BD0000}"/>
    <cellStyle name="Separador de milhares 7 3 4 2 2 2 2" xfId="48525" xr:uid="{00000000-0005-0000-0000-000092BD0000}"/>
    <cellStyle name="Separador de milhares 7 3 4 2 2 3" xfId="48526" xr:uid="{00000000-0005-0000-0000-000093BD0000}"/>
    <cellStyle name="Separador de milhares 7 3 4 2 3" xfId="48527" xr:uid="{00000000-0005-0000-0000-000094BD0000}"/>
    <cellStyle name="Separador de milhares 7 3 4 2 3 2" xfId="48528" xr:uid="{00000000-0005-0000-0000-000095BD0000}"/>
    <cellStyle name="Separador de milhares 7 3 4 2 4" xfId="48529" xr:uid="{00000000-0005-0000-0000-000096BD0000}"/>
    <cellStyle name="Separador de milhares 7 3 4 3" xfId="48530" xr:uid="{00000000-0005-0000-0000-000097BD0000}"/>
    <cellStyle name="Separador de milhares 7 3 4 3 2" xfId="48531" xr:uid="{00000000-0005-0000-0000-000098BD0000}"/>
    <cellStyle name="Separador de milhares 7 3 4 3 2 2" xfId="48532" xr:uid="{00000000-0005-0000-0000-000099BD0000}"/>
    <cellStyle name="Separador de milhares 7 3 4 3 3" xfId="48533" xr:uid="{00000000-0005-0000-0000-00009ABD0000}"/>
    <cellStyle name="Separador de milhares 7 3 4 4" xfId="48534" xr:uid="{00000000-0005-0000-0000-00009BBD0000}"/>
    <cellStyle name="Separador de milhares 7 3 4 4 2" xfId="48535" xr:uid="{00000000-0005-0000-0000-00009CBD0000}"/>
    <cellStyle name="Separador de milhares 7 3 4 5" xfId="48536" xr:uid="{00000000-0005-0000-0000-00009DBD0000}"/>
    <cellStyle name="Separador de milhares 7 3 5" xfId="48537" xr:uid="{00000000-0005-0000-0000-00009EBD0000}"/>
    <cellStyle name="Separador de milhares 7 3 5 2" xfId="48538" xr:uid="{00000000-0005-0000-0000-00009FBD0000}"/>
    <cellStyle name="Separador de milhares 7 3 5 2 2" xfId="48539" xr:uid="{00000000-0005-0000-0000-0000A0BD0000}"/>
    <cellStyle name="Separador de milhares 7 3 5 2 2 2" xfId="48540" xr:uid="{00000000-0005-0000-0000-0000A1BD0000}"/>
    <cellStyle name="Separador de milhares 7 3 5 2 2 2 2" xfId="48541" xr:uid="{00000000-0005-0000-0000-0000A2BD0000}"/>
    <cellStyle name="Separador de milhares 7 3 5 2 2 3" xfId="48542" xr:uid="{00000000-0005-0000-0000-0000A3BD0000}"/>
    <cellStyle name="Separador de milhares 7 3 5 2 3" xfId="48543" xr:uid="{00000000-0005-0000-0000-0000A4BD0000}"/>
    <cellStyle name="Separador de milhares 7 3 5 2 3 2" xfId="48544" xr:uid="{00000000-0005-0000-0000-0000A5BD0000}"/>
    <cellStyle name="Separador de milhares 7 3 5 2 4" xfId="48545" xr:uid="{00000000-0005-0000-0000-0000A6BD0000}"/>
    <cellStyle name="Separador de milhares 7 3 5 3" xfId="48546" xr:uid="{00000000-0005-0000-0000-0000A7BD0000}"/>
    <cellStyle name="Separador de milhares 7 3 5 3 2" xfId="48547" xr:uid="{00000000-0005-0000-0000-0000A8BD0000}"/>
    <cellStyle name="Separador de milhares 7 3 5 3 2 2" xfId="48548" xr:uid="{00000000-0005-0000-0000-0000A9BD0000}"/>
    <cellStyle name="Separador de milhares 7 3 5 3 3" xfId="48549" xr:uid="{00000000-0005-0000-0000-0000AABD0000}"/>
    <cellStyle name="Separador de milhares 7 3 5 4" xfId="48550" xr:uid="{00000000-0005-0000-0000-0000ABBD0000}"/>
    <cellStyle name="Separador de milhares 7 3 5 4 2" xfId="48551" xr:uid="{00000000-0005-0000-0000-0000ACBD0000}"/>
    <cellStyle name="Separador de milhares 7 3 5 5" xfId="48552" xr:uid="{00000000-0005-0000-0000-0000ADBD0000}"/>
    <cellStyle name="Separador de milhares 7 3 6" xfId="48553" xr:uid="{00000000-0005-0000-0000-0000AEBD0000}"/>
    <cellStyle name="Separador de milhares 7 3 6 2" xfId="48554" xr:uid="{00000000-0005-0000-0000-0000AFBD0000}"/>
    <cellStyle name="Separador de milhares 7 3 6 2 2" xfId="48555" xr:uid="{00000000-0005-0000-0000-0000B0BD0000}"/>
    <cellStyle name="Separador de milhares 7 3 6 2 2 2" xfId="48556" xr:uid="{00000000-0005-0000-0000-0000B1BD0000}"/>
    <cellStyle name="Separador de milhares 7 3 6 2 3" xfId="48557" xr:uid="{00000000-0005-0000-0000-0000B2BD0000}"/>
    <cellStyle name="Separador de milhares 7 3 6 3" xfId="48558" xr:uid="{00000000-0005-0000-0000-0000B3BD0000}"/>
    <cellStyle name="Separador de milhares 7 3 6 3 2" xfId="48559" xr:uid="{00000000-0005-0000-0000-0000B4BD0000}"/>
    <cellStyle name="Separador de milhares 7 3 6 4" xfId="48560" xr:uid="{00000000-0005-0000-0000-0000B5BD0000}"/>
    <cellStyle name="Separador de milhares 7 3 7" xfId="48561" xr:uid="{00000000-0005-0000-0000-0000B6BD0000}"/>
    <cellStyle name="Separador de milhares 7 3 7 2" xfId="48562" xr:uid="{00000000-0005-0000-0000-0000B7BD0000}"/>
    <cellStyle name="Separador de milhares 7 3 7 2 2" xfId="48563" xr:uid="{00000000-0005-0000-0000-0000B8BD0000}"/>
    <cellStyle name="Separador de milhares 7 3 7 3" xfId="48564" xr:uid="{00000000-0005-0000-0000-0000B9BD0000}"/>
    <cellStyle name="Separador de milhares 7 3 8" xfId="48565" xr:uid="{00000000-0005-0000-0000-0000BABD0000}"/>
    <cellStyle name="Separador de milhares 7 3 8 2" xfId="48566" xr:uid="{00000000-0005-0000-0000-0000BBBD0000}"/>
    <cellStyle name="Separador de milhares 7 3 9" xfId="48567" xr:uid="{00000000-0005-0000-0000-0000BCBD0000}"/>
    <cellStyle name="Separador de milhares 7 4" xfId="48568" xr:uid="{00000000-0005-0000-0000-0000BDBD0000}"/>
    <cellStyle name="Separador de milhares 7 4 10" xfId="48569" xr:uid="{00000000-0005-0000-0000-0000BEBD0000}"/>
    <cellStyle name="Separador de milhares 7 4 10 2" xfId="48570" xr:uid="{00000000-0005-0000-0000-0000BFBD0000}"/>
    <cellStyle name="Separador de milhares 7 4 10 2 2" xfId="48571" xr:uid="{00000000-0005-0000-0000-0000C0BD0000}"/>
    <cellStyle name="Separador de milhares 7 4 10 2 2 2" xfId="48572" xr:uid="{00000000-0005-0000-0000-0000C1BD0000}"/>
    <cellStyle name="Separador de milhares 7 4 10 2 2 2 2" xfId="48573" xr:uid="{00000000-0005-0000-0000-0000C2BD0000}"/>
    <cellStyle name="Separador de milhares 7 4 10 2 2 2 2 2" xfId="48574" xr:uid="{00000000-0005-0000-0000-0000C3BD0000}"/>
    <cellStyle name="Separador de milhares 7 4 10 2 2 2 3" xfId="48575" xr:uid="{00000000-0005-0000-0000-0000C4BD0000}"/>
    <cellStyle name="Separador de milhares 7 4 10 2 2 3" xfId="48576" xr:uid="{00000000-0005-0000-0000-0000C5BD0000}"/>
    <cellStyle name="Separador de milhares 7 4 10 2 2 3 2" xfId="48577" xr:uid="{00000000-0005-0000-0000-0000C6BD0000}"/>
    <cellStyle name="Separador de milhares 7 4 10 2 2 4" xfId="48578" xr:uid="{00000000-0005-0000-0000-0000C7BD0000}"/>
    <cellStyle name="Separador de milhares 7 4 10 2 3" xfId="48579" xr:uid="{00000000-0005-0000-0000-0000C8BD0000}"/>
    <cellStyle name="Separador de milhares 7 4 10 2 3 2" xfId="48580" xr:uid="{00000000-0005-0000-0000-0000C9BD0000}"/>
    <cellStyle name="Separador de milhares 7 4 10 2 3 2 2" xfId="48581" xr:uid="{00000000-0005-0000-0000-0000CABD0000}"/>
    <cellStyle name="Separador de milhares 7 4 10 2 3 3" xfId="48582" xr:uid="{00000000-0005-0000-0000-0000CBBD0000}"/>
    <cellStyle name="Separador de milhares 7 4 10 2 4" xfId="48583" xr:uid="{00000000-0005-0000-0000-0000CCBD0000}"/>
    <cellStyle name="Separador de milhares 7 4 10 2 4 2" xfId="48584" xr:uid="{00000000-0005-0000-0000-0000CDBD0000}"/>
    <cellStyle name="Separador de milhares 7 4 10 2 5" xfId="48585" xr:uid="{00000000-0005-0000-0000-0000CEBD0000}"/>
    <cellStyle name="Separador de milhares 7 4 10 3" xfId="48586" xr:uid="{00000000-0005-0000-0000-0000CFBD0000}"/>
    <cellStyle name="Separador de milhares 7 4 10 3 2" xfId="48587" xr:uid="{00000000-0005-0000-0000-0000D0BD0000}"/>
    <cellStyle name="Separador de milhares 7 4 10 3 2 2" xfId="48588" xr:uid="{00000000-0005-0000-0000-0000D1BD0000}"/>
    <cellStyle name="Separador de milhares 7 4 10 3 2 2 2" xfId="48589" xr:uid="{00000000-0005-0000-0000-0000D2BD0000}"/>
    <cellStyle name="Separador de milhares 7 4 10 3 2 3" xfId="48590" xr:uid="{00000000-0005-0000-0000-0000D3BD0000}"/>
    <cellStyle name="Separador de milhares 7 4 10 3 3" xfId="48591" xr:uid="{00000000-0005-0000-0000-0000D4BD0000}"/>
    <cellStyle name="Separador de milhares 7 4 10 3 3 2" xfId="48592" xr:uid="{00000000-0005-0000-0000-0000D5BD0000}"/>
    <cellStyle name="Separador de milhares 7 4 10 3 4" xfId="48593" xr:uid="{00000000-0005-0000-0000-0000D6BD0000}"/>
    <cellStyle name="Separador de milhares 7 4 10 4" xfId="48594" xr:uid="{00000000-0005-0000-0000-0000D7BD0000}"/>
    <cellStyle name="Separador de milhares 7 4 10 4 2" xfId="48595" xr:uid="{00000000-0005-0000-0000-0000D8BD0000}"/>
    <cellStyle name="Separador de milhares 7 4 10 4 2 2" xfId="48596" xr:uid="{00000000-0005-0000-0000-0000D9BD0000}"/>
    <cellStyle name="Separador de milhares 7 4 10 4 3" xfId="48597" xr:uid="{00000000-0005-0000-0000-0000DABD0000}"/>
    <cellStyle name="Separador de milhares 7 4 10 5" xfId="48598" xr:uid="{00000000-0005-0000-0000-0000DBBD0000}"/>
    <cellStyle name="Separador de milhares 7 4 10 5 2" xfId="48599" xr:uid="{00000000-0005-0000-0000-0000DCBD0000}"/>
    <cellStyle name="Separador de milhares 7 4 10 6" xfId="48600" xr:uid="{00000000-0005-0000-0000-0000DDBD0000}"/>
    <cellStyle name="Separador de milhares 7 4 2" xfId="48601" xr:uid="{00000000-0005-0000-0000-0000DEBD0000}"/>
    <cellStyle name="Separador de milhares 7 4 2 2" xfId="48602" xr:uid="{00000000-0005-0000-0000-0000DFBD0000}"/>
    <cellStyle name="Separador de milhares 7 4 2 2 2" xfId="48603" xr:uid="{00000000-0005-0000-0000-0000E0BD0000}"/>
    <cellStyle name="Separador de milhares 7 4 2 2 2 2" xfId="48604" xr:uid="{00000000-0005-0000-0000-0000E1BD0000}"/>
    <cellStyle name="Separador de milhares 7 4 2 2 2 2 2" xfId="48605" xr:uid="{00000000-0005-0000-0000-0000E2BD0000}"/>
    <cellStyle name="Separador de milhares 7 4 2 2 2 2 2 2" xfId="48606" xr:uid="{00000000-0005-0000-0000-0000E3BD0000}"/>
    <cellStyle name="Separador de milhares 7 4 2 2 2 2 2 2 2" xfId="48607" xr:uid="{00000000-0005-0000-0000-0000E4BD0000}"/>
    <cellStyle name="Separador de milhares 7 4 2 2 2 2 2 2 2 2" xfId="48608" xr:uid="{00000000-0005-0000-0000-0000E5BD0000}"/>
    <cellStyle name="Separador de milhares 7 4 2 2 2 2 2 2 2 2 2" xfId="48609" xr:uid="{00000000-0005-0000-0000-0000E6BD0000}"/>
    <cellStyle name="Separador de milhares 7 4 2 2 2 2 2 2 2 3" xfId="48610" xr:uid="{00000000-0005-0000-0000-0000E7BD0000}"/>
    <cellStyle name="Separador de milhares 7 4 2 2 2 2 2 2 3" xfId="48611" xr:uid="{00000000-0005-0000-0000-0000E8BD0000}"/>
    <cellStyle name="Separador de milhares 7 4 2 2 2 2 2 2 3 2" xfId="48612" xr:uid="{00000000-0005-0000-0000-0000E9BD0000}"/>
    <cellStyle name="Separador de milhares 7 4 2 2 2 2 2 2 4" xfId="48613" xr:uid="{00000000-0005-0000-0000-0000EABD0000}"/>
    <cellStyle name="Separador de milhares 7 4 2 2 2 2 2 3" xfId="48614" xr:uid="{00000000-0005-0000-0000-0000EBBD0000}"/>
    <cellStyle name="Separador de milhares 7 4 2 2 2 2 2 3 2" xfId="48615" xr:uid="{00000000-0005-0000-0000-0000ECBD0000}"/>
    <cellStyle name="Separador de milhares 7 4 2 2 2 2 2 3 2 2" xfId="48616" xr:uid="{00000000-0005-0000-0000-0000EDBD0000}"/>
    <cellStyle name="Separador de milhares 7 4 2 2 2 2 2 3 3" xfId="48617" xr:uid="{00000000-0005-0000-0000-0000EEBD0000}"/>
    <cellStyle name="Separador de milhares 7 4 2 2 2 2 2 4" xfId="48618" xr:uid="{00000000-0005-0000-0000-0000EFBD0000}"/>
    <cellStyle name="Separador de milhares 7 4 2 2 2 2 2 4 2" xfId="48619" xr:uid="{00000000-0005-0000-0000-0000F0BD0000}"/>
    <cellStyle name="Separador de milhares 7 4 2 2 2 2 2 5" xfId="48620" xr:uid="{00000000-0005-0000-0000-0000F1BD0000}"/>
    <cellStyle name="Separador de milhares 7 4 2 2 2 2 3" xfId="48621" xr:uid="{00000000-0005-0000-0000-0000F2BD0000}"/>
    <cellStyle name="Separador de milhares 7 4 2 2 2 2 3 2" xfId="48622" xr:uid="{00000000-0005-0000-0000-0000F3BD0000}"/>
    <cellStyle name="Separador de milhares 7 4 2 2 2 2 3 2 2" xfId="48623" xr:uid="{00000000-0005-0000-0000-0000F4BD0000}"/>
    <cellStyle name="Separador de milhares 7 4 2 2 2 2 3 2 2 2" xfId="48624" xr:uid="{00000000-0005-0000-0000-0000F5BD0000}"/>
    <cellStyle name="Separador de milhares 7 4 2 2 2 2 3 2 3" xfId="48625" xr:uid="{00000000-0005-0000-0000-0000F6BD0000}"/>
    <cellStyle name="Separador de milhares 7 4 2 2 2 2 3 3" xfId="48626" xr:uid="{00000000-0005-0000-0000-0000F7BD0000}"/>
    <cellStyle name="Separador de milhares 7 4 2 2 2 2 3 3 2" xfId="48627" xr:uid="{00000000-0005-0000-0000-0000F8BD0000}"/>
    <cellStyle name="Separador de milhares 7 4 2 2 2 2 3 4" xfId="48628" xr:uid="{00000000-0005-0000-0000-0000F9BD0000}"/>
    <cellStyle name="Separador de milhares 7 4 2 2 2 2 4" xfId="48629" xr:uid="{00000000-0005-0000-0000-0000FABD0000}"/>
    <cellStyle name="Separador de milhares 7 4 2 2 2 2 4 2" xfId="48630" xr:uid="{00000000-0005-0000-0000-0000FBBD0000}"/>
    <cellStyle name="Separador de milhares 7 4 2 2 2 2 4 2 2" xfId="48631" xr:uid="{00000000-0005-0000-0000-0000FCBD0000}"/>
    <cellStyle name="Separador de milhares 7 4 2 2 2 2 4 3" xfId="48632" xr:uid="{00000000-0005-0000-0000-0000FDBD0000}"/>
    <cellStyle name="Separador de milhares 7 4 2 2 2 2 5" xfId="48633" xr:uid="{00000000-0005-0000-0000-0000FEBD0000}"/>
    <cellStyle name="Separador de milhares 7 4 2 2 2 2 5 2" xfId="48634" xr:uid="{00000000-0005-0000-0000-0000FFBD0000}"/>
    <cellStyle name="Separador de milhares 7 4 2 2 2 2 6" xfId="48635" xr:uid="{00000000-0005-0000-0000-000000BE0000}"/>
    <cellStyle name="Separador de milhares 7 4 2 2 3" xfId="48636" xr:uid="{00000000-0005-0000-0000-000001BE0000}"/>
    <cellStyle name="Separador de milhares 7 4 2 2 3 2" xfId="48637" xr:uid="{00000000-0005-0000-0000-000002BE0000}"/>
    <cellStyle name="Separador de milhares 7 4 2 2 3 2 2" xfId="48638" xr:uid="{00000000-0005-0000-0000-000003BE0000}"/>
    <cellStyle name="Separador de milhares 7 4 2 2 3 2 2 2" xfId="48639" xr:uid="{00000000-0005-0000-0000-000004BE0000}"/>
    <cellStyle name="Separador de milhares 7 4 2 2 3 2 2 2 2" xfId="48640" xr:uid="{00000000-0005-0000-0000-000005BE0000}"/>
    <cellStyle name="Separador de milhares 7 4 2 2 3 2 2 2 2 2" xfId="48641" xr:uid="{00000000-0005-0000-0000-000006BE0000}"/>
    <cellStyle name="Separador de milhares 7 4 2 2 3 2 2 2 3" xfId="48642" xr:uid="{00000000-0005-0000-0000-000007BE0000}"/>
    <cellStyle name="Separador de milhares 7 4 2 2 3 2 2 3" xfId="48643" xr:uid="{00000000-0005-0000-0000-000008BE0000}"/>
    <cellStyle name="Separador de milhares 7 4 2 2 3 2 2 3 2" xfId="48644" xr:uid="{00000000-0005-0000-0000-000009BE0000}"/>
    <cellStyle name="Separador de milhares 7 4 2 2 3 2 2 4" xfId="48645" xr:uid="{00000000-0005-0000-0000-00000ABE0000}"/>
    <cellStyle name="Separador de milhares 7 4 2 2 3 2 3" xfId="48646" xr:uid="{00000000-0005-0000-0000-00000BBE0000}"/>
    <cellStyle name="Separador de milhares 7 4 2 2 3 2 3 2" xfId="48647" xr:uid="{00000000-0005-0000-0000-00000CBE0000}"/>
    <cellStyle name="Separador de milhares 7 4 2 2 3 2 3 2 2" xfId="48648" xr:uid="{00000000-0005-0000-0000-00000DBE0000}"/>
    <cellStyle name="Separador de milhares 7 4 2 2 3 2 3 3" xfId="48649" xr:uid="{00000000-0005-0000-0000-00000EBE0000}"/>
    <cellStyle name="Separador de milhares 7 4 2 2 3 2 4" xfId="48650" xr:uid="{00000000-0005-0000-0000-00000FBE0000}"/>
    <cellStyle name="Separador de milhares 7 4 2 2 3 2 4 2" xfId="48651" xr:uid="{00000000-0005-0000-0000-000010BE0000}"/>
    <cellStyle name="Separador de milhares 7 4 2 2 3 2 5" xfId="48652" xr:uid="{00000000-0005-0000-0000-000011BE0000}"/>
    <cellStyle name="Separador de milhares 7 4 2 2 3 3" xfId="48653" xr:uid="{00000000-0005-0000-0000-000012BE0000}"/>
    <cellStyle name="Separador de milhares 7 4 2 2 3 3 2" xfId="48654" xr:uid="{00000000-0005-0000-0000-000013BE0000}"/>
    <cellStyle name="Separador de milhares 7 4 2 2 3 3 2 2" xfId="48655" xr:uid="{00000000-0005-0000-0000-000014BE0000}"/>
    <cellStyle name="Separador de milhares 7 4 2 2 3 3 2 2 2" xfId="48656" xr:uid="{00000000-0005-0000-0000-000015BE0000}"/>
    <cellStyle name="Separador de milhares 7 4 2 2 3 3 2 3" xfId="48657" xr:uid="{00000000-0005-0000-0000-000016BE0000}"/>
    <cellStyle name="Separador de milhares 7 4 2 2 3 3 3" xfId="48658" xr:uid="{00000000-0005-0000-0000-000017BE0000}"/>
    <cellStyle name="Separador de milhares 7 4 2 2 3 3 3 2" xfId="48659" xr:uid="{00000000-0005-0000-0000-000018BE0000}"/>
    <cellStyle name="Separador de milhares 7 4 2 2 3 3 4" xfId="48660" xr:uid="{00000000-0005-0000-0000-000019BE0000}"/>
    <cellStyle name="Separador de milhares 7 4 2 2 3 4" xfId="48661" xr:uid="{00000000-0005-0000-0000-00001ABE0000}"/>
    <cellStyle name="Separador de milhares 7 4 2 2 3 4 2" xfId="48662" xr:uid="{00000000-0005-0000-0000-00001BBE0000}"/>
    <cellStyle name="Separador de milhares 7 4 2 2 3 4 2 2" xfId="48663" xr:uid="{00000000-0005-0000-0000-00001CBE0000}"/>
    <cellStyle name="Separador de milhares 7 4 2 2 3 4 3" xfId="48664" xr:uid="{00000000-0005-0000-0000-00001DBE0000}"/>
    <cellStyle name="Separador de milhares 7 4 2 2 3 5" xfId="48665" xr:uid="{00000000-0005-0000-0000-00001EBE0000}"/>
    <cellStyle name="Separador de milhares 7 4 2 2 3 5 2" xfId="48666" xr:uid="{00000000-0005-0000-0000-00001FBE0000}"/>
    <cellStyle name="Separador de milhares 7 4 2 2 3 6" xfId="48667" xr:uid="{00000000-0005-0000-0000-000020BE0000}"/>
    <cellStyle name="Separador de milhares 7 4 2 3" xfId="48668" xr:uid="{00000000-0005-0000-0000-000021BE0000}"/>
    <cellStyle name="Separador de milhares 7 4 2 3 2" xfId="48669" xr:uid="{00000000-0005-0000-0000-000022BE0000}"/>
    <cellStyle name="Separador de milhares 7 4 2 3 2 2" xfId="48670" xr:uid="{00000000-0005-0000-0000-000023BE0000}"/>
    <cellStyle name="Separador de milhares 7 4 2 3 2 2 2" xfId="48671" xr:uid="{00000000-0005-0000-0000-000024BE0000}"/>
    <cellStyle name="Separador de milhares 7 4 2 3 2 2 2 2" xfId="48672" xr:uid="{00000000-0005-0000-0000-000025BE0000}"/>
    <cellStyle name="Separador de milhares 7 4 2 3 2 2 2 2 2" xfId="48673" xr:uid="{00000000-0005-0000-0000-000026BE0000}"/>
    <cellStyle name="Separador de milhares 7 4 2 3 2 2 2 3" xfId="48674" xr:uid="{00000000-0005-0000-0000-000027BE0000}"/>
    <cellStyle name="Separador de milhares 7 4 2 3 2 2 3" xfId="48675" xr:uid="{00000000-0005-0000-0000-000028BE0000}"/>
    <cellStyle name="Separador de milhares 7 4 2 3 2 2 3 2" xfId="48676" xr:uid="{00000000-0005-0000-0000-000029BE0000}"/>
    <cellStyle name="Separador de milhares 7 4 2 3 2 2 4" xfId="48677" xr:uid="{00000000-0005-0000-0000-00002ABE0000}"/>
    <cellStyle name="Separador de milhares 7 4 2 3 2 3" xfId="48678" xr:uid="{00000000-0005-0000-0000-00002BBE0000}"/>
    <cellStyle name="Separador de milhares 7 4 2 3 2 3 2" xfId="48679" xr:uid="{00000000-0005-0000-0000-00002CBE0000}"/>
    <cellStyle name="Separador de milhares 7 4 2 3 2 3 2 2" xfId="48680" xr:uid="{00000000-0005-0000-0000-00002DBE0000}"/>
    <cellStyle name="Separador de milhares 7 4 2 3 2 3 3" xfId="48681" xr:uid="{00000000-0005-0000-0000-00002EBE0000}"/>
    <cellStyle name="Separador de milhares 7 4 2 3 2 4" xfId="48682" xr:uid="{00000000-0005-0000-0000-00002FBE0000}"/>
    <cellStyle name="Separador de milhares 7 4 2 3 2 4 2" xfId="48683" xr:uid="{00000000-0005-0000-0000-000030BE0000}"/>
    <cellStyle name="Separador de milhares 7 4 2 3 2 5" xfId="48684" xr:uid="{00000000-0005-0000-0000-000031BE0000}"/>
    <cellStyle name="Separador de milhares 7 4 2 3 3" xfId="48685" xr:uid="{00000000-0005-0000-0000-000032BE0000}"/>
    <cellStyle name="Separador de milhares 7 4 2 3 3 2" xfId="48686" xr:uid="{00000000-0005-0000-0000-000033BE0000}"/>
    <cellStyle name="Separador de milhares 7 4 2 3 3 2 2" xfId="48687" xr:uid="{00000000-0005-0000-0000-000034BE0000}"/>
    <cellStyle name="Separador de milhares 7 4 2 3 3 2 2 2" xfId="48688" xr:uid="{00000000-0005-0000-0000-000035BE0000}"/>
    <cellStyle name="Separador de milhares 7 4 2 3 3 2 3" xfId="48689" xr:uid="{00000000-0005-0000-0000-000036BE0000}"/>
    <cellStyle name="Separador de milhares 7 4 2 3 3 3" xfId="48690" xr:uid="{00000000-0005-0000-0000-000037BE0000}"/>
    <cellStyle name="Separador de milhares 7 4 2 3 3 3 2" xfId="48691" xr:uid="{00000000-0005-0000-0000-000038BE0000}"/>
    <cellStyle name="Separador de milhares 7 4 2 3 3 4" xfId="48692" xr:uid="{00000000-0005-0000-0000-000039BE0000}"/>
    <cellStyle name="Separador de milhares 7 4 2 3 4" xfId="48693" xr:uid="{00000000-0005-0000-0000-00003ABE0000}"/>
    <cellStyle name="Separador de milhares 7 4 2 3 4 2" xfId="48694" xr:uid="{00000000-0005-0000-0000-00003BBE0000}"/>
    <cellStyle name="Separador de milhares 7 4 2 3 4 2 2" xfId="48695" xr:uid="{00000000-0005-0000-0000-00003CBE0000}"/>
    <cellStyle name="Separador de milhares 7 4 2 3 4 3" xfId="48696" xr:uid="{00000000-0005-0000-0000-00003DBE0000}"/>
    <cellStyle name="Separador de milhares 7 4 2 3 5" xfId="48697" xr:uid="{00000000-0005-0000-0000-00003EBE0000}"/>
    <cellStyle name="Separador de milhares 7 4 2 3 5 2" xfId="48698" xr:uid="{00000000-0005-0000-0000-00003FBE0000}"/>
    <cellStyle name="Separador de milhares 7 4 2 3 6" xfId="48699" xr:uid="{00000000-0005-0000-0000-000040BE0000}"/>
    <cellStyle name="Separador de milhares 7 4 3" xfId="48700" xr:uid="{00000000-0005-0000-0000-000041BE0000}"/>
    <cellStyle name="Separador de milhares 7 4 3 2" xfId="48701" xr:uid="{00000000-0005-0000-0000-000042BE0000}"/>
    <cellStyle name="Separador de milhares 7 4 3 2 2" xfId="48702" xr:uid="{00000000-0005-0000-0000-000043BE0000}"/>
    <cellStyle name="Separador de milhares 7 4 3 2 2 2" xfId="48703" xr:uid="{00000000-0005-0000-0000-000044BE0000}"/>
    <cellStyle name="Separador de milhares 7 4 3 2 2 2 2" xfId="48704" xr:uid="{00000000-0005-0000-0000-000045BE0000}"/>
    <cellStyle name="Separador de milhares 7 4 3 2 2 2 2 2" xfId="48705" xr:uid="{00000000-0005-0000-0000-000046BE0000}"/>
    <cellStyle name="Separador de milhares 7 4 3 2 2 2 2 2 2" xfId="48706" xr:uid="{00000000-0005-0000-0000-000047BE0000}"/>
    <cellStyle name="Separador de milhares 7 4 3 2 2 2 2 3" xfId="48707" xr:uid="{00000000-0005-0000-0000-000048BE0000}"/>
    <cellStyle name="Separador de milhares 7 4 3 2 2 2 3" xfId="48708" xr:uid="{00000000-0005-0000-0000-000049BE0000}"/>
    <cellStyle name="Separador de milhares 7 4 3 2 2 2 3 2" xfId="48709" xr:uid="{00000000-0005-0000-0000-00004ABE0000}"/>
    <cellStyle name="Separador de milhares 7 4 3 2 2 2 4" xfId="48710" xr:uid="{00000000-0005-0000-0000-00004BBE0000}"/>
    <cellStyle name="Separador de milhares 7 4 3 2 2 3" xfId="48711" xr:uid="{00000000-0005-0000-0000-00004CBE0000}"/>
    <cellStyle name="Separador de milhares 7 4 3 2 2 3 2" xfId="48712" xr:uid="{00000000-0005-0000-0000-00004DBE0000}"/>
    <cellStyle name="Separador de milhares 7 4 3 2 2 3 2 2" xfId="48713" xr:uid="{00000000-0005-0000-0000-00004EBE0000}"/>
    <cellStyle name="Separador de milhares 7 4 3 2 2 3 3" xfId="48714" xr:uid="{00000000-0005-0000-0000-00004FBE0000}"/>
    <cellStyle name="Separador de milhares 7 4 3 2 2 4" xfId="48715" xr:uid="{00000000-0005-0000-0000-000050BE0000}"/>
    <cellStyle name="Separador de milhares 7 4 3 2 2 4 2" xfId="48716" xr:uid="{00000000-0005-0000-0000-000051BE0000}"/>
    <cellStyle name="Separador de milhares 7 4 3 2 2 5" xfId="48717" xr:uid="{00000000-0005-0000-0000-000052BE0000}"/>
    <cellStyle name="Separador de milhares 7 4 3 2 3" xfId="48718" xr:uid="{00000000-0005-0000-0000-000053BE0000}"/>
    <cellStyle name="Separador de milhares 7 4 3 2 3 2" xfId="48719" xr:uid="{00000000-0005-0000-0000-000054BE0000}"/>
    <cellStyle name="Separador de milhares 7 4 3 2 3 2 2" xfId="48720" xr:uid="{00000000-0005-0000-0000-000055BE0000}"/>
    <cellStyle name="Separador de milhares 7 4 3 2 3 2 2 2" xfId="48721" xr:uid="{00000000-0005-0000-0000-000056BE0000}"/>
    <cellStyle name="Separador de milhares 7 4 3 2 3 2 3" xfId="48722" xr:uid="{00000000-0005-0000-0000-000057BE0000}"/>
    <cellStyle name="Separador de milhares 7 4 3 2 3 3" xfId="48723" xr:uid="{00000000-0005-0000-0000-000058BE0000}"/>
    <cellStyle name="Separador de milhares 7 4 3 2 3 3 2" xfId="48724" xr:uid="{00000000-0005-0000-0000-000059BE0000}"/>
    <cellStyle name="Separador de milhares 7 4 3 2 3 4" xfId="48725" xr:uid="{00000000-0005-0000-0000-00005ABE0000}"/>
    <cellStyle name="Separador de milhares 7 4 3 2 4" xfId="48726" xr:uid="{00000000-0005-0000-0000-00005BBE0000}"/>
    <cellStyle name="Separador de milhares 7 4 3 2 4 2" xfId="48727" xr:uid="{00000000-0005-0000-0000-00005CBE0000}"/>
    <cellStyle name="Separador de milhares 7 4 3 2 4 2 2" xfId="48728" xr:uid="{00000000-0005-0000-0000-00005DBE0000}"/>
    <cellStyle name="Separador de milhares 7 4 3 2 4 3" xfId="48729" xr:uid="{00000000-0005-0000-0000-00005EBE0000}"/>
    <cellStyle name="Separador de milhares 7 4 3 2 5" xfId="48730" xr:uid="{00000000-0005-0000-0000-00005FBE0000}"/>
    <cellStyle name="Separador de milhares 7 4 3 2 5 2" xfId="48731" xr:uid="{00000000-0005-0000-0000-000060BE0000}"/>
    <cellStyle name="Separador de milhares 7 4 3 2 6" xfId="48732" xr:uid="{00000000-0005-0000-0000-000061BE0000}"/>
    <cellStyle name="Separador de milhares 7 4 4" xfId="48733" xr:uid="{00000000-0005-0000-0000-000062BE0000}"/>
    <cellStyle name="Separador de milhares 7 4 4 2" xfId="48734" xr:uid="{00000000-0005-0000-0000-000063BE0000}"/>
    <cellStyle name="Separador de milhares 7 4 4 2 2" xfId="48735" xr:uid="{00000000-0005-0000-0000-000064BE0000}"/>
    <cellStyle name="Separador de milhares 7 4 4 2 2 2" xfId="48736" xr:uid="{00000000-0005-0000-0000-000065BE0000}"/>
    <cellStyle name="Separador de milhares 7 4 4 2 2 2 2" xfId="48737" xr:uid="{00000000-0005-0000-0000-000066BE0000}"/>
    <cellStyle name="Separador de milhares 7 4 4 2 2 2 2 2" xfId="48738" xr:uid="{00000000-0005-0000-0000-000067BE0000}"/>
    <cellStyle name="Separador de milhares 7 4 4 2 2 2 2 2 2" xfId="48739" xr:uid="{00000000-0005-0000-0000-000068BE0000}"/>
    <cellStyle name="Separador de milhares 7 4 4 2 2 2 2 3" xfId="48740" xr:uid="{00000000-0005-0000-0000-000069BE0000}"/>
    <cellStyle name="Separador de milhares 7 4 4 2 2 2 3" xfId="48741" xr:uid="{00000000-0005-0000-0000-00006ABE0000}"/>
    <cellStyle name="Separador de milhares 7 4 4 2 2 2 3 2" xfId="48742" xr:uid="{00000000-0005-0000-0000-00006BBE0000}"/>
    <cellStyle name="Separador de milhares 7 4 4 2 2 2 4" xfId="48743" xr:uid="{00000000-0005-0000-0000-00006CBE0000}"/>
    <cellStyle name="Separador de milhares 7 4 4 2 2 3" xfId="48744" xr:uid="{00000000-0005-0000-0000-00006DBE0000}"/>
    <cellStyle name="Separador de milhares 7 4 4 2 2 3 2" xfId="48745" xr:uid="{00000000-0005-0000-0000-00006EBE0000}"/>
    <cellStyle name="Separador de milhares 7 4 4 2 2 3 2 2" xfId="48746" xr:uid="{00000000-0005-0000-0000-00006FBE0000}"/>
    <cellStyle name="Separador de milhares 7 4 4 2 2 3 3" xfId="48747" xr:uid="{00000000-0005-0000-0000-000070BE0000}"/>
    <cellStyle name="Separador de milhares 7 4 4 2 2 4" xfId="48748" xr:uid="{00000000-0005-0000-0000-000071BE0000}"/>
    <cellStyle name="Separador de milhares 7 4 4 2 2 4 2" xfId="48749" xr:uid="{00000000-0005-0000-0000-000072BE0000}"/>
    <cellStyle name="Separador de milhares 7 4 4 2 2 5" xfId="48750" xr:uid="{00000000-0005-0000-0000-000073BE0000}"/>
    <cellStyle name="Separador de milhares 7 4 4 2 3" xfId="48751" xr:uid="{00000000-0005-0000-0000-000074BE0000}"/>
    <cellStyle name="Separador de milhares 7 4 4 2 3 2" xfId="48752" xr:uid="{00000000-0005-0000-0000-000075BE0000}"/>
    <cellStyle name="Separador de milhares 7 4 4 2 3 2 2" xfId="48753" xr:uid="{00000000-0005-0000-0000-000076BE0000}"/>
    <cellStyle name="Separador de milhares 7 4 4 2 3 2 2 2" xfId="48754" xr:uid="{00000000-0005-0000-0000-000077BE0000}"/>
    <cellStyle name="Separador de milhares 7 4 4 2 3 2 3" xfId="48755" xr:uid="{00000000-0005-0000-0000-000078BE0000}"/>
    <cellStyle name="Separador de milhares 7 4 4 2 3 3" xfId="48756" xr:uid="{00000000-0005-0000-0000-000079BE0000}"/>
    <cellStyle name="Separador de milhares 7 4 4 2 3 3 2" xfId="48757" xr:uid="{00000000-0005-0000-0000-00007ABE0000}"/>
    <cellStyle name="Separador de milhares 7 4 4 2 3 4" xfId="48758" xr:uid="{00000000-0005-0000-0000-00007BBE0000}"/>
    <cellStyle name="Separador de milhares 7 4 4 2 4" xfId="48759" xr:uid="{00000000-0005-0000-0000-00007CBE0000}"/>
    <cellStyle name="Separador de milhares 7 4 4 2 4 2" xfId="48760" xr:uid="{00000000-0005-0000-0000-00007DBE0000}"/>
    <cellStyle name="Separador de milhares 7 4 4 2 4 2 2" xfId="48761" xr:uid="{00000000-0005-0000-0000-00007EBE0000}"/>
    <cellStyle name="Separador de milhares 7 4 4 2 4 3" xfId="48762" xr:uid="{00000000-0005-0000-0000-00007FBE0000}"/>
    <cellStyle name="Separador de milhares 7 4 4 2 5" xfId="48763" xr:uid="{00000000-0005-0000-0000-000080BE0000}"/>
    <cellStyle name="Separador de milhares 7 4 4 2 5 2" xfId="48764" xr:uid="{00000000-0005-0000-0000-000081BE0000}"/>
    <cellStyle name="Separador de milhares 7 4 4 2 6" xfId="48765" xr:uid="{00000000-0005-0000-0000-000082BE0000}"/>
    <cellStyle name="Separador de milhares 7 4 5" xfId="48766" xr:uid="{00000000-0005-0000-0000-000083BE0000}"/>
    <cellStyle name="Separador de milhares 7 4 5 2" xfId="48767" xr:uid="{00000000-0005-0000-0000-000084BE0000}"/>
    <cellStyle name="Separador de milhares 7 4 5 2 2" xfId="48768" xr:uid="{00000000-0005-0000-0000-000085BE0000}"/>
    <cellStyle name="Separador de milhares 7 4 5 2 2 2" xfId="48769" xr:uid="{00000000-0005-0000-0000-000086BE0000}"/>
    <cellStyle name="Separador de milhares 7 4 5 2 2 2 2" xfId="48770" xr:uid="{00000000-0005-0000-0000-000087BE0000}"/>
    <cellStyle name="Separador de milhares 7 4 5 2 2 2 2 2" xfId="48771" xr:uid="{00000000-0005-0000-0000-000088BE0000}"/>
    <cellStyle name="Separador de milhares 7 4 5 2 2 2 2 2 2" xfId="48772" xr:uid="{00000000-0005-0000-0000-000089BE0000}"/>
    <cellStyle name="Separador de milhares 7 4 5 2 2 2 2 3" xfId="48773" xr:uid="{00000000-0005-0000-0000-00008ABE0000}"/>
    <cellStyle name="Separador de milhares 7 4 5 2 2 2 3" xfId="48774" xr:uid="{00000000-0005-0000-0000-00008BBE0000}"/>
    <cellStyle name="Separador de milhares 7 4 5 2 2 2 3 2" xfId="48775" xr:uid="{00000000-0005-0000-0000-00008CBE0000}"/>
    <cellStyle name="Separador de milhares 7 4 5 2 2 2 4" xfId="48776" xr:uid="{00000000-0005-0000-0000-00008DBE0000}"/>
    <cellStyle name="Separador de milhares 7 4 5 2 2 3" xfId="48777" xr:uid="{00000000-0005-0000-0000-00008EBE0000}"/>
    <cellStyle name="Separador de milhares 7 4 5 2 2 3 2" xfId="48778" xr:uid="{00000000-0005-0000-0000-00008FBE0000}"/>
    <cellStyle name="Separador de milhares 7 4 5 2 2 3 2 2" xfId="48779" xr:uid="{00000000-0005-0000-0000-000090BE0000}"/>
    <cellStyle name="Separador de milhares 7 4 5 2 2 3 3" xfId="48780" xr:uid="{00000000-0005-0000-0000-000091BE0000}"/>
    <cellStyle name="Separador de milhares 7 4 5 2 2 4" xfId="48781" xr:uid="{00000000-0005-0000-0000-000092BE0000}"/>
    <cellStyle name="Separador de milhares 7 4 5 2 2 4 2" xfId="48782" xr:uid="{00000000-0005-0000-0000-000093BE0000}"/>
    <cellStyle name="Separador de milhares 7 4 5 2 2 5" xfId="48783" xr:uid="{00000000-0005-0000-0000-000094BE0000}"/>
    <cellStyle name="Separador de milhares 7 4 5 2 3" xfId="48784" xr:uid="{00000000-0005-0000-0000-000095BE0000}"/>
    <cellStyle name="Separador de milhares 7 4 5 2 3 2" xfId="48785" xr:uid="{00000000-0005-0000-0000-000096BE0000}"/>
    <cellStyle name="Separador de milhares 7 4 5 2 3 2 2" xfId="48786" xr:uid="{00000000-0005-0000-0000-000097BE0000}"/>
    <cellStyle name="Separador de milhares 7 4 5 2 3 2 2 2" xfId="48787" xr:uid="{00000000-0005-0000-0000-000098BE0000}"/>
    <cellStyle name="Separador de milhares 7 4 5 2 3 2 3" xfId="48788" xr:uid="{00000000-0005-0000-0000-000099BE0000}"/>
    <cellStyle name="Separador de milhares 7 4 5 2 3 3" xfId="48789" xr:uid="{00000000-0005-0000-0000-00009ABE0000}"/>
    <cellStyle name="Separador de milhares 7 4 5 2 3 3 2" xfId="48790" xr:uid="{00000000-0005-0000-0000-00009BBE0000}"/>
    <cellStyle name="Separador de milhares 7 4 5 2 3 4" xfId="48791" xr:uid="{00000000-0005-0000-0000-00009CBE0000}"/>
    <cellStyle name="Separador de milhares 7 4 5 2 4" xfId="48792" xr:uid="{00000000-0005-0000-0000-00009DBE0000}"/>
    <cellStyle name="Separador de milhares 7 4 5 2 4 2" xfId="48793" xr:uid="{00000000-0005-0000-0000-00009EBE0000}"/>
    <cellStyle name="Separador de milhares 7 4 5 2 4 2 2" xfId="48794" xr:uid="{00000000-0005-0000-0000-00009FBE0000}"/>
    <cellStyle name="Separador de milhares 7 4 5 2 4 3" xfId="48795" xr:uid="{00000000-0005-0000-0000-0000A0BE0000}"/>
    <cellStyle name="Separador de milhares 7 4 5 2 5" xfId="48796" xr:uid="{00000000-0005-0000-0000-0000A1BE0000}"/>
    <cellStyle name="Separador de milhares 7 4 5 2 5 2" xfId="48797" xr:uid="{00000000-0005-0000-0000-0000A2BE0000}"/>
    <cellStyle name="Separador de milhares 7 4 5 2 6" xfId="48798" xr:uid="{00000000-0005-0000-0000-0000A3BE0000}"/>
    <cellStyle name="Separador de milhares 7 4 6" xfId="48799" xr:uid="{00000000-0005-0000-0000-0000A4BE0000}"/>
    <cellStyle name="Separador de milhares 7 4 6 2" xfId="48800" xr:uid="{00000000-0005-0000-0000-0000A5BE0000}"/>
    <cellStyle name="Separador de milhares 7 4 6 2 2" xfId="48801" xr:uid="{00000000-0005-0000-0000-0000A6BE0000}"/>
    <cellStyle name="Separador de milhares 7 4 6 2 2 2" xfId="48802" xr:uid="{00000000-0005-0000-0000-0000A7BE0000}"/>
    <cellStyle name="Separador de milhares 7 4 6 2 2 2 2" xfId="48803" xr:uid="{00000000-0005-0000-0000-0000A8BE0000}"/>
    <cellStyle name="Separador de milhares 7 4 6 2 2 2 2 2" xfId="48804" xr:uid="{00000000-0005-0000-0000-0000A9BE0000}"/>
    <cellStyle name="Separador de milhares 7 4 6 2 2 2 2 2 2" xfId="48805" xr:uid="{00000000-0005-0000-0000-0000AABE0000}"/>
    <cellStyle name="Separador de milhares 7 4 6 2 2 2 2 3" xfId="48806" xr:uid="{00000000-0005-0000-0000-0000ABBE0000}"/>
    <cellStyle name="Separador de milhares 7 4 6 2 2 2 3" xfId="48807" xr:uid="{00000000-0005-0000-0000-0000ACBE0000}"/>
    <cellStyle name="Separador de milhares 7 4 6 2 2 2 3 2" xfId="48808" xr:uid="{00000000-0005-0000-0000-0000ADBE0000}"/>
    <cellStyle name="Separador de milhares 7 4 6 2 2 2 4" xfId="48809" xr:uid="{00000000-0005-0000-0000-0000AEBE0000}"/>
    <cellStyle name="Separador de milhares 7 4 6 2 2 3" xfId="48810" xr:uid="{00000000-0005-0000-0000-0000AFBE0000}"/>
    <cellStyle name="Separador de milhares 7 4 6 2 2 3 2" xfId="48811" xr:uid="{00000000-0005-0000-0000-0000B0BE0000}"/>
    <cellStyle name="Separador de milhares 7 4 6 2 2 3 2 2" xfId="48812" xr:uid="{00000000-0005-0000-0000-0000B1BE0000}"/>
    <cellStyle name="Separador de milhares 7 4 6 2 2 3 3" xfId="48813" xr:uid="{00000000-0005-0000-0000-0000B2BE0000}"/>
    <cellStyle name="Separador de milhares 7 4 6 2 2 4" xfId="48814" xr:uid="{00000000-0005-0000-0000-0000B3BE0000}"/>
    <cellStyle name="Separador de milhares 7 4 6 2 2 4 2" xfId="48815" xr:uid="{00000000-0005-0000-0000-0000B4BE0000}"/>
    <cellStyle name="Separador de milhares 7 4 6 2 2 5" xfId="48816" xr:uid="{00000000-0005-0000-0000-0000B5BE0000}"/>
    <cellStyle name="Separador de milhares 7 4 6 2 3" xfId="48817" xr:uid="{00000000-0005-0000-0000-0000B6BE0000}"/>
    <cellStyle name="Separador de milhares 7 4 6 2 3 2" xfId="48818" xr:uid="{00000000-0005-0000-0000-0000B7BE0000}"/>
    <cellStyle name="Separador de milhares 7 4 6 2 3 2 2" xfId="48819" xr:uid="{00000000-0005-0000-0000-0000B8BE0000}"/>
    <cellStyle name="Separador de milhares 7 4 6 2 3 2 2 2" xfId="48820" xr:uid="{00000000-0005-0000-0000-0000B9BE0000}"/>
    <cellStyle name="Separador de milhares 7 4 6 2 3 2 3" xfId="48821" xr:uid="{00000000-0005-0000-0000-0000BABE0000}"/>
    <cellStyle name="Separador de milhares 7 4 6 2 3 3" xfId="48822" xr:uid="{00000000-0005-0000-0000-0000BBBE0000}"/>
    <cellStyle name="Separador de milhares 7 4 6 2 3 3 2" xfId="48823" xr:uid="{00000000-0005-0000-0000-0000BCBE0000}"/>
    <cellStyle name="Separador de milhares 7 4 6 2 3 4" xfId="48824" xr:uid="{00000000-0005-0000-0000-0000BDBE0000}"/>
    <cellStyle name="Separador de milhares 7 4 6 2 4" xfId="48825" xr:uid="{00000000-0005-0000-0000-0000BEBE0000}"/>
    <cellStyle name="Separador de milhares 7 4 6 2 4 2" xfId="48826" xr:uid="{00000000-0005-0000-0000-0000BFBE0000}"/>
    <cellStyle name="Separador de milhares 7 4 6 2 4 2 2" xfId="48827" xr:uid="{00000000-0005-0000-0000-0000C0BE0000}"/>
    <cellStyle name="Separador de milhares 7 4 6 2 4 3" xfId="48828" xr:uid="{00000000-0005-0000-0000-0000C1BE0000}"/>
    <cellStyle name="Separador de milhares 7 4 6 2 5" xfId="48829" xr:uid="{00000000-0005-0000-0000-0000C2BE0000}"/>
    <cellStyle name="Separador de milhares 7 4 6 2 5 2" xfId="48830" xr:uid="{00000000-0005-0000-0000-0000C3BE0000}"/>
    <cellStyle name="Separador de milhares 7 4 6 2 6" xfId="48831" xr:uid="{00000000-0005-0000-0000-0000C4BE0000}"/>
    <cellStyle name="Separador de milhares 7 4 7" xfId="48832" xr:uid="{00000000-0005-0000-0000-0000C5BE0000}"/>
    <cellStyle name="Separador de milhares 7 4 7 2" xfId="48833" xr:uid="{00000000-0005-0000-0000-0000C6BE0000}"/>
    <cellStyle name="Separador de milhares 7 4 7 2 2" xfId="48834" xr:uid="{00000000-0005-0000-0000-0000C7BE0000}"/>
    <cellStyle name="Separador de milhares 7 4 7 2 2 2" xfId="48835" xr:uid="{00000000-0005-0000-0000-0000C8BE0000}"/>
    <cellStyle name="Separador de milhares 7 4 7 2 2 2 2" xfId="48836" xr:uid="{00000000-0005-0000-0000-0000C9BE0000}"/>
    <cellStyle name="Separador de milhares 7 4 7 2 2 2 2 2" xfId="48837" xr:uid="{00000000-0005-0000-0000-0000CABE0000}"/>
    <cellStyle name="Separador de milhares 7 4 7 2 2 2 2 2 2" xfId="48838" xr:uid="{00000000-0005-0000-0000-0000CBBE0000}"/>
    <cellStyle name="Separador de milhares 7 4 7 2 2 2 2 3" xfId="48839" xr:uid="{00000000-0005-0000-0000-0000CCBE0000}"/>
    <cellStyle name="Separador de milhares 7 4 7 2 2 2 3" xfId="48840" xr:uid="{00000000-0005-0000-0000-0000CDBE0000}"/>
    <cellStyle name="Separador de milhares 7 4 7 2 2 2 3 2" xfId="48841" xr:uid="{00000000-0005-0000-0000-0000CEBE0000}"/>
    <cellStyle name="Separador de milhares 7 4 7 2 2 2 4" xfId="48842" xr:uid="{00000000-0005-0000-0000-0000CFBE0000}"/>
    <cellStyle name="Separador de milhares 7 4 7 2 2 3" xfId="48843" xr:uid="{00000000-0005-0000-0000-0000D0BE0000}"/>
    <cellStyle name="Separador de milhares 7 4 7 2 2 3 2" xfId="48844" xr:uid="{00000000-0005-0000-0000-0000D1BE0000}"/>
    <cellStyle name="Separador de milhares 7 4 7 2 2 3 2 2" xfId="48845" xr:uid="{00000000-0005-0000-0000-0000D2BE0000}"/>
    <cellStyle name="Separador de milhares 7 4 7 2 2 3 3" xfId="48846" xr:uid="{00000000-0005-0000-0000-0000D3BE0000}"/>
    <cellStyle name="Separador de milhares 7 4 7 2 2 4" xfId="48847" xr:uid="{00000000-0005-0000-0000-0000D4BE0000}"/>
    <cellStyle name="Separador de milhares 7 4 7 2 2 4 2" xfId="48848" xr:uid="{00000000-0005-0000-0000-0000D5BE0000}"/>
    <cellStyle name="Separador de milhares 7 4 7 2 2 5" xfId="48849" xr:uid="{00000000-0005-0000-0000-0000D6BE0000}"/>
    <cellStyle name="Separador de milhares 7 4 7 2 3" xfId="48850" xr:uid="{00000000-0005-0000-0000-0000D7BE0000}"/>
    <cellStyle name="Separador de milhares 7 4 7 2 3 2" xfId="48851" xr:uid="{00000000-0005-0000-0000-0000D8BE0000}"/>
    <cellStyle name="Separador de milhares 7 4 7 2 3 2 2" xfId="48852" xr:uid="{00000000-0005-0000-0000-0000D9BE0000}"/>
    <cellStyle name="Separador de milhares 7 4 7 2 3 2 2 2" xfId="48853" xr:uid="{00000000-0005-0000-0000-0000DABE0000}"/>
    <cellStyle name="Separador de milhares 7 4 7 2 3 2 3" xfId="48854" xr:uid="{00000000-0005-0000-0000-0000DBBE0000}"/>
    <cellStyle name="Separador de milhares 7 4 7 2 3 3" xfId="48855" xr:uid="{00000000-0005-0000-0000-0000DCBE0000}"/>
    <cellStyle name="Separador de milhares 7 4 7 2 3 3 2" xfId="48856" xr:uid="{00000000-0005-0000-0000-0000DDBE0000}"/>
    <cellStyle name="Separador de milhares 7 4 7 2 3 4" xfId="48857" xr:uid="{00000000-0005-0000-0000-0000DEBE0000}"/>
    <cellStyle name="Separador de milhares 7 4 7 2 4" xfId="48858" xr:uid="{00000000-0005-0000-0000-0000DFBE0000}"/>
    <cellStyle name="Separador de milhares 7 4 7 2 4 2" xfId="48859" xr:uid="{00000000-0005-0000-0000-0000E0BE0000}"/>
    <cellStyle name="Separador de milhares 7 4 7 2 4 2 2" xfId="48860" xr:uid="{00000000-0005-0000-0000-0000E1BE0000}"/>
    <cellStyle name="Separador de milhares 7 4 7 2 4 3" xfId="48861" xr:uid="{00000000-0005-0000-0000-0000E2BE0000}"/>
    <cellStyle name="Separador de milhares 7 4 7 2 5" xfId="48862" xr:uid="{00000000-0005-0000-0000-0000E3BE0000}"/>
    <cellStyle name="Separador de milhares 7 4 7 2 5 2" xfId="48863" xr:uid="{00000000-0005-0000-0000-0000E4BE0000}"/>
    <cellStyle name="Separador de milhares 7 4 7 2 6" xfId="48864" xr:uid="{00000000-0005-0000-0000-0000E5BE0000}"/>
    <cellStyle name="Separador de milhares 7 4 8" xfId="48865" xr:uid="{00000000-0005-0000-0000-0000E6BE0000}"/>
    <cellStyle name="Separador de milhares 7 4 8 2" xfId="48866" xr:uid="{00000000-0005-0000-0000-0000E7BE0000}"/>
    <cellStyle name="Separador de milhares 7 4 8 2 2" xfId="48867" xr:uid="{00000000-0005-0000-0000-0000E8BE0000}"/>
    <cellStyle name="Separador de milhares 7 4 8 2 2 2" xfId="48868" xr:uid="{00000000-0005-0000-0000-0000E9BE0000}"/>
    <cellStyle name="Separador de milhares 7 4 8 2 2 2 2" xfId="48869" xr:uid="{00000000-0005-0000-0000-0000EABE0000}"/>
    <cellStyle name="Separador de milhares 7 4 8 2 2 2 2 2" xfId="48870" xr:uid="{00000000-0005-0000-0000-0000EBBE0000}"/>
    <cellStyle name="Separador de milhares 7 4 8 2 2 2 2 2 2" xfId="48871" xr:uid="{00000000-0005-0000-0000-0000ECBE0000}"/>
    <cellStyle name="Separador de milhares 7 4 8 2 2 2 2 3" xfId="48872" xr:uid="{00000000-0005-0000-0000-0000EDBE0000}"/>
    <cellStyle name="Separador de milhares 7 4 8 2 2 2 3" xfId="48873" xr:uid="{00000000-0005-0000-0000-0000EEBE0000}"/>
    <cellStyle name="Separador de milhares 7 4 8 2 2 2 3 2" xfId="48874" xr:uid="{00000000-0005-0000-0000-0000EFBE0000}"/>
    <cellStyle name="Separador de milhares 7 4 8 2 2 2 4" xfId="48875" xr:uid="{00000000-0005-0000-0000-0000F0BE0000}"/>
    <cellStyle name="Separador de milhares 7 4 8 2 2 3" xfId="48876" xr:uid="{00000000-0005-0000-0000-0000F1BE0000}"/>
    <cellStyle name="Separador de milhares 7 4 8 2 2 3 2" xfId="48877" xr:uid="{00000000-0005-0000-0000-0000F2BE0000}"/>
    <cellStyle name="Separador de milhares 7 4 8 2 2 3 2 2" xfId="48878" xr:uid="{00000000-0005-0000-0000-0000F3BE0000}"/>
    <cellStyle name="Separador de milhares 7 4 8 2 2 3 3" xfId="48879" xr:uid="{00000000-0005-0000-0000-0000F4BE0000}"/>
    <cellStyle name="Separador de milhares 7 4 8 2 2 4" xfId="48880" xr:uid="{00000000-0005-0000-0000-0000F5BE0000}"/>
    <cellStyle name="Separador de milhares 7 4 8 2 2 4 2" xfId="48881" xr:uid="{00000000-0005-0000-0000-0000F6BE0000}"/>
    <cellStyle name="Separador de milhares 7 4 8 2 2 5" xfId="48882" xr:uid="{00000000-0005-0000-0000-0000F7BE0000}"/>
    <cellStyle name="Separador de milhares 7 4 8 2 3" xfId="48883" xr:uid="{00000000-0005-0000-0000-0000F8BE0000}"/>
    <cellStyle name="Separador de milhares 7 4 8 2 3 2" xfId="48884" xr:uid="{00000000-0005-0000-0000-0000F9BE0000}"/>
    <cellStyle name="Separador de milhares 7 4 8 2 3 2 2" xfId="48885" xr:uid="{00000000-0005-0000-0000-0000FABE0000}"/>
    <cellStyle name="Separador de milhares 7 4 8 2 3 2 2 2" xfId="48886" xr:uid="{00000000-0005-0000-0000-0000FBBE0000}"/>
    <cellStyle name="Separador de milhares 7 4 8 2 3 2 3" xfId="48887" xr:uid="{00000000-0005-0000-0000-0000FCBE0000}"/>
    <cellStyle name="Separador de milhares 7 4 8 2 3 3" xfId="48888" xr:uid="{00000000-0005-0000-0000-0000FDBE0000}"/>
    <cellStyle name="Separador de milhares 7 4 8 2 3 3 2" xfId="48889" xr:uid="{00000000-0005-0000-0000-0000FEBE0000}"/>
    <cellStyle name="Separador de milhares 7 4 8 2 3 4" xfId="48890" xr:uid="{00000000-0005-0000-0000-0000FFBE0000}"/>
    <cellStyle name="Separador de milhares 7 4 8 2 4" xfId="48891" xr:uid="{00000000-0005-0000-0000-000000BF0000}"/>
    <cellStyle name="Separador de milhares 7 4 8 2 4 2" xfId="48892" xr:uid="{00000000-0005-0000-0000-000001BF0000}"/>
    <cellStyle name="Separador de milhares 7 4 8 2 4 2 2" xfId="48893" xr:uid="{00000000-0005-0000-0000-000002BF0000}"/>
    <cellStyle name="Separador de milhares 7 4 8 2 4 3" xfId="48894" xr:uid="{00000000-0005-0000-0000-000003BF0000}"/>
    <cellStyle name="Separador de milhares 7 4 8 2 5" xfId="48895" xr:uid="{00000000-0005-0000-0000-000004BF0000}"/>
    <cellStyle name="Separador de milhares 7 4 8 2 5 2" xfId="48896" xr:uid="{00000000-0005-0000-0000-000005BF0000}"/>
    <cellStyle name="Separador de milhares 7 4 8 2 6" xfId="48897" xr:uid="{00000000-0005-0000-0000-000006BF0000}"/>
    <cellStyle name="Separador de milhares 7 4 9" xfId="48898" xr:uid="{00000000-0005-0000-0000-000007BF0000}"/>
    <cellStyle name="Separador de milhares 7 4 9 2" xfId="48899" xr:uid="{00000000-0005-0000-0000-000008BF0000}"/>
    <cellStyle name="Separador de milhares 7 4 9 2 2" xfId="48900" xr:uid="{00000000-0005-0000-0000-000009BF0000}"/>
    <cellStyle name="Separador de milhares 7 4 9 2 2 2" xfId="48901" xr:uid="{00000000-0005-0000-0000-00000ABF0000}"/>
    <cellStyle name="Separador de milhares 7 4 9 2 2 2 2" xfId="48902" xr:uid="{00000000-0005-0000-0000-00000BBF0000}"/>
    <cellStyle name="Separador de milhares 7 4 9 2 2 2 2 2" xfId="48903" xr:uid="{00000000-0005-0000-0000-00000CBF0000}"/>
    <cellStyle name="Separador de milhares 7 4 9 2 2 2 2 2 2" xfId="48904" xr:uid="{00000000-0005-0000-0000-00000DBF0000}"/>
    <cellStyle name="Separador de milhares 7 4 9 2 2 2 2 2 2 2" xfId="48905" xr:uid="{00000000-0005-0000-0000-00000EBF0000}"/>
    <cellStyle name="Separador de milhares 7 4 9 2 2 2 2 2 3" xfId="48906" xr:uid="{00000000-0005-0000-0000-00000FBF0000}"/>
    <cellStyle name="Separador de milhares 7 4 9 2 2 2 2 3" xfId="48907" xr:uid="{00000000-0005-0000-0000-000010BF0000}"/>
    <cellStyle name="Separador de milhares 7 4 9 2 2 2 2 3 2" xfId="48908" xr:uid="{00000000-0005-0000-0000-000011BF0000}"/>
    <cellStyle name="Separador de milhares 7 4 9 2 2 2 2 4" xfId="48909" xr:uid="{00000000-0005-0000-0000-000012BF0000}"/>
    <cellStyle name="Separador de milhares 7 4 9 2 2 2 3" xfId="48910" xr:uid="{00000000-0005-0000-0000-000013BF0000}"/>
    <cellStyle name="Separador de milhares 7 4 9 2 2 2 3 2" xfId="48911" xr:uid="{00000000-0005-0000-0000-000014BF0000}"/>
    <cellStyle name="Separador de milhares 7 4 9 2 2 2 3 2 2" xfId="48912" xr:uid="{00000000-0005-0000-0000-000015BF0000}"/>
    <cellStyle name="Separador de milhares 7 4 9 2 2 2 3 3" xfId="48913" xr:uid="{00000000-0005-0000-0000-000016BF0000}"/>
    <cellStyle name="Separador de milhares 7 4 9 2 2 2 4" xfId="48914" xr:uid="{00000000-0005-0000-0000-000017BF0000}"/>
    <cellStyle name="Separador de milhares 7 4 9 2 2 2 4 2" xfId="48915" xr:uid="{00000000-0005-0000-0000-000018BF0000}"/>
    <cellStyle name="Separador de milhares 7 4 9 2 2 2 5" xfId="48916" xr:uid="{00000000-0005-0000-0000-000019BF0000}"/>
    <cellStyle name="Separador de milhares 7 4 9 2 2 3" xfId="48917" xr:uid="{00000000-0005-0000-0000-00001ABF0000}"/>
    <cellStyle name="Separador de milhares 7 4 9 2 2 3 2" xfId="48918" xr:uid="{00000000-0005-0000-0000-00001BBF0000}"/>
    <cellStyle name="Separador de milhares 7 4 9 2 2 3 2 2" xfId="48919" xr:uid="{00000000-0005-0000-0000-00001CBF0000}"/>
    <cellStyle name="Separador de milhares 7 4 9 2 2 3 2 2 2" xfId="48920" xr:uid="{00000000-0005-0000-0000-00001DBF0000}"/>
    <cellStyle name="Separador de milhares 7 4 9 2 2 3 2 3" xfId="48921" xr:uid="{00000000-0005-0000-0000-00001EBF0000}"/>
    <cellStyle name="Separador de milhares 7 4 9 2 2 3 3" xfId="48922" xr:uid="{00000000-0005-0000-0000-00001FBF0000}"/>
    <cellStyle name="Separador de milhares 7 4 9 2 2 3 3 2" xfId="48923" xr:uid="{00000000-0005-0000-0000-000020BF0000}"/>
    <cellStyle name="Separador de milhares 7 4 9 2 2 3 4" xfId="48924" xr:uid="{00000000-0005-0000-0000-000021BF0000}"/>
    <cellStyle name="Separador de milhares 7 4 9 2 2 4" xfId="48925" xr:uid="{00000000-0005-0000-0000-000022BF0000}"/>
    <cellStyle name="Separador de milhares 7 4 9 2 2 4 2" xfId="48926" xr:uid="{00000000-0005-0000-0000-000023BF0000}"/>
    <cellStyle name="Separador de milhares 7 4 9 2 2 4 2 2" xfId="48927" xr:uid="{00000000-0005-0000-0000-000024BF0000}"/>
    <cellStyle name="Separador de milhares 7 4 9 2 2 4 3" xfId="48928" xr:uid="{00000000-0005-0000-0000-000025BF0000}"/>
    <cellStyle name="Separador de milhares 7 4 9 2 2 5" xfId="48929" xr:uid="{00000000-0005-0000-0000-000026BF0000}"/>
    <cellStyle name="Separador de milhares 7 4 9 2 2 5 2" xfId="48930" xr:uid="{00000000-0005-0000-0000-000027BF0000}"/>
    <cellStyle name="Separador de milhares 7 4 9 2 2 6" xfId="48931" xr:uid="{00000000-0005-0000-0000-000028BF0000}"/>
    <cellStyle name="Separador de milhares 7 4 9 3" xfId="48932" xr:uid="{00000000-0005-0000-0000-000029BF0000}"/>
    <cellStyle name="Separador de milhares 7 4 9 3 2" xfId="48933" xr:uid="{00000000-0005-0000-0000-00002ABF0000}"/>
    <cellStyle name="Separador de milhares 7 4 9 3 2 2" xfId="48934" xr:uid="{00000000-0005-0000-0000-00002BBF0000}"/>
    <cellStyle name="Separador de milhares 7 4 9 3 2 2 2" xfId="48935" xr:uid="{00000000-0005-0000-0000-00002CBF0000}"/>
    <cellStyle name="Separador de milhares 7 4 9 3 2 2 2 2" xfId="48936" xr:uid="{00000000-0005-0000-0000-00002DBF0000}"/>
    <cellStyle name="Separador de milhares 7 4 9 3 2 2 2 2 2" xfId="48937" xr:uid="{00000000-0005-0000-0000-00002EBF0000}"/>
    <cellStyle name="Separador de milhares 7 4 9 3 2 2 2 2 2 2" xfId="48938" xr:uid="{00000000-0005-0000-0000-00002FBF0000}"/>
    <cellStyle name="Separador de milhares 7 4 9 3 2 2 2 2 3" xfId="48939" xr:uid="{00000000-0005-0000-0000-000030BF0000}"/>
    <cellStyle name="Separador de milhares 7 4 9 3 2 2 2 3" xfId="48940" xr:uid="{00000000-0005-0000-0000-000031BF0000}"/>
    <cellStyle name="Separador de milhares 7 4 9 3 2 2 2 3 2" xfId="48941" xr:uid="{00000000-0005-0000-0000-000032BF0000}"/>
    <cellStyle name="Separador de milhares 7 4 9 3 2 2 2 4" xfId="48942" xr:uid="{00000000-0005-0000-0000-000033BF0000}"/>
    <cellStyle name="Separador de milhares 7 4 9 3 2 2 3" xfId="48943" xr:uid="{00000000-0005-0000-0000-000034BF0000}"/>
    <cellStyle name="Separador de milhares 7 4 9 3 2 2 3 2" xfId="48944" xr:uid="{00000000-0005-0000-0000-000035BF0000}"/>
    <cellStyle name="Separador de milhares 7 4 9 3 2 2 3 2 2" xfId="48945" xr:uid="{00000000-0005-0000-0000-000036BF0000}"/>
    <cellStyle name="Separador de milhares 7 4 9 3 2 2 3 3" xfId="48946" xr:uid="{00000000-0005-0000-0000-000037BF0000}"/>
    <cellStyle name="Separador de milhares 7 4 9 3 2 2 4" xfId="48947" xr:uid="{00000000-0005-0000-0000-000038BF0000}"/>
    <cellStyle name="Separador de milhares 7 4 9 3 2 2 4 2" xfId="48948" xr:uid="{00000000-0005-0000-0000-000039BF0000}"/>
    <cellStyle name="Separador de milhares 7 4 9 3 2 2 5" xfId="48949" xr:uid="{00000000-0005-0000-0000-00003ABF0000}"/>
    <cellStyle name="Separador de milhares 7 4 9 3 2 3" xfId="48950" xr:uid="{00000000-0005-0000-0000-00003BBF0000}"/>
    <cellStyle name="Separador de milhares 7 4 9 3 2 3 2" xfId="48951" xr:uid="{00000000-0005-0000-0000-00003CBF0000}"/>
    <cellStyle name="Separador de milhares 7 4 9 3 2 3 2 2" xfId="48952" xr:uid="{00000000-0005-0000-0000-00003DBF0000}"/>
    <cellStyle name="Separador de milhares 7 4 9 3 2 3 2 2 2" xfId="48953" xr:uid="{00000000-0005-0000-0000-00003EBF0000}"/>
    <cellStyle name="Separador de milhares 7 4 9 3 2 3 2 3" xfId="48954" xr:uid="{00000000-0005-0000-0000-00003FBF0000}"/>
    <cellStyle name="Separador de milhares 7 4 9 3 2 3 3" xfId="48955" xr:uid="{00000000-0005-0000-0000-000040BF0000}"/>
    <cellStyle name="Separador de milhares 7 4 9 3 2 3 3 2" xfId="48956" xr:uid="{00000000-0005-0000-0000-000041BF0000}"/>
    <cellStyle name="Separador de milhares 7 4 9 3 2 3 4" xfId="48957" xr:uid="{00000000-0005-0000-0000-000042BF0000}"/>
    <cellStyle name="Separador de milhares 7 4 9 3 2 4" xfId="48958" xr:uid="{00000000-0005-0000-0000-000043BF0000}"/>
    <cellStyle name="Separador de milhares 7 4 9 3 2 4 2" xfId="48959" xr:uid="{00000000-0005-0000-0000-000044BF0000}"/>
    <cellStyle name="Separador de milhares 7 4 9 3 2 4 2 2" xfId="48960" xr:uid="{00000000-0005-0000-0000-000045BF0000}"/>
    <cellStyle name="Separador de milhares 7 4 9 3 2 4 3" xfId="48961" xr:uid="{00000000-0005-0000-0000-000046BF0000}"/>
    <cellStyle name="Separador de milhares 7 4 9 3 2 5" xfId="48962" xr:uid="{00000000-0005-0000-0000-000047BF0000}"/>
    <cellStyle name="Separador de milhares 7 4 9 3 2 5 2" xfId="48963" xr:uid="{00000000-0005-0000-0000-000048BF0000}"/>
    <cellStyle name="Separador de milhares 7 4 9 3 2 6" xfId="48964" xr:uid="{00000000-0005-0000-0000-000049BF0000}"/>
    <cellStyle name="Separador de milhares 7 4 9 4" xfId="48965" xr:uid="{00000000-0005-0000-0000-00004ABF0000}"/>
    <cellStyle name="Separador de milhares 7 4 9 4 2" xfId="48966" xr:uid="{00000000-0005-0000-0000-00004BBF0000}"/>
    <cellStyle name="Separador de milhares 7 4 9 4 2 2" xfId="48967" xr:uid="{00000000-0005-0000-0000-00004CBF0000}"/>
    <cellStyle name="Separador de milhares 7 4 9 4 2 2 2" xfId="48968" xr:uid="{00000000-0005-0000-0000-00004DBF0000}"/>
    <cellStyle name="Separador de milhares 7 4 9 4 2 2 2 2" xfId="48969" xr:uid="{00000000-0005-0000-0000-00004EBF0000}"/>
    <cellStyle name="Separador de milhares 7 4 9 4 2 2 2 2 2" xfId="48970" xr:uid="{00000000-0005-0000-0000-00004FBF0000}"/>
    <cellStyle name="Separador de milhares 7 4 9 4 2 2 2 3" xfId="48971" xr:uid="{00000000-0005-0000-0000-000050BF0000}"/>
    <cellStyle name="Separador de milhares 7 4 9 4 2 2 3" xfId="48972" xr:uid="{00000000-0005-0000-0000-000051BF0000}"/>
    <cellStyle name="Separador de milhares 7 4 9 4 2 2 3 2" xfId="48973" xr:uid="{00000000-0005-0000-0000-000052BF0000}"/>
    <cellStyle name="Separador de milhares 7 4 9 4 2 2 4" xfId="48974" xr:uid="{00000000-0005-0000-0000-000053BF0000}"/>
    <cellStyle name="Separador de milhares 7 4 9 4 2 3" xfId="48975" xr:uid="{00000000-0005-0000-0000-000054BF0000}"/>
    <cellStyle name="Separador de milhares 7 4 9 4 2 3 2" xfId="48976" xr:uid="{00000000-0005-0000-0000-000055BF0000}"/>
    <cellStyle name="Separador de milhares 7 4 9 4 2 3 2 2" xfId="48977" xr:uid="{00000000-0005-0000-0000-000056BF0000}"/>
    <cellStyle name="Separador de milhares 7 4 9 4 2 3 3" xfId="48978" xr:uid="{00000000-0005-0000-0000-000057BF0000}"/>
    <cellStyle name="Separador de milhares 7 4 9 4 2 4" xfId="48979" xr:uid="{00000000-0005-0000-0000-000058BF0000}"/>
    <cellStyle name="Separador de milhares 7 4 9 4 2 4 2" xfId="48980" xr:uid="{00000000-0005-0000-0000-000059BF0000}"/>
    <cellStyle name="Separador de milhares 7 4 9 4 2 5" xfId="48981" xr:uid="{00000000-0005-0000-0000-00005ABF0000}"/>
    <cellStyle name="Separador de milhares 7 4 9 4 3" xfId="48982" xr:uid="{00000000-0005-0000-0000-00005BBF0000}"/>
    <cellStyle name="Separador de milhares 7 4 9 4 3 2" xfId="48983" xr:uid="{00000000-0005-0000-0000-00005CBF0000}"/>
    <cellStyle name="Separador de milhares 7 4 9 4 3 2 2" xfId="48984" xr:uid="{00000000-0005-0000-0000-00005DBF0000}"/>
    <cellStyle name="Separador de milhares 7 4 9 4 3 2 2 2" xfId="48985" xr:uid="{00000000-0005-0000-0000-00005EBF0000}"/>
    <cellStyle name="Separador de milhares 7 4 9 4 3 2 3" xfId="48986" xr:uid="{00000000-0005-0000-0000-00005FBF0000}"/>
    <cellStyle name="Separador de milhares 7 4 9 4 3 3" xfId="48987" xr:uid="{00000000-0005-0000-0000-000060BF0000}"/>
    <cellStyle name="Separador de milhares 7 4 9 4 3 3 2" xfId="48988" xr:uid="{00000000-0005-0000-0000-000061BF0000}"/>
    <cellStyle name="Separador de milhares 7 4 9 4 3 4" xfId="48989" xr:uid="{00000000-0005-0000-0000-000062BF0000}"/>
    <cellStyle name="Separador de milhares 7 4 9 4 4" xfId="48990" xr:uid="{00000000-0005-0000-0000-000063BF0000}"/>
    <cellStyle name="Separador de milhares 7 4 9 4 4 2" xfId="48991" xr:uid="{00000000-0005-0000-0000-000064BF0000}"/>
    <cellStyle name="Separador de milhares 7 4 9 4 4 2 2" xfId="48992" xr:uid="{00000000-0005-0000-0000-000065BF0000}"/>
    <cellStyle name="Separador de milhares 7 4 9 4 4 3" xfId="48993" xr:uid="{00000000-0005-0000-0000-000066BF0000}"/>
    <cellStyle name="Separador de milhares 7 4 9 4 5" xfId="48994" xr:uid="{00000000-0005-0000-0000-000067BF0000}"/>
    <cellStyle name="Separador de milhares 7 4 9 4 5 2" xfId="48995" xr:uid="{00000000-0005-0000-0000-000068BF0000}"/>
    <cellStyle name="Separador de milhares 7 4 9 4 6" xfId="48996" xr:uid="{00000000-0005-0000-0000-000069BF0000}"/>
    <cellStyle name="Separador de milhares 7 5" xfId="48997" xr:uid="{00000000-0005-0000-0000-00006ABF0000}"/>
    <cellStyle name="Separador de milhares 7 5 2" xfId="48998" xr:uid="{00000000-0005-0000-0000-00006BBF0000}"/>
    <cellStyle name="Separador de milhares 7 5 2 2" xfId="48999" xr:uid="{00000000-0005-0000-0000-00006CBF0000}"/>
    <cellStyle name="Separador de milhares 7 5 2 2 2" xfId="49000" xr:uid="{00000000-0005-0000-0000-00006DBF0000}"/>
    <cellStyle name="Separador de milhares 7 5 2 2 2 2" xfId="49001" xr:uid="{00000000-0005-0000-0000-00006EBF0000}"/>
    <cellStyle name="Separador de milhares 7 5 2 2 2 2 2" xfId="49002" xr:uid="{00000000-0005-0000-0000-00006FBF0000}"/>
    <cellStyle name="Separador de milhares 7 5 2 2 2 2 2 2" xfId="49003" xr:uid="{00000000-0005-0000-0000-000070BF0000}"/>
    <cellStyle name="Separador de milhares 7 5 2 2 2 2 3" xfId="49004" xr:uid="{00000000-0005-0000-0000-000071BF0000}"/>
    <cellStyle name="Separador de milhares 7 5 2 2 2 3" xfId="49005" xr:uid="{00000000-0005-0000-0000-000072BF0000}"/>
    <cellStyle name="Separador de milhares 7 5 2 2 2 3 2" xfId="49006" xr:uid="{00000000-0005-0000-0000-000073BF0000}"/>
    <cellStyle name="Separador de milhares 7 5 2 2 2 4" xfId="49007" xr:uid="{00000000-0005-0000-0000-000074BF0000}"/>
    <cellStyle name="Separador de milhares 7 5 2 2 3" xfId="49008" xr:uid="{00000000-0005-0000-0000-000075BF0000}"/>
    <cellStyle name="Separador de milhares 7 5 2 2 3 2" xfId="49009" xr:uid="{00000000-0005-0000-0000-000076BF0000}"/>
    <cellStyle name="Separador de milhares 7 5 2 2 3 2 2" xfId="49010" xr:uid="{00000000-0005-0000-0000-000077BF0000}"/>
    <cellStyle name="Separador de milhares 7 5 2 2 3 3" xfId="49011" xr:uid="{00000000-0005-0000-0000-000078BF0000}"/>
    <cellStyle name="Separador de milhares 7 5 2 2 4" xfId="49012" xr:uid="{00000000-0005-0000-0000-000079BF0000}"/>
    <cellStyle name="Separador de milhares 7 5 2 2 4 2" xfId="49013" xr:uid="{00000000-0005-0000-0000-00007ABF0000}"/>
    <cellStyle name="Separador de milhares 7 5 2 2 5" xfId="49014" xr:uid="{00000000-0005-0000-0000-00007BBF0000}"/>
    <cellStyle name="Separador de milhares 7 5 2 3" xfId="49015" xr:uid="{00000000-0005-0000-0000-00007CBF0000}"/>
    <cellStyle name="Separador de milhares 7 5 2 3 2" xfId="49016" xr:uid="{00000000-0005-0000-0000-00007DBF0000}"/>
    <cellStyle name="Separador de milhares 7 5 2 3 2 2" xfId="49017" xr:uid="{00000000-0005-0000-0000-00007EBF0000}"/>
    <cellStyle name="Separador de milhares 7 5 2 3 2 2 2" xfId="49018" xr:uid="{00000000-0005-0000-0000-00007FBF0000}"/>
    <cellStyle name="Separador de milhares 7 5 2 3 2 3" xfId="49019" xr:uid="{00000000-0005-0000-0000-000080BF0000}"/>
    <cellStyle name="Separador de milhares 7 5 2 3 3" xfId="49020" xr:uid="{00000000-0005-0000-0000-000081BF0000}"/>
    <cellStyle name="Separador de milhares 7 5 2 3 3 2" xfId="49021" xr:uid="{00000000-0005-0000-0000-000082BF0000}"/>
    <cellStyle name="Separador de milhares 7 5 2 3 4" xfId="49022" xr:uid="{00000000-0005-0000-0000-000083BF0000}"/>
    <cellStyle name="Separador de milhares 7 5 2 4" xfId="49023" xr:uid="{00000000-0005-0000-0000-000084BF0000}"/>
    <cellStyle name="Separador de milhares 7 5 2 4 2" xfId="49024" xr:uid="{00000000-0005-0000-0000-000085BF0000}"/>
    <cellStyle name="Separador de milhares 7 5 2 4 2 2" xfId="49025" xr:uid="{00000000-0005-0000-0000-000086BF0000}"/>
    <cellStyle name="Separador de milhares 7 5 2 4 3" xfId="49026" xr:uid="{00000000-0005-0000-0000-000087BF0000}"/>
    <cellStyle name="Separador de milhares 7 5 2 5" xfId="49027" xr:uid="{00000000-0005-0000-0000-000088BF0000}"/>
    <cellStyle name="Separador de milhares 7 5 2 5 2" xfId="49028" xr:uid="{00000000-0005-0000-0000-000089BF0000}"/>
    <cellStyle name="Separador de milhares 7 5 2 6" xfId="49029" xr:uid="{00000000-0005-0000-0000-00008ABF0000}"/>
    <cellStyle name="Separador de milhares 8" xfId="49030" xr:uid="{00000000-0005-0000-0000-00008BBF0000}"/>
    <cellStyle name="Separador de milhares 8 2" xfId="49031" xr:uid="{00000000-0005-0000-0000-00008CBF0000}"/>
    <cellStyle name="Separador de milhares 8 2 2" xfId="49032" xr:uid="{00000000-0005-0000-0000-00008DBF0000}"/>
    <cellStyle name="Separador de milhares 8 2 2 2" xfId="49033" xr:uid="{00000000-0005-0000-0000-00008EBF0000}"/>
    <cellStyle name="Separador de milhares 8 2 2 2 10" xfId="49034" xr:uid="{00000000-0005-0000-0000-00008FBF0000}"/>
    <cellStyle name="Separador de milhares 8 2 2 2 11" xfId="49035" xr:uid="{00000000-0005-0000-0000-000090BF0000}"/>
    <cellStyle name="Separador de milhares 8 2 2 2 12" xfId="49036" xr:uid="{00000000-0005-0000-0000-000091BF0000}"/>
    <cellStyle name="Separador de milhares 8 2 2 2 2" xfId="49037" xr:uid="{00000000-0005-0000-0000-000092BF0000}"/>
    <cellStyle name="Separador de milhares 8 2 2 2 2 2" xfId="49038" xr:uid="{00000000-0005-0000-0000-000093BF0000}"/>
    <cellStyle name="Separador de milhares 8 2 2 2 2 2 2" xfId="49039" xr:uid="{00000000-0005-0000-0000-000094BF0000}"/>
    <cellStyle name="Separador de milhares 8 2 2 2 2 2 2 2" xfId="49040" xr:uid="{00000000-0005-0000-0000-000095BF0000}"/>
    <cellStyle name="Separador de milhares 8 2 2 2 2 2 2 2 2" xfId="49041" xr:uid="{00000000-0005-0000-0000-000096BF0000}"/>
    <cellStyle name="Separador de milhares 8 2 2 2 2 2 2 2 2 2" xfId="49042" xr:uid="{00000000-0005-0000-0000-000097BF0000}"/>
    <cellStyle name="Separador de milhares 8 2 2 2 2 2 2 2 2 2 2" xfId="49043" xr:uid="{00000000-0005-0000-0000-000098BF0000}"/>
    <cellStyle name="Separador de milhares 8 2 2 2 2 2 2 2 2 3" xfId="49044" xr:uid="{00000000-0005-0000-0000-000099BF0000}"/>
    <cellStyle name="Separador de milhares 8 2 2 2 2 2 2 2 3" xfId="49045" xr:uid="{00000000-0005-0000-0000-00009ABF0000}"/>
    <cellStyle name="Separador de milhares 8 2 2 2 2 2 2 2 3 2" xfId="49046" xr:uid="{00000000-0005-0000-0000-00009BBF0000}"/>
    <cellStyle name="Separador de milhares 8 2 2 2 2 2 2 2 4" xfId="49047" xr:uid="{00000000-0005-0000-0000-00009CBF0000}"/>
    <cellStyle name="Separador de milhares 8 2 2 2 2 2 2 3" xfId="49048" xr:uid="{00000000-0005-0000-0000-00009DBF0000}"/>
    <cellStyle name="Separador de milhares 8 2 2 2 2 2 2 3 2" xfId="49049" xr:uid="{00000000-0005-0000-0000-00009EBF0000}"/>
    <cellStyle name="Separador de milhares 8 2 2 2 2 2 2 3 2 2" xfId="49050" xr:uid="{00000000-0005-0000-0000-00009FBF0000}"/>
    <cellStyle name="Separador de milhares 8 2 2 2 2 2 2 3 3" xfId="49051" xr:uid="{00000000-0005-0000-0000-0000A0BF0000}"/>
    <cellStyle name="Separador de milhares 8 2 2 2 2 2 2 4" xfId="49052" xr:uid="{00000000-0005-0000-0000-0000A1BF0000}"/>
    <cellStyle name="Separador de milhares 8 2 2 2 2 2 2 4 2" xfId="49053" xr:uid="{00000000-0005-0000-0000-0000A2BF0000}"/>
    <cellStyle name="Separador de milhares 8 2 2 2 2 2 2 5" xfId="49054" xr:uid="{00000000-0005-0000-0000-0000A3BF0000}"/>
    <cellStyle name="Separador de milhares 8 2 2 2 2 2 3" xfId="49055" xr:uid="{00000000-0005-0000-0000-0000A4BF0000}"/>
    <cellStyle name="Separador de milhares 8 2 2 2 2 2 3 2" xfId="49056" xr:uid="{00000000-0005-0000-0000-0000A5BF0000}"/>
    <cellStyle name="Separador de milhares 8 2 2 2 2 2 3 2 2" xfId="49057" xr:uid="{00000000-0005-0000-0000-0000A6BF0000}"/>
    <cellStyle name="Separador de milhares 8 2 2 2 2 2 3 2 2 2" xfId="49058" xr:uid="{00000000-0005-0000-0000-0000A7BF0000}"/>
    <cellStyle name="Separador de milhares 8 2 2 2 2 2 3 2 3" xfId="49059" xr:uid="{00000000-0005-0000-0000-0000A8BF0000}"/>
    <cellStyle name="Separador de milhares 8 2 2 2 2 2 3 3" xfId="49060" xr:uid="{00000000-0005-0000-0000-0000A9BF0000}"/>
    <cellStyle name="Separador de milhares 8 2 2 2 2 2 3 3 2" xfId="49061" xr:uid="{00000000-0005-0000-0000-0000AABF0000}"/>
    <cellStyle name="Separador de milhares 8 2 2 2 2 2 3 4" xfId="49062" xr:uid="{00000000-0005-0000-0000-0000ABBF0000}"/>
    <cellStyle name="Separador de milhares 8 2 2 2 2 2 4" xfId="49063" xr:uid="{00000000-0005-0000-0000-0000ACBF0000}"/>
    <cellStyle name="Separador de milhares 8 2 2 2 2 2 4 2" xfId="49064" xr:uid="{00000000-0005-0000-0000-0000ADBF0000}"/>
    <cellStyle name="Separador de milhares 8 2 2 2 2 2 4 2 2" xfId="49065" xr:uid="{00000000-0005-0000-0000-0000AEBF0000}"/>
    <cellStyle name="Separador de milhares 8 2 2 2 2 2 4 3" xfId="49066" xr:uid="{00000000-0005-0000-0000-0000AFBF0000}"/>
    <cellStyle name="Separador de milhares 8 2 2 2 2 2 5" xfId="49067" xr:uid="{00000000-0005-0000-0000-0000B0BF0000}"/>
    <cellStyle name="Separador de milhares 8 2 2 2 2 2 5 2" xfId="49068" xr:uid="{00000000-0005-0000-0000-0000B1BF0000}"/>
    <cellStyle name="Separador de milhares 8 2 2 2 2 2 6" xfId="49069" xr:uid="{00000000-0005-0000-0000-0000B2BF0000}"/>
    <cellStyle name="Separador de milhares 8 2 2 2 2 3" xfId="49070" xr:uid="{00000000-0005-0000-0000-0000B3BF0000}"/>
    <cellStyle name="Separador de milhares 8 2 2 2 2 3 2" xfId="49071" xr:uid="{00000000-0005-0000-0000-0000B4BF0000}"/>
    <cellStyle name="Separador de milhares 8 2 2 2 2 3 2 2" xfId="49072" xr:uid="{00000000-0005-0000-0000-0000B5BF0000}"/>
    <cellStyle name="Separador de milhares 8 2 2 2 2 3 2 2 2" xfId="49073" xr:uid="{00000000-0005-0000-0000-0000B6BF0000}"/>
    <cellStyle name="Separador de milhares 8 2 2 2 2 3 2 2 2 2" xfId="49074" xr:uid="{00000000-0005-0000-0000-0000B7BF0000}"/>
    <cellStyle name="Separador de milhares 8 2 2 2 2 3 2 2 3" xfId="49075" xr:uid="{00000000-0005-0000-0000-0000B8BF0000}"/>
    <cellStyle name="Separador de milhares 8 2 2 2 2 3 2 3" xfId="49076" xr:uid="{00000000-0005-0000-0000-0000B9BF0000}"/>
    <cellStyle name="Separador de milhares 8 2 2 2 2 3 2 3 2" xfId="49077" xr:uid="{00000000-0005-0000-0000-0000BABF0000}"/>
    <cellStyle name="Separador de milhares 8 2 2 2 2 3 2 4" xfId="49078" xr:uid="{00000000-0005-0000-0000-0000BBBF0000}"/>
    <cellStyle name="Separador de milhares 8 2 2 2 2 3 3" xfId="49079" xr:uid="{00000000-0005-0000-0000-0000BCBF0000}"/>
    <cellStyle name="Separador de milhares 8 2 2 2 2 3 3 2" xfId="49080" xr:uid="{00000000-0005-0000-0000-0000BDBF0000}"/>
    <cellStyle name="Separador de milhares 8 2 2 2 2 3 3 2 2" xfId="49081" xr:uid="{00000000-0005-0000-0000-0000BEBF0000}"/>
    <cellStyle name="Separador de milhares 8 2 2 2 2 3 3 3" xfId="49082" xr:uid="{00000000-0005-0000-0000-0000BFBF0000}"/>
    <cellStyle name="Separador de milhares 8 2 2 2 2 3 4" xfId="49083" xr:uid="{00000000-0005-0000-0000-0000C0BF0000}"/>
    <cellStyle name="Separador de milhares 8 2 2 2 2 3 4 2" xfId="49084" xr:uid="{00000000-0005-0000-0000-0000C1BF0000}"/>
    <cellStyle name="Separador de milhares 8 2 2 2 2 3 5" xfId="49085" xr:uid="{00000000-0005-0000-0000-0000C2BF0000}"/>
    <cellStyle name="Separador de milhares 8 2 2 2 2 4" xfId="49086" xr:uid="{00000000-0005-0000-0000-0000C3BF0000}"/>
    <cellStyle name="Separador de milhares 8 2 2 2 2 4 2" xfId="49087" xr:uid="{00000000-0005-0000-0000-0000C4BF0000}"/>
    <cellStyle name="Separador de milhares 8 2 2 2 2 4 2 2" xfId="49088" xr:uid="{00000000-0005-0000-0000-0000C5BF0000}"/>
    <cellStyle name="Separador de milhares 8 2 2 2 2 4 2 2 2" xfId="49089" xr:uid="{00000000-0005-0000-0000-0000C6BF0000}"/>
    <cellStyle name="Separador de milhares 8 2 2 2 2 4 2 3" xfId="49090" xr:uid="{00000000-0005-0000-0000-0000C7BF0000}"/>
    <cellStyle name="Separador de milhares 8 2 2 2 2 4 3" xfId="49091" xr:uid="{00000000-0005-0000-0000-0000C8BF0000}"/>
    <cellStyle name="Separador de milhares 8 2 2 2 2 4 3 2" xfId="49092" xr:uid="{00000000-0005-0000-0000-0000C9BF0000}"/>
    <cellStyle name="Separador de milhares 8 2 2 2 2 4 4" xfId="49093" xr:uid="{00000000-0005-0000-0000-0000CABF0000}"/>
    <cellStyle name="Separador de milhares 8 2 2 2 2 5" xfId="49094" xr:uid="{00000000-0005-0000-0000-0000CBBF0000}"/>
    <cellStyle name="Separador de milhares 8 2 2 2 2 5 2" xfId="49095" xr:uid="{00000000-0005-0000-0000-0000CCBF0000}"/>
    <cellStyle name="Separador de milhares 8 2 2 2 2 5 2 2" xfId="49096" xr:uid="{00000000-0005-0000-0000-0000CDBF0000}"/>
    <cellStyle name="Separador de milhares 8 2 2 2 2 5 3" xfId="49097" xr:uid="{00000000-0005-0000-0000-0000CEBF0000}"/>
    <cellStyle name="Separador de milhares 8 2 2 2 2 6" xfId="49098" xr:uid="{00000000-0005-0000-0000-0000CFBF0000}"/>
    <cellStyle name="Separador de milhares 8 2 2 2 2 6 2" xfId="49099" xr:uid="{00000000-0005-0000-0000-0000D0BF0000}"/>
    <cellStyle name="Separador de milhares 8 2 2 2 2 7" xfId="49100" xr:uid="{00000000-0005-0000-0000-0000D1BF0000}"/>
    <cellStyle name="Separador de milhares 8 2 2 2 3" xfId="49101" xr:uid="{00000000-0005-0000-0000-0000D2BF0000}"/>
    <cellStyle name="Separador de milhares 8 2 2 2 3 2" xfId="49102" xr:uid="{00000000-0005-0000-0000-0000D3BF0000}"/>
    <cellStyle name="Separador de milhares 8 2 2 2 3 2 2" xfId="49103" xr:uid="{00000000-0005-0000-0000-0000D4BF0000}"/>
    <cellStyle name="Separador de milhares 8 2 2 2 3 2 2 2" xfId="49104" xr:uid="{00000000-0005-0000-0000-0000D5BF0000}"/>
    <cellStyle name="Separador de milhares 8 2 2 2 3 2 2 2 2" xfId="49105" xr:uid="{00000000-0005-0000-0000-0000D6BF0000}"/>
    <cellStyle name="Separador de milhares 8 2 2 2 3 2 2 2 2 2" xfId="49106" xr:uid="{00000000-0005-0000-0000-0000D7BF0000}"/>
    <cellStyle name="Separador de milhares 8 2 2 2 3 2 2 2 2 2 2" xfId="49107" xr:uid="{00000000-0005-0000-0000-0000D8BF0000}"/>
    <cellStyle name="Separador de milhares 8 2 2 2 3 2 2 2 2 3" xfId="49108" xr:uid="{00000000-0005-0000-0000-0000D9BF0000}"/>
    <cellStyle name="Separador de milhares 8 2 2 2 3 2 2 2 3" xfId="49109" xr:uid="{00000000-0005-0000-0000-0000DABF0000}"/>
    <cellStyle name="Separador de milhares 8 2 2 2 3 2 2 2 3 2" xfId="49110" xr:uid="{00000000-0005-0000-0000-0000DBBF0000}"/>
    <cellStyle name="Separador de milhares 8 2 2 2 3 2 2 2 4" xfId="49111" xr:uid="{00000000-0005-0000-0000-0000DCBF0000}"/>
    <cellStyle name="Separador de milhares 8 2 2 2 3 2 2 3" xfId="49112" xr:uid="{00000000-0005-0000-0000-0000DDBF0000}"/>
    <cellStyle name="Separador de milhares 8 2 2 2 3 2 2 3 2" xfId="49113" xr:uid="{00000000-0005-0000-0000-0000DEBF0000}"/>
    <cellStyle name="Separador de milhares 8 2 2 2 3 2 2 3 2 2" xfId="49114" xr:uid="{00000000-0005-0000-0000-0000DFBF0000}"/>
    <cellStyle name="Separador de milhares 8 2 2 2 3 2 2 3 3" xfId="49115" xr:uid="{00000000-0005-0000-0000-0000E0BF0000}"/>
    <cellStyle name="Separador de milhares 8 2 2 2 3 2 2 4" xfId="49116" xr:uid="{00000000-0005-0000-0000-0000E1BF0000}"/>
    <cellStyle name="Separador de milhares 8 2 2 2 3 2 2 4 2" xfId="49117" xr:uid="{00000000-0005-0000-0000-0000E2BF0000}"/>
    <cellStyle name="Separador de milhares 8 2 2 2 3 2 2 5" xfId="49118" xr:uid="{00000000-0005-0000-0000-0000E3BF0000}"/>
    <cellStyle name="Separador de milhares 8 2 2 2 3 2 3" xfId="49119" xr:uid="{00000000-0005-0000-0000-0000E4BF0000}"/>
    <cellStyle name="Separador de milhares 8 2 2 2 3 2 3 2" xfId="49120" xr:uid="{00000000-0005-0000-0000-0000E5BF0000}"/>
    <cellStyle name="Separador de milhares 8 2 2 2 3 2 3 2 2" xfId="49121" xr:uid="{00000000-0005-0000-0000-0000E6BF0000}"/>
    <cellStyle name="Separador de milhares 8 2 2 2 3 2 3 2 2 2" xfId="49122" xr:uid="{00000000-0005-0000-0000-0000E7BF0000}"/>
    <cellStyle name="Separador de milhares 8 2 2 2 3 2 3 2 3" xfId="49123" xr:uid="{00000000-0005-0000-0000-0000E8BF0000}"/>
    <cellStyle name="Separador de milhares 8 2 2 2 3 2 3 3" xfId="49124" xr:uid="{00000000-0005-0000-0000-0000E9BF0000}"/>
    <cellStyle name="Separador de milhares 8 2 2 2 3 2 3 3 2" xfId="49125" xr:uid="{00000000-0005-0000-0000-0000EABF0000}"/>
    <cellStyle name="Separador de milhares 8 2 2 2 3 2 3 4" xfId="49126" xr:uid="{00000000-0005-0000-0000-0000EBBF0000}"/>
    <cellStyle name="Separador de milhares 8 2 2 2 3 2 4" xfId="49127" xr:uid="{00000000-0005-0000-0000-0000ECBF0000}"/>
    <cellStyle name="Separador de milhares 8 2 2 2 3 2 4 2" xfId="49128" xr:uid="{00000000-0005-0000-0000-0000EDBF0000}"/>
    <cellStyle name="Separador de milhares 8 2 2 2 3 2 4 2 2" xfId="49129" xr:uid="{00000000-0005-0000-0000-0000EEBF0000}"/>
    <cellStyle name="Separador de milhares 8 2 2 2 3 2 4 3" xfId="49130" xr:uid="{00000000-0005-0000-0000-0000EFBF0000}"/>
    <cellStyle name="Separador de milhares 8 2 2 2 3 2 5" xfId="49131" xr:uid="{00000000-0005-0000-0000-0000F0BF0000}"/>
    <cellStyle name="Separador de milhares 8 2 2 2 3 2 5 2" xfId="49132" xr:uid="{00000000-0005-0000-0000-0000F1BF0000}"/>
    <cellStyle name="Separador de milhares 8 2 2 2 3 2 6" xfId="49133" xr:uid="{00000000-0005-0000-0000-0000F2BF0000}"/>
    <cellStyle name="Separador de milhares 8 2 2 2 4" xfId="49134" xr:uid="{00000000-0005-0000-0000-0000F3BF0000}"/>
    <cellStyle name="Separador de milhares 8 2 2 2 4 2" xfId="49135" xr:uid="{00000000-0005-0000-0000-0000F4BF0000}"/>
    <cellStyle name="Separador de milhares 8 2 2 2 4 2 2" xfId="49136" xr:uid="{00000000-0005-0000-0000-0000F5BF0000}"/>
    <cellStyle name="Separador de milhares 8 2 2 2 4 2 2 2" xfId="49137" xr:uid="{00000000-0005-0000-0000-0000F6BF0000}"/>
    <cellStyle name="Separador de milhares 8 2 2 2 4 2 2 2 2" xfId="49138" xr:uid="{00000000-0005-0000-0000-0000F7BF0000}"/>
    <cellStyle name="Separador de milhares 8 2 2 2 4 2 2 2 2 2" xfId="49139" xr:uid="{00000000-0005-0000-0000-0000F8BF0000}"/>
    <cellStyle name="Separador de milhares 8 2 2 2 4 2 2 2 3" xfId="49140" xr:uid="{00000000-0005-0000-0000-0000F9BF0000}"/>
    <cellStyle name="Separador de milhares 8 2 2 2 4 2 2 3" xfId="49141" xr:uid="{00000000-0005-0000-0000-0000FABF0000}"/>
    <cellStyle name="Separador de milhares 8 2 2 2 4 2 2 3 2" xfId="49142" xr:uid="{00000000-0005-0000-0000-0000FBBF0000}"/>
    <cellStyle name="Separador de milhares 8 2 2 2 4 2 2 4" xfId="49143" xr:uid="{00000000-0005-0000-0000-0000FCBF0000}"/>
    <cellStyle name="Separador de milhares 8 2 2 2 4 2 3" xfId="49144" xr:uid="{00000000-0005-0000-0000-0000FDBF0000}"/>
    <cellStyle name="Separador de milhares 8 2 2 2 4 2 3 2" xfId="49145" xr:uid="{00000000-0005-0000-0000-0000FEBF0000}"/>
    <cellStyle name="Separador de milhares 8 2 2 2 4 2 3 2 2" xfId="49146" xr:uid="{00000000-0005-0000-0000-0000FFBF0000}"/>
    <cellStyle name="Separador de milhares 8 2 2 2 4 2 3 3" xfId="49147" xr:uid="{00000000-0005-0000-0000-000000C00000}"/>
    <cellStyle name="Separador de milhares 8 2 2 2 4 2 4" xfId="49148" xr:uid="{00000000-0005-0000-0000-000001C00000}"/>
    <cellStyle name="Separador de milhares 8 2 2 2 4 2 4 2" xfId="49149" xr:uid="{00000000-0005-0000-0000-000002C00000}"/>
    <cellStyle name="Separador de milhares 8 2 2 2 4 2 5" xfId="49150" xr:uid="{00000000-0005-0000-0000-000003C00000}"/>
    <cellStyle name="Separador de milhares 8 2 2 2 4 3" xfId="49151" xr:uid="{00000000-0005-0000-0000-000004C00000}"/>
    <cellStyle name="Separador de milhares 8 2 2 2 4 3 2" xfId="49152" xr:uid="{00000000-0005-0000-0000-000005C00000}"/>
    <cellStyle name="Separador de milhares 8 2 2 2 4 3 2 2" xfId="49153" xr:uid="{00000000-0005-0000-0000-000006C00000}"/>
    <cellStyle name="Separador de milhares 8 2 2 2 4 3 2 2 2" xfId="49154" xr:uid="{00000000-0005-0000-0000-000007C00000}"/>
    <cellStyle name="Separador de milhares 8 2 2 2 4 3 2 3" xfId="49155" xr:uid="{00000000-0005-0000-0000-000008C00000}"/>
    <cellStyle name="Separador de milhares 8 2 2 2 4 3 3" xfId="49156" xr:uid="{00000000-0005-0000-0000-000009C00000}"/>
    <cellStyle name="Separador de milhares 8 2 2 2 4 3 3 2" xfId="49157" xr:uid="{00000000-0005-0000-0000-00000AC00000}"/>
    <cellStyle name="Separador de milhares 8 2 2 2 4 3 4" xfId="49158" xr:uid="{00000000-0005-0000-0000-00000BC00000}"/>
    <cellStyle name="Separador de milhares 8 2 2 2 4 4" xfId="49159" xr:uid="{00000000-0005-0000-0000-00000CC00000}"/>
    <cellStyle name="Separador de milhares 8 2 2 2 4 4 2" xfId="49160" xr:uid="{00000000-0005-0000-0000-00000DC00000}"/>
    <cellStyle name="Separador de milhares 8 2 2 2 4 4 2 2" xfId="49161" xr:uid="{00000000-0005-0000-0000-00000EC00000}"/>
    <cellStyle name="Separador de milhares 8 2 2 2 4 4 3" xfId="49162" xr:uid="{00000000-0005-0000-0000-00000FC00000}"/>
    <cellStyle name="Separador de milhares 8 2 2 2 4 5" xfId="49163" xr:uid="{00000000-0005-0000-0000-000010C00000}"/>
    <cellStyle name="Separador de milhares 8 2 2 2 4 5 2" xfId="49164" xr:uid="{00000000-0005-0000-0000-000011C00000}"/>
    <cellStyle name="Separador de milhares 8 2 2 2 4 6" xfId="49165" xr:uid="{00000000-0005-0000-0000-000012C00000}"/>
    <cellStyle name="Separador de milhares 8 2 2 2 5" xfId="49166" xr:uid="{00000000-0005-0000-0000-000013C00000}"/>
    <cellStyle name="Separador de milhares 8 2 2 2 5 2" xfId="49167" xr:uid="{00000000-0005-0000-0000-000014C00000}"/>
    <cellStyle name="Separador de milhares 8 2 2 2 5 2 2" xfId="49168" xr:uid="{00000000-0005-0000-0000-000015C00000}"/>
    <cellStyle name="Separador de milhares 8 2 2 2 5 2 2 2" xfId="49169" xr:uid="{00000000-0005-0000-0000-000016C00000}"/>
    <cellStyle name="Separador de milhares 8 2 2 2 5 2 2 2 2" xfId="49170" xr:uid="{00000000-0005-0000-0000-000017C00000}"/>
    <cellStyle name="Separador de milhares 8 2 2 2 5 2 2 3" xfId="49171" xr:uid="{00000000-0005-0000-0000-000018C00000}"/>
    <cellStyle name="Separador de milhares 8 2 2 2 5 2 3" xfId="49172" xr:uid="{00000000-0005-0000-0000-000019C00000}"/>
    <cellStyle name="Separador de milhares 8 2 2 2 5 2 3 2" xfId="49173" xr:uid="{00000000-0005-0000-0000-00001AC00000}"/>
    <cellStyle name="Separador de milhares 8 2 2 2 5 2 4" xfId="49174" xr:uid="{00000000-0005-0000-0000-00001BC00000}"/>
    <cellStyle name="Separador de milhares 8 2 2 2 5 3" xfId="49175" xr:uid="{00000000-0005-0000-0000-00001CC00000}"/>
    <cellStyle name="Separador de milhares 8 2 2 2 5 3 2" xfId="49176" xr:uid="{00000000-0005-0000-0000-00001DC00000}"/>
    <cellStyle name="Separador de milhares 8 2 2 2 5 3 2 2" xfId="49177" xr:uid="{00000000-0005-0000-0000-00001EC00000}"/>
    <cellStyle name="Separador de milhares 8 2 2 2 5 3 3" xfId="49178" xr:uid="{00000000-0005-0000-0000-00001FC00000}"/>
    <cellStyle name="Separador de milhares 8 2 2 2 5 4" xfId="49179" xr:uid="{00000000-0005-0000-0000-000020C00000}"/>
    <cellStyle name="Separador de milhares 8 2 2 2 5 4 2" xfId="49180" xr:uid="{00000000-0005-0000-0000-000021C00000}"/>
    <cellStyle name="Separador de milhares 8 2 2 2 5 5" xfId="49181" xr:uid="{00000000-0005-0000-0000-000022C00000}"/>
    <cellStyle name="Separador de milhares 8 2 2 2 6" xfId="49182" xr:uid="{00000000-0005-0000-0000-000023C00000}"/>
    <cellStyle name="Separador de milhares 8 2 2 2 6 2" xfId="49183" xr:uid="{00000000-0005-0000-0000-000024C00000}"/>
    <cellStyle name="Separador de milhares 8 2 2 2 6 2 2" xfId="49184" xr:uid="{00000000-0005-0000-0000-000025C00000}"/>
    <cellStyle name="Separador de milhares 8 2 2 2 6 2 2 2" xfId="49185" xr:uid="{00000000-0005-0000-0000-000026C00000}"/>
    <cellStyle name="Separador de milhares 8 2 2 2 6 2 2 2 2" xfId="49186" xr:uid="{00000000-0005-0000-0000-000027C00000}"/>
    <cellStyle name="Separador de milhares 8 2 2 2 6 2 2 3" xfId="49187" xr:uid="{00000000-0005-0000-0000-000028C00000}"/>
    <cellStyle name="Separador de milhares 8 2 2 2 6 2 3" xfId="49188" xr:uid="{00000000-0005-0000-0000-000029C00000}"/>
    <cellStyle name="Separador de milhares 8 2 2 2 6 2 3 2" xfId="49189" xr:uid="{00000000-0005-0000-0000-00002AC00000}"/>
    <cellStyle name="Separador de milhares 8 2 2 2 6 2 4" xfId="49190" xr:uid="{00000000-0005-0000-0000-00002BC00000}"/>
    <cellStyle name="Separador de milhares 8 2 2 2 6 3" xfId="49191" xr:uid="{00000000-0005-0000-0000-00002CC00000}"/>
    <cellStyle name="Separador de milhares 8 2 2 2 6 3 2" xfId="49192" xr:uid="{00000000-0005-0000-0000-00002DC00000}"/>
    <cellStyle name="Separador de milhares 8 2 2 2 6 3 2 2" xfId="49193" xr:uid="{00000000-0005-0000-0000-00002EC00000}"/>
    <cellStyle name="Separador de milhares 8 2 2 2 6 3 3" xfId="49194" xr:uid="{00000000-0005-0000-0000-00002FC00000}"/>
    <cellStyle name="Separador de milhares 8 2 2 2 6 4" xfId="49195" xr:uid="{00000000-0005-0000-0000-000030C00000}"/>
    <cellStyle name="Separador de milhares 8 2 2 2 6 4 2" xfId="49196" xr:uid="{00000000-0005-0000-0000-000031C00000}"/>
    <cellStyle name="Separador de milhares 8 2 2 2 6 5" xfId="49197" xr:uid="{00000000-0005-0000-0000-000032C00000}"/>
    <cellStyle name="Separador de milhares 8 2 2 2 7" xfId="49198" xr:uid="{00000000-0005-0000-0000-000033C00000}"/>
    <cellStyle name="Separador de milhares 8 2 2 2 7 2" xfId="49199" xr:uid="{00000000-0005-0000-0000-000034C00000}"/>
    <cellStyle name="Separador de milhares 8 2 2 2 7 2 2" xfId="49200" xr:uid="{00000000-0005-0000-0000-000035C00000}"/>
    <cellStyle name="Separador de milhares 8 2 2 2 7 2 2 2" xfId="49201" xr:uid="{00000000-0005-0000-0000-000036C00000}"/>
    <cellStyle name="Separador de milhares 8 2 2 2 7 2 3" xfId="49202" xr:uid="{00000000-0005-0000-0000-000037C00000}"/>
    <cellStyle name="Separador de milhares 8 2 2 2 7 3" xfId="49203" xr:uid="{00000000-0005-0000-0000-000038C00000}"/>
    <cellStyle name="Separador de milhares 8 2 2 2 7 3 2" xfId="49204" xr:uid="{00000000-0005-0000-0000-000039C00000}"/>
    <cellStyle name="Separador de milhares 8 2 2 2 7 4" xfId="49205" xr:uid="{00000000-0005-0000-0000-00003AC00000}"/>
    <cellStyle name="Separador de milhares 8 2 2 2 8" xfId="49206" xr:uid="{00000000-0005-0000-0000-00003BC00000}"/>
    <cellStyle name="Separador de milhares 8 2 2 2 8 2" xfId="49207" xr:uid="{00000000-0005-0000-0000-00003CC00000}"/>
    <cellStyle name="Separador de milhares 8 2 2 2 8 2 2" xfId="49208" xr:uid="{00000000-0005-0000-0000-00003DC00000}"/>
    <cellStyle name="Separador de milhares 8 2 2 2 8 3" xfId="49209" xr:uid="{00000000-0005-0000-0000-00003EC00000}"/>
    <cellStyle name="Separador de milhares 8 2 2 2 9" xfId="49210" xr:uid="{00000000-0005-0000-0000-00003FC00000}"/>
    <cellStyle name="Separador de milhares 8 2 2 2 9 2" xfId="49211" xr:uid="{00000000-0005-0000-0000-000040C00000}"/>
    <cellStyle name="Separador de milhares 8 2 2 3" xfId="49212" xr:uid="{00000000-0005-0000-0000-000041C00000}"/>
    <cellStyle name="Separador de milhares 8 2 2 3 2" xfId="49213" xr:uid="{00000000-0005-0000-0000-000042C00000}"/>
    <cellStyle name="Separador de milhares 8 2 2 3 2 2" xfId="49214" xr:uid="{00000000-0005-0000-0000-000043C00000}"/>
    <cellStyle name="Separador de milhares 8 2 2 3 2 2 2" xfId="49215" xr:uid="{00000000-0005-0000-0000-000044C00000}"/>
    <cellStyle name="Separador de milhares 8 2 2 3 2 2 2 2" xfId="49216" xr:uid="{00000000-0005-0000-0000-000045C00000}"/>
    <cellStyle name="Separador de milhares 8 2 2 3 2 2 2 2 2" xfId="49217" xr:uid="{00000000-0005-0000-0000-000046C00000}"/>
    <cellStyle name="Separador de milhares 8 2 2 3 2 2 2 2 2 2" xfId="49218" xr:uid="{00000000-0005-0000-0000-000047C00000}"/>
    <cellStyle name="Separador de milhares 8 2 2 3 2 2 2 2 3" xfId="49219" xr:uid="{00000000-0005-0000-0000-000048C00000}"/>
    <cellStyle name="Separador de milhares 8 2 2 3 2 2 2 3" xfId="49220" xr:uid="{00000000-0005-0000-0000-000049C00000}"/>
    <cellStyle name="Separador de milhares 8 2 2 3 2 2 2 3 2" xfId="49221" xr:uid="{00000000-0005-0000-0000-00004AC00000}"/>
    <cellStyle name="Separador de milhares 8 2 2 3 2 2 2 4" xfId="49222" xr:uid="{00000000-0005-0000-0000-00004BC00000}"/>
    <cellStyle name="Separador de milhares 8 2 2 3 2 2 3" xfId="49223" xr:uid="{00000000-0005-0000-0000-00004CC00000}"/>
    <cellStyle name="Separador de milhares 8 2 2 3 2 2 3 2" xfId="49224" xr:uid="{00000000-0005-0000-0000-00004DC00000}"/>
    <cellStyle name="Separador de milhares 8 2 2 3 2 2 3 2 2" xfId="49225" xr:uid="{00000000-0005-0000-0000-00004EC00000}"/>
    <cellStyle name="Separador de milhares 8 2 2 3 2 2 3 3" xfId="49226" xr:uid="{00000000-0005-0000-0000-00004FC00000}"/>
    <cellStyle name="Separador de milhares 8 2 2 3 2 2 4" xfId="49227" xr:uid="{00000000-0005-0000-0000-000050C00000}"/>
    <cellStyle name="Separador de milhares 8 2 2 3 2 2 4 2" xfId="49228" xr:uid="{00000000-0005-0000-0000-000051C00000}"/>
    <cellStyle name="Separador de milhares 8 2 2 3 2 2 5" xfId="49229" xr:uid="{00000000-0005-0000-0000-000052C00000}"/>
    <cellStyle name="Separador de milhares 8 2 2 3 2 3" xfId="49230" xr:uid="{00000000-0005-0000-0000-000053C00000}"/>
    <cellStyle name="Separador de milhares 8 2 2 3 2 3 2" xfId="49231" xr:uid="{00000000-0005-0000-0000-000054C00000}"/>
    <cellStyle name="Separador de milhares 8 2 2 3 2 3 2 2" xfId="49232" xr:uid="{00000000-0005-0000-0000-000055C00000}"/>
    <cellStyle name="Separador de milhares 8 2 2 3 2 3 2 2 2" xfId="49233" xr:uid="{00000000-0005-0000-0000-000056C00000}"/>
    <cellStyle name="Separador de milhares 8 2 2 3 2 3 2 3" xfId="49234" xr:uid="{00000000-0005-0000-0000-000057C00000}"/>
    <cellStyle name="Separador de milhares 8 2 2 3 2 3 3" xfId="49235" xr:uid="{00000000-0005-0000-0000-000058C00000}"/>
    <cellStyle name="Separador de milhares 8 2 2 3 2 3 3 2" xfId="49236" xr:uid="{00000000-0005-0000-0000-000059C00000}"/>
    <cellStyle name="Separador de milhares 8 2 2 3 2 3 4" xfId="49237" xr:uid="{00000000-0005-0000-0000-00005AC00000}"/>
    <cellStyle name="Separador de milhares 8 2 2 3 2 4" xfId="49238" xr:uid="{00000000-0005-0000-0000-00005BC00000}"/>
    <cellStyle name="Separador de milhares 8 2 2 3 2 4 2" xfId="49239" xr:uid="{00000000-0005-0000-0000-00005CC00000}"/>
    <cellStyle name="Separador de milhares 8 2 2 3 2 4 2 2" xfId="49240" xr:uid="{00000000-0005-0000-0000-00005DC00000}"/>
    <cellStyle name="Separador de milhares 8 2 2 3 2 4 3" xfId="49241" xr:uid="{00000000-0005-0000-0000-00005EC00000}"/>
    <cellStyle name="Separador de milhares 8 2 2 3 2 5" xfId="49242" xr:uid="{00000000-0005-0000-0000-00005FC00000}"/>
    <cellStyle name="Separador de milhares 8 2 2 3 2 5 2" xfId="49243" xr:uid="{00000000-0005-0000-0000-000060C00000}"/>
    <cellStyle name="Separador de milhares 8 2 2 3 2 6" xfId="49244" xr:uid="{00000000-0005-0000-0000-000061C00000}"/>
    <cellStyle name="Separador de milhares 8 2 2 4" xfId="49245" xr:uid="{00000000-0005-0000-0000-000062C00000}"/>
    <cellStyle name="Separador de milhares 8 2 2 4 2" xfId="49246" xr:uid="{00000000-0005-0000-0000-000063C00000}"/>
    <cellStyle name="Separador de milhares 8 2 2 4 2 2" xfId="49247" xr:uid="{00000000-0005-0000-0000-000064C00000}"/>
    <cellStyle name="Separador de milhares 8 2 2 4 2 2 2" xfId="49248" xr:uid="{00000000-0005-0000-0000-000065C00000}"/>
    <cellStyle name="Separador de milhares 8 2 2 4 2 2 2 2" xfId="49249" xr:uid="{00000000-0005-0000-0000-000066C00000}"/>
    <cellStyle name="Separador de milhares 8 2 2 4 2 2 2 2 2" xfId="49250" xr:uid="{00000000-0005-0000-0000-000067C00000}"/>
    <cellStyle name="Separador de milhares 8 2 2 4 2 2 2 3" xfId="49251" xr:uid="{00000000-0005-0000-0000-000068C00000}"/>
    <cellStyle name="Separador de milhares 8 2 2 4 2 2 3" xfId="49252" xr:uid="{00000000-0005-0000-0000-000069C00000}"/>
    <cellStyle name="Separador de milhares 8 2 2 4 2 2 3 2" xfId="49253" xr:uid="{00000000-0005-0000-0000-00006AC00000}"/>
    <cellStyle name="Separador de milhares 8 2 2 4 2 2 4" xfId="49254" xr:uid="{00000000-0005-0000-0000-00006BC00000}"/>
    <cellStyle name="Separador de milhares 8 2 2 4 2 3" xfId="49255" xr:uid="{00000000-0005-0000-0000-00006CC00000}"/>
    <cellStyle name="Separador de milhares 8 2 2 4 2 3 2" xfId="49256" xr:uid="{00000000-0005-0000-0000-00006DC00000}"/>
    <cellStyle name="Separador de milhares 8 2 2 4 2 3 2 2" xfId="49257" xr:uid="{00000000-0005-0000-0000-00006EC00000}"/>
    <cellStyle name="Separador de milhares 8 2 2 4 2 3 3" xfId="49258" xr:uid="{00000000-0005-0000-0000-00006FC00000}"/>
    <cellStyle name="Separador de milhares 8 2 2 4 2 4" xfId="49259" xr:uid="{00000000-0005-0000-0000-000070C00000}"/>
    <cellStyle name="Separador de milhares 8 2 2 4 2 4 2" xfId="49260" xr:uid="{00000000-0005-0000-0000-000071C00000}"/>
    <cellStyle name="Separador de milhares 8 2 2 4 2 5" xfId="49261" xr:uid="{00000000-0005-0000-0000-000072C00000}"/>
    <cellStyle name="Separador de milhares 8 2 2 4 3" xfId="49262" xr:uid="{00000000-0005-0000-0000-000073C00000}"/>
    <cellStyle name="Separador de milhares 8 2 2 4 3 2" xfId="49263" xr:uid="{00000000-0005-0000-0000-000074C00000}"/>
    <cellStyle name="Separador de milhares 8 2 2 4 3 2 2" xfId="49264" xr:uid="{00000000-0005-0000-0000-000075C00000}"/>
    <cellStyle name="Separador de milhares 8 2 2 4 3 2 2 2" xfId="49265" xr:uid="{00000000-0005-0000-0000-000076C00000}"/>
    <cellStyle name="Separador de milhares 8 2 2 4 3 2 3" xfId="49266" xr:uid="{00000000-0005-0000-0000-000077C00000}"/>
    <cellStyle name="Separador de milhares 8 2 2 4 3 3" xfId="49267" xr:uid="{00000000-0005-0000-0000-000078C00000}"/>
    <cellStyle name="Separador de milhares 8 2 2 4 3 3 2" xfId="49268" xr:uid="{00000000-0005-0000-0000-000079C00000}"/>
    <cellStyle name="Separador de milhares 8 2 2 4 3 4" xfId="49269" xr:uid="{00000000-0005-0000-0000-00007AC00000}"/>
    <cellStyle name="Separador de milhares 8 2 2 4 4" xfId="49270" xr:uid="{00000000-0005-0000-0000-00007BC00000}"/>
    <cellStyle name="Separador de milhares 8 2 2 4 4 2" xfId="49271" xr:uid="{00000000-0005-0000-0000-00007CC00000}"/>
    <cellStyle name="Separador de milhares 8 2 2 4 4 2 2" xfId="49272" xr:uid="{00000000-0005-0000-0000-00007DC00000}"/>
    <cellStyle name="Separador de milhares 8 2 2 4 4 3" xfId="49273" xr:uid="{00000000-0005-0000-0000-00007EC00000}"/>
    <cellStyle name="Separador de milhares 8 2 2 4 5" xfId="49274" xr:uid="{00000000-0005-0000-0000-00007FC00000}"/>
    <cellStyle name="Separador de milhares 8 2 2 4 5 2" xfId="49275" xr:uid="{00000000-0005-0000-0000-000080C00000}"/>
    <cellStyle name="Separador de milhares 8 2 2 4 6" xfId="49276" xr:uid="{00000000-0005-0000-0000-000081C00000}"/>
    <cellStyle name="Separador de milhares 8 2 2 5" xfId="49277" xr:uid="{00000000-0005-0000-0000-000082C00000}"/>
    <cellStyle name="Separador de milhares 8 2 3" xfId="49278" xr:uid="{00000000-0005-0000-0000-000083C00000}"/>
    <cellStyle name="Separador de milhares 8 2 3 2" xfId="49279" xr:uid="{00000000-0005-0000-0000-000084C00000}"/>
    <cellStyle name="Separador de milhares 8 2 3 2 2" xfId="49280" xr:uid="{00000000-0005-0000-0000-000085C00000}"/>
    <cellStyle name="Separador de milhares 8 2 3 2 2 2" xfId="49281" xr:uid="{00000000-0005-0000-0000-000086C00000}"/>
    <cellStyle name="Separador de milhares 8 2 3 2 2 2 2" xfId="49282" xr:uid="{00000000-0005-0000-0000-000087C00000}"/>
    <cellStyle name="Separador de milhares 8 2 3 2 2 2 2 2" xfId="49283" xr:uid="{00000000-0005-0000-0000-000088C00000}"/>
    <cellStyle name="Separador de milhares 8 2 3 2 2 2 2 2 2" xfId="49284" xr:uid="{00000000-0005-0000-0000-000089C00000}"/>
    <cellStyle name="Separador de milhares 8 2 3 2 2 2 2 3" xfId="49285" xr:uid="{00000000-0005-0000-0000-00008AC00000}"/>
    <cellStyle name="Separador de milhares 8 2 3 2 2 2 3" xfId="49286" xr:uid="{00000000-0005-0000-0000-00008BC00000}"/>
    <cellStyle name="Separador de milhares 8 2 3 2 2 2 3 2" xfId="49287" xr:uid="{00000000-0005-0000-0000-00008CC00000}"/>
    <cellStyle name="Separador de milhares 8 2 3 2 2 2 4" xfId="49288" xr:uid="{00000000-0005-0000-0000-00008DC00000}"/>
    <cellStyle name="Separador de milhares 8 2 3 2 2 3" xfId="49289" xr:uid="{00000000-0005-0000-0000-00008EC00000}"/>
    <cellStyle name="Separador de milhares 8 2 3 2 2 3 2" xfId="49290" xr:uid="{00000000-0005-0000-0000-00008FC00000}"/>
    <cellStyle name="Separador de milhares 8 2 3 2 2 3 2 2" xfId="49291" xr:uid="{00000000-0005-0000-0000-000090C00000}"/>
    <cellStyle name="Separador de milhares 8 2 3 2 2 3 3" xfId="49292" xr:uid="{00000000-0005-0000-0000-000091C00000}"/>
    <cellStyle name="Separador de milhares 8 2 3 2 2 4" xfId="49293" xr:uid="{00000000-0005-0000-0000-000092C00000}"/>
    <cellStyle name="Separador de milhares 8 2 3 2 2 4 2" xfId="49294" xr:uid="{00000000-0005-0000-0000-000093C00000}"/>
    <cellStyle name="Separador de milhares 8 2 3 2 2 5" xfId="49295" xr:uid="{00000000-0005-0000-0000-000094C00000}"/>
    <cellStyle name="Separador de milhares 8 2 3 2 3" xfId="49296" xr:uid="{00000000-0005-0000-0000-000095C00000}"/>
    <cellStyle name="Separador de milhares 8 2 3 2 3 2" xfId="49297" xr:uid="{00000000-0005-0000-0000-000096C00000}"/>
    <cellStyle name="Separador de milhares 8 2 3 2 3 2 2" xfId="49298" xr:uid="{00000000-0005-0000-0000-000097C00000}"/>
    <cellStyle name="Separador de milhares 8 2 3 2 3 2 2 2" xfId="49299" xr:uid="{00000000-0005-0000-0000-000098C00000}"/>
    <cellStyle name="Separador de milhares 8 2 3 2 3 2 3" xfId="49300" xr:uid="{00000000-0005-0000-0000-000099C00000}"/>
    <cellStyle name="Separador de milhares 8 2 3 2 3 3" xfId="49301" xr:uid="{00000000-0005-0000-0000-00009AC00000}"/>
    <cellStyle name="Separador de milhares 8 2 3 2 3 3 2" xfId="49302" xr:uid="{00000000-0005-0000-0000-00009BC00000}"/>
    <cellStyle name="Separador de milhares 8 2 3 2 3 4" xfId="49303" xr:uid="{00000000-0005-0000-0000-00009CC00000}"/>
    <cellStyle name="Separador de milhares 8 2 3 2 4" xfId="49304" xr:uid="{00000000-0005-0000-0000-00009DC00000}"/>
    <cellStyle name="Separador de milhares 8 2 3 2 4 2" xfId="49305" xr:uid="{00000000-0005-0000-0000-00009EC00000}"/>
    <cellStyle name="Separador de milhares 8 2 3 2 4 2 2" xfId="49306" xr:uid="{00000000-0005-0000-0000-00009FC00000}"/>
    <cellStyle name="Separador de milhares 8 2 3 2 4 3" xfId="49307" xr:uid="{00000000-0005-0000-0000-0000A0C00000}"/>
    <cellStyle name="Separador de milhares 8 2 3 2 5" xfId="49308" xr:uid="{00000000-0005-0000-0000-0000A1C00000}"/>
    <cellStyle name="Separador de milhares 8 2 3 2 5 2" xfId="49309" xr:uid="{00000000-0005-0000-0000-0000A2C00000}"/>
    <cellStyle name="Separador de milhares 8 2 3 2 6" xfId="49310" xr:uid="{00000000-0005-0000-0000-0000A3C00000}"/>
    <cellStyle name="Separador de milhares 8 2 4" xfId="49311" xr:uid="{00000000-0005-0000-0000-0000A4C00000}"/>
    <cellStyle name="Separador de milhares 8 2 4 2" xfId="49312" xr:uid="{00000000-0005-0000-0000-0000A5C00000}"/>
    <cellStyle name="Separador de milhares 8 2 5" xfId="49313" xr:uid="{00000000-0005-0000-0000-0000A6C00000}"/>
    <cellStyle name="Separador de milhares 8 2 5 2" xfId="49314" xr:uid="{00000000-0005-0000-0000-0000A7C00000}"/>
    <cellStyle name="Separador de milhares 8 2 6" xfId="49315" xr:uid="{00000000-0005-0000-0000-0000A8C00000}"/>
    <cellStyle name="Separador de milhares 8 2 6 2" xfId="49316" xr:uid="{00000000-0005-0000-0000-0000A9C00000}"/>
    <cellStyle name="Separador de milhares 8 3" xfId="49317" xr:uid="{00000000-0005-0000-0000-0000AAC00000}"/>
    <cellStyle name="Separador de milhares 8 3 2" xfId="49318" xr:uid="{00000000-0005-0000-0000-0000ABC00000}"/>
    <cellStyle name="Separador de milhares 8 3 2 10" xfId="49319" xr:uid="{00000000-0005-0000-0000-0000ACC00000}"/>
    <cellStyle name="Separador de milhares 8 3 2 11" xfId="49320" xr:uid="{00000000-0005-0000-0000-0000ADC00000}"/>
    <cellStyle name="Separador de milhares 8 3 2 12" xfId="49321" xr:uid="{00000000-0005-0000-0000-0000AEC00000}"/>
    <cellStyle name="Separador de milhares 8 3 2 2" xfId="49322" xr:uid="{00000000-0005-0000-0000-0000AFC00000}"/>
    <cellStyle name="Separador de milhares 8 3 2 2 2" xfId="49323" xr:uid="{00000000-0005-0000-0000-0000B0C00000}"/>
    <cellStyle name="Separador de milhares 8 3 2 2 2 2" xfId="49324" xr:uid="{00000000-0005-0000-0000-0000B1C00000}"/>
    <cellStyle name="Separador de milhares 8 3 2 2 2 2 2" xfId="49325" xr:uid="{00000000-0005-0000-0000-0000B2C00000}"/>
    <cellStyle name="Separador de milhares 8 3 2 2 2 2 2 2" xfId="49326" xr:uid="{00000000-0005-0000-0000-0000B3C00000}"/>
    <cellStyle name="Separador de milhares 8 3 2 2 2 2 2 2 2" xfId="49327" xr:uid="{00000000-0005-0000-0000-0000B4C00000}"/>
    <cellStyle name="Separador de milhares 8 3 2 2 2 2 2 2 2 2" xfId="49328" xr:uid="{00000000-0005-0000-0000-0000B5C00000}"/>
    <cellStyle name="Separador de milhares 8 3 2 2 2 2 2 2 3" xfId="49329" xr:uid="{00000000-0005-0000-0000-0000B6C00000}"/>
    <cellStyle name="Separador de milhares 8 3 2 2 2 2 2 3" xfId="49330" xr:uid="{00000000-0005-0000-0000-0000B7C00000}"/>
    <cellStyle name="Separador de milhares 8 3 2 2 2 2 2 3 2" xfId="49331" xr:uid="{00000000-0005-0000-0000-0000B8C00000}"/>
    <cellStyle name="Separador de milhares 8 3 2 2 2 2 2 4" xfId="49332" xr:uid="{00000000-0005-0000-0000-0000B9C00000}"/>
    <cellStyle name="Separador de milhares 8 3 2 2 2 2 3" xfId="49333" xr:uid="{00000000-0005-0000-0000-0000BAC00000}"/>
    <cellStyle name="Separador de milhares 8 3 2 2 2 2 3 2" xfId="49334" xr:uid="{00000000-0005-0000-0000-0000BBC00000}"/>
    <cellStyle name="Separador de milhares 8 3 2 2 2 2 3 2 2" xfId="49335" xr:uid="{00000000-0005-0000-0000-0000BCC00000}"/>
    <cellStyle name="Separador de milhares 8 3 2 2 2 2 3 3" xfId="49336" xr:uid="{00000000-0005-0000-0000-0000BDC00000}"/>
    <cellStyle name="Separador de milhares 8 3 2 2 2 2 4" xfId="49337" xr:uid="{00000000-0005-0000-0000-0000BEC00000}"/>
    <cellStyle name="Separador de milhares 8 3 2 2 2 2 4 2" xfId="49338" xr:uid="{00000000-0005-0000-0000-0000BFC00000}"/>
    <cellStyle name="Separador de milhares 8 3 2 2 2 2 5" xfId="49339" xr:uid="{00000000-0005-0000-0000-0000C0C00000}"/>
    <cellStyle name="Separador de milhares 8 3 2 2 2 3" xfId="49340" xr:uid="{00000000-0005-0000-0000-0000C1C00000}"/>
    <cellStyle name="Separador de milhares 8 3 2 2 2 3 2" xfId="49341" xr:uid="{00000000-0005-0000-0000-0000C2C00000}"/>
    <cellStyle name="Separador de milhares 8 3 2 2 2 3 2 2" xfId="49342" xr:uid="{00000000-0005-0000-0000-0000C3C00000}"/>
    <cellStyle name="Separador de milhares 8 3 2 2 2 3 2 2 2" xfId="49343" xr:uid="{00000000-0005-0000-0000-0000C4C00000}"/>
    <cellStyle name="Separador de milhares 8 3 2 2 2 3 2 3" xfId="49344" xr:uid="{00000000-0005-0000-0000-0000C5C00000}"/>
    <cellStyle name="Separador de milhares 8 3 2 2 2 3 3" xfId="49345" xr:uid="{00000000-0005-0000-0000-0000C6C00000}"/>
    <cellStyle name="Separador de milhares 8 3 2 2 2 3 3 2" xfId="49346" xr:uid="{00000000-0005-0000-0000-0000C7C00000}"/>
    <cellStyle name="Separador de milhares 8 3 2 2 2 3 4" xfId="49347" xr:uid="{00000000-0005-0000-0000-0000C8C00000}"/>
    <cellStyle name="Separador de milhares 8 3 2 2 2 4" xfId="49348" xr:uid="{00000000-0005-0000-0000-0000C9C00000}"/>
    <cellStyle name="Separador de milhares 8 3 2 2 2 4 2" xfId="49349" xr:uid="{00000000-0005-0000-0000-0000CAC00000}"/>
    <cellStyle name="Separador de milhares 8 3 2 2 2 4 2 2" xfId="49350" xr:uid="{00000000-0005-0000-0000-0000CBC00000}"/>
    <cellStyle name="Separador de milhares 8 3 2 2 2 4 3" xfId="49351" xr:uid="{00000000-0005-0000-0000-0000CCC00000}"/>
    <cellStyle name="Separador de milhares 8 3 2 2 2 5" xfId="49352" xr:uid="{00000000-0005-0000-0000-0000CDC00000}"/>
    <cellStyle name="Separador de milhares 8 3 2 2 2 5 2" xfId="49353" xr:uid="{00000000-0005-0000-0000-0000CEC00000}"/>
    <cellStyle name="Separador de milhares 8 3 2 2 2 6" xfId="49354" xr:uid="{00000000-0005-0000-0000-0000CFC00000}"/>
    <cellStyle name="Separador de milhares 8 3 2 2 3" xfId="49355" xr:uid="{00000000-0005-0000-0000-0000D0C00000}"/>
    <cellStyle name="Separador de milhares 8 3 2 2 3 2" xfId="49356" xr:uid="{00000000-0005-0000-0000-0000D1C00000}"/>
    <cellStyle name="Separador de milhares 8 3 2 2 3 2 2" xfId="49357" xr:uid="{00000000-0005-0000-0000-0000D2C00000}"/>
    <cellStyle name="Separador de milhares 8 3 2 2 3 2 2 2" xfId="49358" xr:uid="{00000000-0005-0000-0000-0000D3C00000}"/>
    <cellStyle name="Separador de milhares 8 3 2 2 3 2 2 2 2" xfId="49359" xr:uid="{00000000-0005-0000-0000-0000D4C00000}"/>
    <cellStyle name="Separador de milhares 8 3 2 2 3 2 2 3" xfId="49360" xr:uid="{00000000-0005-0000-0000-0000D5C00000}"/>
    <cellStyle name="Separador de milhares 8 3 2 2 3 2 3" xfId="49361" xr:uid="{00000000-0005-0000-0000-0000D6C00000}"/>
    <cellStyle name="Separador de milhares 8 3 2 2 3 2 3 2" xfId="49362" xr:uid="{00000000-0005-0000-0000-0000D7C00000}"/>
    <cellStyle name="Separador de milhares 8 3 2 2 3 2 4" xfId="49363" xr:uid="{00000000-0005-0000-0000-0000D8C00000}"/>
    <cellStyle name="Separador de milhares 8 3 2 2 3 3" xfId="49364" xr:uid="{00000000-0005-0000-0000-0000D9C00000}"/>
    <cellStyle name="Separador de milhares 8 3 2 2 3 3 2" xfId="49365" xr:uid="{00000000-0005-0000-0000-0000DAC00000}"/>
    <cellStyle name="Separador de milhares 8 3 2 2 3 3 2 2" xfId="49366" xr:uid="{00000000-0005-0000-0000-0000DBC00000}"/>
    <cellStyle name="Separador de milhares 8 3 2 2 3 3 3" xfId="49367" xr:uid="{00000000-0005-0000-0000-0000DCC00000}"/>
    <cellStyle name="Separador de milhares 8 3 2 2 3 4" xfId="49368" xr:uid="{00000000-0005-0000-0000-0000DDC00000}"/>
    <cellStyle name="Separador de milhares 8 3 2 2 3 4 2" xfId="49369" xr:uid="{00000000-0005-0000-0000-0000DEC00000}"/>
    <cellStyle name="Separador de milhares 8 3 2 2 3 5" xfId="49370" xr:uid="{00000000-0005-0000-0000-0000DFC00000}"/>
    <cellStyle name="Separador de milhares 8 3 2 2 4" xfId="49371" xr:uid="{00000000-0005-0000-0000-0000E0C00000}"/>
    <cellStyle name="Separador de milhares 8 3 2 2 4 2" xfId="49372" xr:uid="{00000000-0005-0000-0000-0000E1C00000}"/>
    <cellStyle name="Separador de milhares 8 3 2 2 4 2 2" xfId="49373" xr:uid="{00000000-0005-0000-0000-0000E2C00000}"/>
    <cellStyle name="Separador de milhares 8 3 2 2 4 2 2 2" xfId="49374" xr:uid="{00000000-0005-0000-0000-0000E3C00000}"/>
    <cellStyle name="Separador de milhares 8 3 2 2 4 2 3" xfId="49375" xr:uid="{00000000-0005-0000-0000-0000E4C00000}"/>
    <cellStyle name="Separador de milhares 8 3 2 2 4 3" xfId="49376" xr:uid="{00000000-0005-0000-0000-0000E5C00000}"/>
    <cellStyle name="Separador de milhares 8 3 2 2 4 3 2" xfId="49377" xr:uid="{00000000-0005-0000-0000-0000E6C00000}"/>
    <cellStyle name="Separador de milhares 8 3 2 2 4 4" xfId="49378" xr:uid="{00000000-0005-0000-0000-0000E7C00000}"/>
    <cellStyle name="Separador de milhares 8 3 2 2 5" xfId="49379" xr:uid="{00000000-0005-0000-0000-0000E8C00000}"/>
    <cellStyle name="Separador de milhares 8 3 2 2 5 2" xfId="49380" xr:uid="{00000000-0005-0000-0000-0000E9C00000}"/>
    <cellStyle name="Separador de milhares 8 3 2 2 5 2 2" xfId="49381" xr:uid="{00000000-0005-0000-0000-0000EAC00000}"/>
    <cellStyle name="Separador de milhares 8 3 2 2 5 3" xfId="49382" xr:uid="{00000000-0005-0000-0000-0000EBC00000}"/>
    <cellStyle name="Separador de milhares 8 3 2 2 6" xfId="49383" xr:uid="{00000000-0005-0000-0000-0000ECC00000}"/>
    <cellStyle name="Separador de milhares 8 3 2 2 6 2" xfId="49384" xr:uid="{00000000-0005-0000-0000-0000EDC00000}"/>
    <cellStyle name="Separador de milhares 8 3 2 2 7" xfId="49385" xr:uid="{00000000-0005-0000-0000-0000EEC00000}"/>
    <cellStyle name="Separador de milhares 8 3 2 3" xfId="49386" xr:uid="{00000000-0005-0000-0000-0000EFC00000}"/>
    <cellStyle name="Separador de milhares 8 3 2 3 2" xfId="49387" xr:uid="{00000000-0005-0000-0000-0000F0C00000}"/>
    <cellStyle name="Separador de milhares 8 3 2 3 2 2" xfId="49388" xr:uid="{00000000-0005-0000-0000-0000F1C00000}"/>
    <cellStyle name="Separador de milhares 8 3 2 3 2 2 2" xfId="49389" xr:uid="{00000000-0005-0000-0000-0000F2C00000}"/>
    <cellStyle name="Separador de milhares 8 3 2 3 2 2 2 2" xfId="49390" xr:uid="{00000000-0005-0000-0000-0000F3C00000}"/>
    <cellStyle name="Separador de milhares 8 3 2 3 2 2 2 2 2" xfId="49391" xr:uid="{00000000-0005-0000-0000-0000F4C00000}"/>
    <cellStyle name="Separador de milhares 8 3 2 3 2 2 2 2 2 2" xfId="49392" xr:uid="{00000000-0005-0000-0000-0000F5C00000}"/>
    <cellStyle name="Separador de milhares 8 3 2 3 2 2 2 2 3" xfId="49393" xr:uid="{00000000-0005-0000-0000-0000F6C00000}"/>
    <cellStyle name="Separador de milhares 8 3 2 3 2 2 2 3" xfId="49394" xr:uid="{00000000-0005-0000-0000-0000F7C00000}"/>
    <cellStyle name="Separador de milhares 8 3 2 3 2 2 2 3 2" xfId="49395" xr:uid="{00000000-0005-0000-0000-0000F8C00000}"/>
    <cellStyle name="Separador de milhares 8 3 2 3 2 2 2 4" xfId="49396" xr:uid="{00000000-0005-0000-0000-0000F9C00000}"/>
    <cellStyle name="Separador de milhares 8 3 2 3 2 2 3" xfId="49397" xr:uid="{00000000-0005-0000-0000-0000FAC00000}"/>
    <cellStyle name="Separador de milhares 8 3 2 3 2 2 3 2" xfId="49398" xr:uid="{00000000-0005-0000-0000-0000FBC00000}"/>
    <cellStyle name="Separador de milhares 8 3 2 3 2 2 3 2 2" xfId="49399" xr:uid="{00000000-0005-0000-0000-0000FCC00000}"/>
    <cellStyle name="Separador de milhares 8 3 2 3 2 2 3 3" xfId="49400" xr:uid="{00000000-0005-0000-0000-0000FDC00000}"/>
    <cellStyle name="Separador de milhares 8 3 2 3 2 2 4" xfId="49401" xr:uid="{00000000-0005-0000-0000-0000FEC00000}"/>
    <cellStyle name="Separador de milhares 8 3 2 3 2 2 4 2" xfId="49402" xr:uid="{00000000-0005-0000-0000-0000FFC00000}"/>
    <cellStyle name="Separador de milhares 8 3 2 3 2 2 5" xfId="49403" xr:uid="{00000000-0005-0000-0000-000000C10000}"/>
    <cellStyle name="Separador de milhares 8 3 2 3 2 3" xfId="49404" xr:uid="{00000000-0005-0000-0000-000001C10000}"/>
    <cellStyle name="Separador de milhares 8 3 2 3 2 3 2" xfId="49405" xr:uid="{00000000-0005-0000-0000-000002C10000}"/>
    <cellStyle name="Separador de milhares 8 3 2 3 2 3 2 2" xfId="49406" xr:uid="{00000000-0005-0000-0000-000003C10000}"/>
    <cellStyle name="Separador de milhares 8 3 2 3 2 3 2 2 2" xfId="49407" xr:uid="{00000000-0005-0000-0000-000004C10000}"/>
    <cellStyle name="Separador de milhares 8 3 2 3 2 3 2 3" xfId="49408" xr:uid="{00000000-0005-0000-0000-000005C10000}"/>
    <cellStyle name="Separador de milhares 8 3 2 3 2 3 3" xfId="49409" xr:uid="{00000000-0005-0000-0000-000006C10000}"/>
    <cellStyle name="Separador de milhares 8 3 2 3 2 3 3 2" xfId="49410" xr:uid="{00000000-0005-0000-0000-000007C10000}"/>
    <cellStyle name="Separador de milhares 8 3 2 3 2 3 4" xfId="49411" xr:uid="{00000000-0005-0000-0000-000008C10000}"/>
    <cellStyle name="Separador de milhares 8 3 2 3 2 4" xfId="49412" xr:uid="{00000000-0005-0000-0000-000009C10000}"/>
    <cellStyle name="Separador de milhares 8 3 2 3 2 4 2" xfId="49413" xr:uid="{00000000-0005-0000-0000-00000AC10000}"/>
    <cellStyle name="Separador de milhares 8 3 2 3 2 4 2 2" xfId="49414" xr:uid="{00000000-0005-0000-0000-00000BC10000}"/>
    <cellStyle name="Separador de milhares 8 3 2 3 2 4 3" xfId="49415" xr:uid="{00000000-0005-0000-0000-00000CC10000}"/>
    <cellStyle name="Separador de milhares 8 3 2 3 2 5" xfId="49416" xr:uid="{00000000-0005-0000-0000-00000DC10000}"/>
    <cellStyle name="Separador de milhares 8 3 2 3 2 5 2" xfId="49417" xr:uid="{00000000-0005-0000-0000-00000EC10000}"/>
    <cellStyle name="Separador de milhares 8 3 2 3 2 6" xfId="49418" xr:uid="{00000000-0005-0000-0000-00000FC10000}"/>
    <cellStyle name="Separador de milhares 8 3 2 4" xfId="49419" xr:uid="{00000000-0005-0000-0000-000010C10000}"/>
    <cellStyle name="Separador de milhares 8 3 2 4 2" xfId="49420" xr:uid="{00000000-0005-0000-0000-000011C10000}"/>
    <cellStyle name="Separador de milhares 8 3 2 4 2 2" xfId="49421" xr:uid="{00000000-0005-0000-0000-000012C10000}"/>
    <cellStyle name="Separador de milhares 8 3 2 4 2 2 2" xfId="49422" xr:uid="{00000000-0005-0000-0000-000013C10000}"/>
    <cellStyle name="Separador de milhares 8 3 2 4 2 2 2 2" xfId="49423" xr:uid="{00000000-0005-0000-0000-000014C10000}"/>
    <cellStyle name="Separador de milhares 8 3 2 4 2 2 2 2 2" xfId="49424" xr:uid="{00000000-0005-0000-0000-000015C10000}"/>
    <cellStyle name="Separador de milhares 8 3 2 4 2 2 2 3" xfId="49425" xr:uid="{00000000-0005-0000-0000-000016C10000}"/>
    <cellStyle name="Separador de milhares 8 3 2 4 2 2 3" xfId="49426" xr:uid="{00000000-0005-0000-0000-000017C10000}"/>
    <cellStyle name="Separador de milhares 8 3 2 4 2 2 3 2" xfId="49427" xr:uid="{00000000-0005-0000-0000-000018C10000}"/>
    <cellStyle name="Separador de milhares 8 3 2 4 2 2 4" xfId="49428" xr:uid="{00000000-0005-0000-0000-000019C10000}"/>
    <cellStyle name="Separador de milhares 8 3 2 4 2 3" xfId="49429" xr:uid="{00000000-0005-0000-0000-00001AC10000}"/>
    <cellStyle name="Separador de milhares 8 3 2 4 2 3 2" xfId="49430" xr:uid="{00000000-0005-0000-0000-00001BC10000}"/>
    <cellStyle name="Separador de milhares 8 3 2 4 2 3 2 2" xfId="49431" xr:uid="{00000000-0005-0000-0000-00001CC10000}"/>
    <cellStyle name="Separador de milhares 8 3 2 4 2 3 3" xfId="49432" xr:uid="{00000000-0005-0000-0000-00001DC10000}"/>
    <cellStyle name="Separador de milhares 8 3 2 4 2 4" xfId="49433" xr:uid="{00000000-0005-0000-0000-00001EC10000}"/>
    <cellStyle name="Separador de milhares 8 3 2 4 2 4 2" xfId="49434" xr:uid="{00000000-0005-0000-0000-00001FC10000}"/>
    <cellStyle name="Separador de milhares 8 3 2 4 2 5" xfId="49435" xr:uid="{00000000-0005-0000-0000-000020C10000}"/>
    <cellStyle name="Separador de milhares 8 3 2 4 3" xfId="49436" xr:uid="{00000000-0005-0000-0000-000021C10000}"/>
    <cellStyle name="Separador de milhares 8 3 2 4 3 2" xfId="49437" xr:uid="{00000000-0005-0000-0000-000022C10000}"/>
    <cellStyle name="Separador de milhares 8 3 2 4 3 2 2" xfId="49438" xr:uid="{00000000-0005-0000-0000-000023C10000}"/>
    <cellStyle name="Separador de milhares 8 3 2 4 3 2 2 2" xfId="49439" xr:uid="{00000000-0005-0000-0000-000024C10000}"/>
    <cellStyle name="Separador de milhares 8 3 2 4 3 2 3" xfId="49440" xr:uid="{00000000-0005-0000-0000-000025C10000}"/>
    <cellStyle name="Separador de milhares 8 3 2 4 3 3" xfId="49441" xr:uid="{00000000-0005-0000-0000-000026C10000}"/>
    <cellStyle name="Separador de milhares 8 3 2 4 3 3 2" xfId="49442" xr:uid="{00000000-0005-0000-0000-000027C10000}"/>
    <cellStyle name="Separador de milhares 8 3 2 4 3 4" xfId="49443" xr:uid="{00000000-0005-0000-0000-000028C10000}"/>
    <cellStyle name="Separador de milhares 8 3 2 4 4" xfId="49444" xr:uid="{00000000-0005-0000-0000-000029C10000}"/>
    <cellStyle name="Separador de milhares 8 3 2 4 4 2" xfId="49445" xr:uid="{00000000-0005-0000-0000-00002AC10000}"/>
    <cellStyle name="Separador de milhares 8 3 2 4 4 2 2" xfId="49446" xr:uid="{00000000-0005-0000-0000-00002BC10000}"/>
    <cellStyle name="Separador de milhares 8 3 2 4 4 3" xfId="49447" xr:uid="{00000000-0005-0000-0000-00002CC10000}"/>
    <cellStyle name="Separador de milhares 8 3 2 4 5" xfId="49448" xr:uid="{00000000-0005-0000-0000-00002DC10000}"/>
    <cellStyle name="Separador de milhares 8 3 2 4 5 2" xfId="49449" xr:uid="{00000000-0005-0000-0000-00002EC10000}"/>
    <cellStyle name="Separador de milhares 8 3 2 4 6" xfId="49450" xr:uid="{00000000-0005-0000-0000-00002FC10000}"/>
    <cellStyle name="Separador de milhares 8 3 2 5" xfId="49451" xr:uid="{00000000-0005-0000-0000-000030C10000}"/>
    <cellStyle name="Separador de milhares 8 3 2 5 2" xfId="49452" xr:uid="{00000000-0005-0000-0000-000031C10000}"/>
    <cellStyle name="Separador de milhares 8 3 2 5 2 2" xfId="49453" xr:uid="{00000000-0005-0000-0000-000032C10000}"/>
    <cellStyle name="Separador de milhares 8 3 2 5 2 2 2" xfId="49454" xr:uid="{00000000-0005-0000-0000-000033C10000}"/>
    <cellStyle name="Separador de milhares 8 3 2 5 2 2 2 2" xfId="49455" xr:uid="{00000000-0005-0000-0000-000034C10000}"/>
    <cellStyle name="Separador de milhares 8 3 2 5 2 2 3" xfId="49456" xr:uid="{00000000-0005-0000-0000-000035C10000}"/>
    <cellStyle name="Separador de milhares 8 3 2 5 2 3" xfId="49457" xr:uid="{00000000-0005-0000-0000-000036C10000}"/>
    <cellStyle name="Separador de milhares 8 3 2 5 2 3 2" xfId="49458" xr:uid="{00000000-0005-0000-0000-000037C10000}"/>
    <cellStyle name="Separador de milhares 8 3 2 5 2 4" xfId="49459" xr:uid="{00000000-0005-0000-0000-000038C10000}"/>
    <cellStyle name="Separador de milhares 8 3 2 5 3" xfId="49460" xr:uid="{00000000-0005-0000-0000-000039C10000}"/>
    <cellStyle name="Separador de milhares 8 3 2 5 3 2" xfId="49461" xr:uid="{00000000-0005-0000-0000-00003AC10000}"/>
    <cellStyle name="Separador de milhares 8 3 2 5 3 2 2" xfId="49462" xr:uid="{00000000-0005-0000-0000-00003BC10000}"/>
    <cellStyle name="Separador de milhares 8 3 2 5 3 3" xfId="49463" xr:uid="{00000000-0005-0000-0000-00003CC10000}"/>
    <cellStyle name="Separador de milhares 8 3 2 5 4" xfId="49464" xr:uid="{00000000-0005-0000-0000-00003DC10000}"/>
    <cellStyle name="Separador de milhares 8 3 2 5 4 2" xfId="49465" xr:uid="{00000000-0005-0000-0000-00003EC10000}"/>
    <cellStyle name="Separador de milhares 8 3 2 5 5" xfId="49466" xr:uid="{00000000-0005-0000-0000-00003FC10000}"/>
    <cellStyle name="Separador de milhares 8 3 2 6" xfId="49467" xr:uid="{00000000-0005-0000-0000-000040C10000}"/>
    <cellStyle name="Separador de milhares 8 3 2 6 2" xfId="49468" xr:uid="{00000000-0005-0000-0000-000041C10000}"/>
    <cellStyle name="Separador de milhares 8 3 2 6 2 2" xfId="49469" xr:uid="{00000000-0005-0000-0000-000042C10000}"/>
    <cellStyle name="Separador de milhares 8 3 2 6 2 2 2" xfId="49470" xr:uid="{00000000-0005-0000-0000-000043C10000}"/>
    <cellStyle name="Separador de milhares 8 3 2 6 2 2 2 2" xfId="49471" xr:uid="{00000000-0005-0000-0000-000044C10000}"/>
    <cellStyle name="Separador de milhares 8 3 2 6 2 2 3" xfId="49472" xr:uid="{00000000-0005-0000-0000-000045C10000}"/>
    <cellStyle name="Separador de milhares 8 3 2 6 2 3" xfId="49473" xr:uid="{00000000-0005-0000-0000-000046C10000}"/>
    <cellStyle name="Separador de milhares 8 3 2 6 2 3 2" xfId="49474" xr:uid="{00000000-0005-0000-0000-000047C10000}"/>
    <cellStyle name="Separador de milhares 8 3 2 6 2 4" xfId="49475" xr:uid="{00000000-0005-0000-0000-000048C10000}"/>
    <cellStyle name="Separador de milhares 8 3 2 6 3" xfId="49476" xr:uid="{00000000-0005-0000-0000-000049C10000}"/>
    <cellStyle name="Separador de milhares 8 3 2 6 3 2" xfId="49477" xr:uid="{00000000-0005-0000-0000-00004AC10000}"/>
    <cellStyle name="Separador de milhares 8 3 2 6 3 2 2" xfId="49478" xr:uid="{00000000-0005-0000-0000-00004BC10000}"/>
    <cellStyle name="Separador de milhares 8 3 2 6 3 3" xfId="49479" xr:uid="{00000000-0005-0000-0000-00004CC10000}"/>
    <cellStyle name="Separador de milhares 8 3 2 6 4" xfId="49480" xr:uid="{00000000-0005-0000-0000-00004DC10000}"/>
    <cellStyle name="Separador de milhares 8 3 2 6 4 2" xfId="49481" xr:uid="{00000000-0005-0000-0000-00004EC10000}"/>
    <cellStyle name="Separador de milhares 8 3 2 6 5" xfId="49482" xr:uid="{00000000-0005-0000-0000-00004FC10000}"/>
    <cellStyle name="Separador de milhares 8 3 2 7" xfId="49483" xr:uid="{00000000-0005-0000-0000-000050C10000}"/>
    <cellStyle name="Separador de milhares 8 3 2 7 2" xfId="49484" xr:uid="{00000000-0005-0000-0000-000051C10000}"/>
    <cellStyle name="Separador de milhares 8 3 2 7 2 2" xfId="49485" xr:uid="{00000000-0005-0000-0000-000052C10000}"/>
    <cellStyle name="Separador de milhares 8 3 2 7 2 2 2" xfId="49486" xr:uid="{00000000-0005-0000-0000-000053C10000}"/>
    <cellStyle name="Separador de milhares 8 3 2 7 2 3" xfId="49487" xr:uid="{00000000-0005-0000-0000-000054C10000}"/>
    <cellStyle name="Separador de milhares 8 3 2 7 3" xfId="49488" xr:uid="{00000000-0005-0000-0000-000055C10000}"/>
    <cellStyle name="Separador de milhares 8 3 2 7 3 2" xfId="49489" xr:uid="{00000000-0005-0000-0000-000056C10000}"/>
    <cellStyle name="Separador de milhares 8 3 2 7 4" xfId="49490" xr:uid="{00000000-0005-0000-0000-000057C10000}"/>
    <cellStyle name="Separador de milhares 8 3 2 8" xfId="49491" xr:uid="{00000000-0005-0000-0000-000058C10000}"/>
    <cellStyle name="Separador de milhares 8 3 2 8 2" xfId="49492" xr:uid="{00000000-0005-0000-0000-000059C10000}"/>
    <cellStyle name="Separador de milhares 8 3 2 8 2 2" xfId="49493" xr:uid="{00000000-0005-0000-0000-00005AC10000}"/>
    <cellStyle name="Separador de milhares 8 3 2 8 3" xfId="49494" xr:uid="{00000000-0005-0000-0000-00005BC10000}"/>
    <cellStyle name="Separador de milhares 8 3 2 9" xfId="49495" xr:uid="{00000000-0005-0000-0000-00005CC10000}"/>
    <cellStyle name="Separador de milhares 8 3 2 9 2" xfId="49496" xr:uid="{00000000-0005-0000-0000-00005DC10000}"/>
    <cellStyle name="Separador de milhares 8 3 3" xfId="49497" xr:uid="{00000000-0005-0000-0000-00005EC10000}"/>
    <cellStyle name="Separador de milhares 8 3 3 2" xfId="49498" xr:uid="{00000000-0005-0000-0000-00005FC10000}"/>
    <cellStyle name="Separador de milhares 8 3 3 2 2" xfId="49499" xr:uid="{00000000-0005-0000-0000-000060C10000}"/>
    <cellStyle name="Separador de milhares 8 3 3 2 2 2" xfId="49500" xr:uid="{00000000-0005-0000-0000-000061C10000}"/>
    <cellStyle name="Separador de milhares 8 3 3 2 2 2 2" xfId="49501" xr:uid="{00000000-0005-0000-0000-000062C10000}"/>
    <cellStyle name="Separador de milhares 8 3 3 2 2 2 2 2" xfId="49502" xr:uid="{00000000-0005-0000-0000-000063C10000}"/>
    <cellStyle name="Separador de milhares 8 3 3 2 2 2 2 2 2" xfId="49503" xr:uid="{00000000-0005-0000-0000-000064C10000}"/>
    <cellStyle name="Separador de milhares 8 3 3 2 2 2 2 3" xfId="49504" xr:uid="{00000000-0005-0000-0000-000065C10000}"/>
    <cellStyle name="Separador de milhares 8 3 3 2 2 2 3" xfId="49505" xr:uid="{00000000-0005-0000-0000-000066C10000}"/>
    <cellStyle name="Separador de milhares 8 3 3 2 2 2 3 2" xfId="49506" xr:uid="{00000000-0005-0000-0000-000067C10000}"/>
    <cellStyle name="Separador de milhares 8 3 3 2 2 2 4" xfId="49507" xr:uid="{00000000-0005-0000-0000-000068C10000}"/>
    <cellStyle name="Separador de milhares 8 3 3 2 2 3" xfId="49508" xr:uid="{00000000-0005-0000-0000-000069C10000}"/>
    <cellStyle name="Separador de milhares 8 3 3 2 2 3 2" xfId="49509" xr:uid="{00000000-0005-0000-0000-00006AC10000}"/>
    <cellStyle name="Separador de milhares 8 3 3 2 2 3 2 2" xfId="49510" xr:uid="{00000000-0005-0000-0000-00006BC10000}"/>
    <cellStyle name="Separador de milhares 8 3 3 2 2 3 3" xfId="49511" xr:uid="{00000000-0005-0000-0000-00006CC10000}"/>
    <cellStyle name="Separador de milhares 8 3 3 2 2 4" xfId="49512" xr:uid="{00000000-0005-0000-0000-00006DC10000}"/>
    <cellStyle name="Separador de milhares 8 3 3 2 2 4 2" xfId="49513" xr:uid="{00000000-0005-0000-0000-00006EC10000}"/>
    <cellStyle name="Separador de milhares 8 3 3 2 2 5" xfId="49514" xr:uid="{00000000-0005-0000-0000-00006FC10000}"/>
    <cellStyle name="Separador de milhares 8 3 3 2 3" xfId="49515" xr:uid="{00000000-0005-0000-0000-000070C10000}"/>
    <cellStyle name="Separador de milhares 8 3 3 2 3 2" xfId="49516" xr:uid="{00000000-0005-0000-0000-000071C10000}"/>
    <cellStyle name="Separador de milhares 8 3 3 2 3 2 2" xfId="49517" xr:uid="{00000000-0005-0000-0000-000072C10000}"/>
    <cellStyle name="Separador de milhares 8 3 3 2 3 2 2 2" xfId="49518" xr:uid="{00000000-0005-0000-0000-000073C10000}"/>
    <cellStyle name="Separador de milhares 8 3 3 2 3 2 3" xfId="49519" xr:uid="{00000000-0005-0000-0000-000074C10000}"/>
    <cellStyle name="Separador de milhares 8 3 3 2 3 3" xfId="49520" xr:uid="{00000000-0005-0000-0000-000075C10000}"/>
    <cellStyle name="Separador de milhares 8 3 3 2 3 3 2" xfId="49521" xr:uid="{00000000-0005-0000-0000-000076C10000}"/>
    <cellStyle name="Separador de milhares 8 3 3 2 3 4" xfId="49522" xr:uid="{00000000-0005-0000-0000-000077C10000}"/>
    <cellStyle name="Separador de milhares 8 3 3 2 4" xfId="49523" xr:uid="{00000000-0005-0000-0000-000078C10000}"/>
    <cellStyle name="Separador de milhares 8 3 3 2 4 2" xfId="49524" xr:uid="{00000000-0005-0000-0000-000079C10000}"/>
    <cellStyle name="Separador de milhares 8 3 3 2 4 2 2" xfId="49525" xr:uid="{00000000-0005-0000-0000-00007AC10000}"/>
    <cellStyle name="Separador de milhares 8 3 3 2 4 3" xfId="49526" xr:uid="{00000000-0005-0000-0000-00007BC10000}"/>
    <cellStyle name="Separador de milhares 8 3 3 2 5" xfId="49527" xr:uid="{00000000-0005-0000-0000-00007CC10000}"/>
    <cellStyle name="Separador de milhares 8 3 3 2 5 2" xfId="49528" xr:uid="{00000000-0005-0000-0000-00007DC10000}"/>
    <cellStyle name="Separador de milhares 8 3 3 2 6" xfId="49529" xr:uid="{00000000-0005-0000-0000-00007EC10000}"/>
    <cellStyle name="Separador de milhares 8 3 4" xfId="49530" xr:uid="{00000000-0005-0000-0000-00007FC10000}"/>
    <cellStyle name="Separador de milhares 8 4" xfId="49531" xr:uid="{00000000-0005-0000-0000-000080C10000}"/>
    <cellStyle name="Separador de milhares 8 4 2" xfId="49532" xr:uid="{00000000-0005-0000-0000-000081C10000}"/>
    <cellStyle name="Separador de milhares 8 4 2 2" xfId="49533" xr:uid="{00000000-0005-0000-0000-000082C10000}"/>
    <cellStyle name="Separador de milhares 8 4 2 2 2" xfId="49534" xr:uid="{00000000-0005-0000-0000-000083C10000}"/>
    <cellStyle name="Separador de milhares 8 4 2 2 2 2" xfId="49535" xr:uid="{00000000-0005-0000-0000-000084C10000}"/>
    <cellStyle name="Separador de milhares 8 4 2 2 2 2 2" xfId="49536" xr:uid="{00000000-0005-0000-0000-000085C10000}"/>
    <cellStyle name="Separador de milhares 8 4 2 2 2 2 2 2" xfId="49537" xr:uid="{00000000-0005-0000-0000-000086C10000}"/>
    <cellStyle name="Separador de milhares 8 4 2 2 2 2 2 2 2" xfId="49538" xr:uid="{00000000-0005-0000-0000-000087C10000}"/>
    <cellStyle name="Separador de milhares 8 4 2 2 2 2 2 3" xfId="49539" xr:uid="{00000000-0005-0000-0000-000088C10000}"/>
    <cellStyle name="Separador de milhares 8 4 2 2 2 2 3" xfId="49540" xr:uid="{00000000-0005-0000-0000-000089C10000}"/>
    <cellStyle name="Separador de milhares 8 4 2 2 2 2 3 2" xfId="49541" xr:uid="{00000000-0005-0000-0000-00008AC10000}"/>
    <cellStyle name="Separador de milhares 8 4 2 2 2 2 4" xfId="49542" xr:uid="{00000000-0005-0000-0000-00008BC10000}"/>
    <cellStyle name="Separador de milhares 8 4 2 2 2 3" xfId="49543" xr:uid="{00000000-0005-0000-0000-00008CC10000}"/>
    <cellStyle name="Separador de milhares 8 4 2 2 2 3 2" xfId="49544" xr:uid="{00000000-0005-0000-0000-00008DC10000}"/>
    <cellStyle name="Separador de milhares 8 4 2 2 2 3 2 2" xfId="49545" xr:uid="{00000000-0005-0000-0000-00008EC10000}"/>
    <cellStyle name="Separador de milhares 8 4 2 2 2 3 3" xfId="49546" xr:uid="{00000000-0005-0000-0000-00008FC10000}"/>
    <cellStyle name="Separador de milhares 8 4 2 2 2 4" xfId="49547" xr:uid="{00000000-0005-0000-0000-000090C10000}"/>
    <cellStyle name="Separador de milhares 8 4 2 2 2 4 2" xfId="49548" xr:uid="{00000000-0005-0000-0000-000091C10000}"/>
    <cellStyle name="Separador de milhares 8 4 2 2 2 5" xfId="49549" xr:uid="{00000000-0005-0000-0000-000092C10000}"/>
    <cellStyle name="Separador de milhares 8 4 2 2 3" xfId="49550" xr:uid="{00000000-0005-0000-0000-000093C10000}"/>
    <cellStyle name="Separador de milhares 8 4 2 2 3 2" xfId="49551" xr:uid="{00000000-0005-0000-0000-000094C10000}"/>
    <cellStyle name="Separador de milhares 8 4 2 2 3 2 2" xfId="49552" xr:uid="{00000000-0005-0000-0000-000095C10000}"/>
    <cellStyle name="Separador de milhares 8 4 2 2 3 2 2 2" xfId="49553" xr:uid="{00000000-0005-0000-0000-000096C10000}"/>
    <cellStyle name="Separador de milhares 8 4 2 2 3 2 3" xfId="49554" xr:uid="{00000000-0005-0000-0000-000097C10000}"/>
    <cellStyle name="Separador de milhares 8 4 2 2 3 3" xfId="49555" xr:uid="{00000000-0005-0000-0000-000098C10000}"/>
    <cellStyle name="Separador de milhares 8 4 2 2 3 3 2" xfId="49556" xr:uid="{00000000-0005-0000-0000-000099C10000}"/>
    <cellStyle name="Separador de milhares 8 4 2 2 3 4" xfId="49557" xr:uid="{00000000-0005-0000-0000-00009AC10000}"/>
    <cellStyle name="Separador de milhares 8 4 2 2 4" xfId="49558" xr:uid="{00000000-0005-0000-0000-00009BC10000}"/>
    <cellStyle name="Separador de milhares 8 4 2 2 4 2" xfId="49559" xr:uid="{00000000-0005-0000-0000-00009CC10000}"/>
    <cellStyle name="Separador de milhares 8 4 2 2 4 2 2" xfId="49560" xr:uid="{00000000-0005-0000-0000-00009DC10000}"/>
    <cellStyle name="Separador de milhares 8 4 2 2 4 3" xfId="49561" xr:uid="{00000000-0005-0000-0000-00009EC10000}"/>
    <cellStyle name="Separador de milhares 8 4 2 2 5" xfId="49562" xr:uid="{00000000-0005-0000-0000-00009FC10000}"/>
    <cellStyle name="Separador de milhares 8 4 2 2 5 2" xfId="49563" xr:uid="{00000000-0005-0000-0000-0000A0C10000}"/>
    <cellStyle name="Separador de milhares 8 4 2 2 6" xfId="49564" xr:uid="{00000000-0005-0000-0000-0000A1C10000}"/>
    <cellStyle name="Separador de milhares 8 4 2 3" xfId="49565" xr:uid="{00000000-0005-0000-0000-0000A2C10000}"/>
    <cellStyle name="Separador de milhares 8 4 2 3 2" xfId="49566" xr:uid="{00000000-0005-0000-0000-0000A3C10000}"/>
    <cellStyle name="Separador de milhares 8 4 2 3 2 2" xfId="49567" xr:uid="{00000000-0005-0000-0000-0000A4C10000}"/>
    <cellStyle name="Separador de milhares 8 4 2 3 2 2 2" xfId="49568" xr:uid="{00000000-0005-0000-0000-0000A5C10000}"/>
    <cellStyle name="Separador de milhares 8 4 2 3 2 2 2 2" xfId="49569" xr:uid="{00000000-0005-0000-0000-0000A6C10000}"/>
    <cellStyle name="Separador de milhares 8 4 2 3 2 2 3" xfId="49570" xr:uid="{00000000-0005-0000-0000-0000A7C10000}"/>
    <cellStyle name="Separador de milhares 8 4 2 3 2 3" xfId="49571" xr:uid="{00000000-0005-0000-0000-0000A8C10000}"/>
    <cellStyle name="Separador de milhares 8 4 2 3 2 3 2" xfId="49572" xr:uid="{00000000-0005-0000-0000-0000A9C10000}"/>
    <cellStyle name="Separador de milhares 8 4 2 3 2 4" xfId="49573" xr:uid="{00000000-0005-0000-0000-0000AAC10000}"/>
    <cellStyle name="Separador de milhares 8 4 2 3 3" xfId="49574" xr:uid="{00000000-0005-0000-0000-0000ABC10000}"/>
    <cellStyle name="Separador de milhares 8 4 2 3 3 2" xfId="49575" xr:uid="{00000000-0005-0000-0000-0000ACC10000}"/>
    <cellStyle name="Separador de milhares 8 4 2 3 3 2 2" xfId="49576" xr:uid="{00000000-0005-0000-0000-0000ADC10000}"/>
    <cellStyle name="Separador de milhares 8 4 2 3 3 3" xfId="49577" xr:uid="{00000000-0005-0000-0000-0000AEC10000}"/>
    <cellStyle name="Separador de milhares 8 4 2 3 4" xfId="49578" xr:uid="{00000000-0005-0000-0000-0000AFC10000}"/>
    <cellStyle name="Separador de milhares 8 4 2 3 4 2" xfId="49579" xr:uid="{00000000-0005-0000-0000-0000B0C10000}"/>
    <cellStyle name="Separador de milhares 8 4 2 3 5" xfId="49580" xr:uid="{00000000-0005-0000-0000-0000B1C10000}"/>
    <cellStyle name="Separador de milhares 8 4 2 4" xfId="49581" xr:uid="{00000000-0005-0000-0000-0000B2C10000}"/>
    <cellStyle name="Separador de milhares 8 4 2 4 2" xfId="49582" xr:uid="{00000000-0005-0000-0000-0000B3C10000}"/>
    <cellStyle name="Separador de milhares 8 4 2 4 2 2" xfId="49583" xr:uid="{00000000-0005-0000-0000-0000B4C10000}"/>
    <cellStyle name="Separador de milhares 8 4 2 4 2 2 2" xfId="49584" xr:uid="{00000000-0005-0000-0000-0000B5C10000}"/>
    <cellStyle name="Separador de milhares 8 4 2 4 2 3" xfId="49585" xr:uid="{00000000-0005-0000-0000-0000B6C10000}"/>
    <cellStyle name="Separador de milhares 8 4 2 4 3" xfId="49586" xr:uid="{00000000-0005-0000-0000-0000B7C10000}"/>
    <cellStyle name="Separador de milhares 8 4 2 4 3 2" xfId="49587" xr:uid="{00000000-0005-0000-0000-0000B8C10000}"/>
    <cellStyle name="Separador de milhares 8 4 2 4 4" xfId="49588" xr:uid="{00000000-0005-0000-0000-0000B9C10000}"/>
    <cellStyle name="Separador de milhares 8 4 2 5" xfId="49589" xr:uid="{00000000-0005-0000-0000-0000BAC10000}"/>
    <cellStyle name="Separador de milhares 8 4 2 5 2" xfId="49590" xr:uid="{00000000-0005-0000-0000-0000BBC10000}"/>
    <cellStyle name="Separador de milhares 8 4 2 5 2 2" xfId="49591" xr:uid="{00000000-0005-0000-0000-0000BCC10000}"/>
    <cellStyle name="Separador de milhares 8 4 2 5 3" xfId="49592" xr:uid="{00000000-0005-0000-0000-0000BDC10000}"/>
    <cellStyle name="Separador de milhares 8 4 2 6" xfId="49593" xr:uid="{00000000-0005-0000-0000-0000BEC10000}"/>
    <cellStyle name="Separador de milhares 8 4 2 6 2" xfId="49594" xr:uid="{00000000-0005-0000-0000-0000BFC10000}"/>
    <cellStyle name="Separador de milhares 8 4 2 7" xfId="49595" xr:uid="{00000000-0005-0000-0000-0000C0C10000}"/>
    <cellStyle name="Separador de milhares 8 4 2 8" xfId="49596" xr:uid="{00000000-0005-0000-0000-0000C1C10000}"/>
    <cellStyle name="Separador de milhares 8 4 2 9" xfId="49597" xr:uid="{00000000-0005-0000-0000-0000C2C10000}"/>
    <cellStyle name="Separador de milhares 8 5" xfId="49598" xr:uid="{00000000-0005-0000-0000-0000C3C10000}"/>
    <cellStyle name="Separador de milhares 8 5 2" xfId="49599" xr:uid="{00000000-0005-0000-0000-0000C4C10000}"/>
    <cellStyle name="Separador de milhares 8 5 2 2" xfId="49600" xr:uid="{00000000-0005-0000-0000-0000C5C10000}"/>
    <cellStyle name="Separador de milhares 8 5 2 2 2" xfId="49601" xr:uid="{00000000-0005-0000-0000-0000C6C10000}"/>
    <cellStyle name="Separador de milhares 8 5 2 2 2 2" xfId="49602" xr:uid="{00000000-0005-0000-0000-0000C7C10000}"/>
    <cellStyle name="Separador de milhares 8 5 2 2 2 2 2" xfId="49603" xr:uid="{00000000-0005-0000-0000-0000C8C10000}"/>
    <cellStyle name="Separador de milhares 8 5 2 2 2 2 2 2" xfId="49604" xr:uid="{00000000-0005-0000-0000-0000C9C10000}"/>
    <cellStyle name="Separador de milhares 8 5 2 2 2 2 3" xfId="49605" xr:uid="{00000000-0005-0000-0000-0000CAC10000}"/>
    <cellStyle name="Separador de milhares 8 5 2 2 2 3" xfId="49606" xr:uid="{00000000-0005-0000-0000-0000CBC10000}"/>
    <cellStyle name="Separador de milhares 8 5 2 2 2 3 2" xfId="49607" xr:uid="{00000000-0005-0000-0000-0000CCC10000}"/>
    <cellStyle name="Separador de milhares 8 5 2 2 2 4" xfId="49608" xr:uid="{00000000-0005-0000-0000-0000CDC10000}"/>
    <cellStyle name="Separador de milhares 8 5 2 2 3" xfId="49609" xr:uid="{00000000-0005-0000-0000-0000CEC10000}"/>
    <cellStyle name="Separador de milhares 8 5 2 2 3 2" xfId="49610" xr:uid="{00000000-0005-0000-0000-0000CFC10000}"/>
    <cellStyle name="Separador de milhares 8 5 2 2 3 2 2" xfId="49611" xr:uid="{00000000-0005-0000-0000-0000D0C10000}"/>
    <cellStyle name="Separador de milhares 8 5 2 2 3 3" xfId="49612" xr:uid="{00000000-0005-0000-0000-0000D1C10000}"/>
    <cellStyle name="Separador de milhares 8 5 2 2 4" xfId="49613" xr:uid="{00000000-0005-0000-0000-0000D2C10000}"/>
    <cellStyle name="Separador de milhares 8 5 2 2 4 2" xfId="49614" xr:uid="{00000000-0005-0000-0000-0000D3C10000}"/>
    <cellStyle name="Separador de milhares 8 5 2 2 5" xfId="49615" xr:uid="{00000000-0005-0000-0000-0000D4C10000}"/>
    <cellStyle name="Separador de milhares 8 5 2 3" xfId="49616" xr:uid="{00000000-0005-0000-0000-0000D5C10000}"/>
    <cellStyle name="Separador de milhares 8 5 2 3 2" xfId="49617" xr:uid="{00000000-0005-0000-0000-0000D6C10000}"/>
    <cellStyle name="Separador de milhares 8 5 2 3 2 2" xfId="49618" xr:uid="{00000000-0005-0000-0000-0000D7C10000}"/>
    <cellStyle name="Separador de milhares 8 5 2 3 2 2 2" xfId="49619" xr:uid="{00000000-0005-0000-0000-0000D8C10000}"/>
    <cellStyle name="Separador de milhares 8 5 2 3 2 3" xfId="49620" xr:uid="{00000000-0005-0000-0000-0000D9C10000}"/>
    <cellStyle name="Separador de milhares 8 5 2 3 3" xfId="49621" xr:uid="{00000000-0005-0000-0000-0000DAC10000}"/>
    <cellStyle name="Separador de milhares 8 5 2 3 3 2" xfId="49622" xr:uid="{00000000-0005-0000-0000-0000DBC10000}"/>
    <cellStyle name="Separador de milhares 8 5 2 3 4" xfId="49623" xr:uid="{00000000-0005-0000-0000-0000DCC10000}"/>
    <cellStyle name="Separador de milhares 8 5 2 4" xfId="49624" xr:uid="{00000000-0005-0000-0000-0000DDC10000}"/>
    <cellStyle name="Separador de milhares 8 5 2 4 2" xfId="49625" xr:uid="{00000000-0005-0000-0000-0000DEC10000}"/>
    <cellStyle name="Separador de milhares 8 5 2 4 2 2" xfId="49626" xr:uid="{00000000-0005-0000-0000-0000DFC10000}"/>
    <cellStyle name="Separador de milhares 8 5 2 4 3" xfId="49627" xr:uid="{00000000-0005-0000-0000-0000E0C10000}"/>
    <cellStyle name="Separador de milhares 8 5 2 5" xfId="49628" xr:uid="{00000000-0005-0000-0000-0000E1C10000}"/>
    <cellStyle name="Separador de milhares 8 5 2 5 2" xfId="49629" xr:uid="{00000000-0005-0000-0000-0000E2C10000}"/>
    <cellStyle name="Separador de milhares 8 5 2 6" xfId="49630" xr:uid="{00000000-0005-0000-0000-0000E3C10000}"/>
    <cellStyle name="Separador de milhares 8 6" xfId="49631" xr:uid="{00000000-0005-0000-0000-0000E4C10000}"/>
    <cellStyle name="Separador de milhares 8 6 2" xfId="49632" xr:uid="{00000000-0005-0000-0000-0000E5C10000}"/>
    <cellStyle name="Separador de milhares 8 6 2 2" xfId="49633" xr:uid="{00000000-0005-0000-0000-0000E6C10000}"/>
    <cellStyle name="Separador de milhares 8 6 2 2 2" xfId="49634" xr:uid="{00000000-0005-0000-0000-0000E7C10000}"/>
    <cellStyle name="Separador de milhares 8 6 2 2 2 2" xfId="49635" xr:uid="{00000000-0005-0000-0000-0000E8C10000}"/>
    <cellStyle name="Separador de milhares 8 6 2 2 2 2 2" xfId="49636" xr:uid="{00000000-0005-0000-0000-0000E9C10000}"/>
    <cellStyle name="Separador de milhares 8 6 2 2 2 2 2 2" xfId="49637" xr:uid="{00000000-0005-0000-0000-0000EAC10000}"/>
    <cellStyle name="Separador de milhares 8 6 2 2 2 2 3" xfId="49638" xr:uid="{00000000-0005-0000-0000-0000EBC10000}"/>
    <cellStyle name="Separador de milhares 8 6 2 2 2 3" xfId="49639" xr:uid="{00000000-0005-0000-0000-0000ECC10000}"/>
    <cellStyle name="Separador de milhares 8 6 2 2 2 3 2" xfId="49640" xr:uid="{00000000-0005-0000-0000-0000EDC10000}"/>
    <cellStyle name="Separador de milhares 8 6 2 2 2 4" xfId="49641" xr:uid="{00000000-0005-0000-0000-0000EEC10000}"/>
    <cellStyle name="Separador de milhares 8 6 2 2 3" xfId="49642" xr:uid="{00000000-0005-0000-0000-0000EFC10000}"/>
    <cellStyle name="Separador de milhares 8 6 2 2 3 2" xfId="49643" xr:uid="{00000000-0005-0000-0000-0000F0C10000}"/>
    <cellStyle name="Separador de milhares 8 6 2 2 3 2 2" xfId="49644" xr:uid="{00000000-0005-0000-0000-0000F1C10000}"/>
    <cellStyle name="Separador de milhares 8 6 2 2 3 3" xfId="49645" xr:uid="{00000000-0005-0000-0000-0000F2C10000}"/>
    <cellStyle name="Separador de milhares 8 6 2 2 4" xfId="49646" xr:uid="{00000000-0005-0000-0000-0000F3C10000}"/>
    <cellStyle name="Separador de milhares 8 6 2 2 4 2" xfId="49647" xr:uid="{00000000-0005-0000-0000-0000F4C10000}"/>
    <cellStyle name="Separador de milhares 8 6 2 2 5" xfId="49648" xr:uid="{00000000-0005-0000-0000-0000F5C10000}"/>
    <cellStyle name="Separador de milhares 8 6 2 3" xfId="49649" xr:uid="{00000000-0005-0000-0000-0000F6C10000}"/>
    <cellStyle name="Separador de milhares 8 6 2 3 2" xfId="49650" xr:uid="{00000000-0005-0000-0000-0000F7C10000}"/>
    <cellStyle name="Separador de milhares 8 6 2 3 2 2" xfId="49651" xr:uid="{00000000-0005-0000-0000-0000F8C10000}"/>
    <cellStyle name="Separador de milhares 8 6 2 3 2 2 2" xfId="49652" xr:uid="{00000000-0005-0000-0000-0000F9C10000}"/>
    <cellStyle name="Separador de milhares 8 6 2 3 2 3" xfId="49653" xr:uid="{00000000-0005-0000-0000-0000FAC10000}"/>
    <cellStyle name="Separador de milhares 8 6 2 3 3" xfId="49654" xr:uid="{00000000-0005-0000-0000-0000FBC10000}"/>
    <cellStyle name="Separador de milhares 8 6 2 3 3 2" xfId="49655" xr:uid="{00000000-0005-0000-0000-0000FCC10000}"/>
    <cellStyle name="Separador de milhares 8 6 2 3 4" xfId="49656" xr:uid="{00000000-0005-0000-0000-0000FDC10000}"/>
    <cellStyle name="Separador de milhares 8 6 2 4" xfId="49657" xr:uid="{00000000-0005-0000-0000-0000FEC10000}"/>
    <cellStyle name="Separador de milhares 8 6 2 4 2" xfId="49658" xr:uid="{00000000-0005-0000-0000-0000FFC10000}"/>
    <cellStyle name="Separador de milhares 8 6 2 4 2 2" xfId="49659" xr:uid="{00000000-0005-0000-0000-000000C20000}"/>
    <cellStyle name="Separador de milhares 8 6 2 4 3" xfId="49660" xr:uid="{00000000-0005-0000-0000-000001C20000}"/>
    <cellStyle name="Separador de milhares 8 6 2 5" xfId="49661" xr:uid="{00000000-0005-0000-0000-000002C20000}"/>
    <cellStyle name="Separador de milhares 8 6 2 5 2" xfId="49662" xr:uid="{00000000-0005-0000-0000-000003C20000}"/>
    <cellStyle name="Separador de milhares 8 6 2 6" xfId="49663" xr:uid="{00000000-0005-0000-0000-000004C20000}"/>
    <cellStyle name="Separador de milhares 8 7" xfId="49664" xr:uid="{00000000-0005-0000-0000-000005C20000}"/>
    <cellStyle name="Separador de milhares 8 7 2" xfId="49665" xr:uid="{00000000-0005-0000-0000-000006C20000}"/>
    <cellStyle name="Separador de milhares 8 8" xfId="49666" xr:uid="{00000000-0005-0000-0000-000007C20000}"/>
    <cellStyle name="Separador de milhares 8 8 2" xfId="49667" xr:uid="{00000000-0005-0000-0000-000008C20000}"/>
    <cellStyle name="Separador de milhares 8 9" xfId="49668" xr:uid="{00000000-0005-0000-0000-000009C20000}"/>
    <cellStyle name="Separador de milhares 8 9 2" xfId="49669" xr:uid="{00000000-0005-0000-0000-00000AC20000}"/>
    <cellStyle name="Separador de milhares 9" xfId="49670" xr:uid="{00000000-0005-0000-0000-00000BC20000}"/>
    <cellStyle name="Separador de milhares 9 2" xfId="49671" xr:uid="{00000000-0005-0000-0000-00000CC20000}"/>
    <cellStyle name="Separador de milhares 9 2 2" xfId="49672" xr:uid="{00000000-0005-0000-0000-00000DC20000}"/>
    <cellStyle name="Separador de milhares 9 2 2 10" xfId="49673" xr:uid="{00000000-0005-0000-0000-00000EC20000}"/>
    <cellStyle name="Separador de milhares 9 2 2 2" xfId="49674" xr:uid="{00000000-0005-0000-0000-00000FC20000}"/>
    <cellStyle name="Separador de milhares 9 2 2 2 2" xfId="49675" xr:uid="{00000000-0005-0000-0000-000010C20000}"/>
    <cellStyle name="Separador de milhares 9 2 2 2 2 2" xfId="49676" xr:uid="{00000000-0005-0000-0000-000011C20000}"/>
    <cellStyle name="Separador de milhares 9 2 2 2 2 2 2" xfId="49677" xr:uid="{00000000-0005-0000-0000-000012C20000}"/>
    <cellStyle name="Separador de milhares 9 2 2 2 2 2 2 2" xfId="49678" xr:uid="{00000000-0005-0000-0000-000013C20000}"/>
    <cellStyle name="Separador de milhares 9 2 2 2 2 2 2 2 2" xfId="49679" xr:uid="{00000000-0005-0000-0000-000014C20000}"/>
    <cellStyle name="Separador de milhares 9 2 2 2 2 2 2 3" xfId="49680" xr:uid="{00000000-0005-0000-0000-000015C20000}"/>
    <cellStyle name="Separador de milhares 9 2 2 2 2 2 3" xfId="49681" xr:uid="{00000000-0005-0000-0000-000016C20000}"/>
    <cellStyle name="Separador de milhares 9 2 2 2 2 2 3 2" xfId="49682" xr:uid="{00000000-0005-0000-0000-000017C20000}"/>
    <cellStyle name="Separador de milhares 9 2 2 2 2 2 4" xfId="49683" xr:uid="{00000000-0005-0000-0000-000018C20000}"/>
    <cellStyle name="Separador de milhares 9 2 2 2 2 3" xfId="49684" xr:uid="{00000000-0005-0000-0000-000019C20000}"/>
    <cellStyle name="Separador de milhares 9 2 2 2 2 3 2" xfId="49685" xr:uid="{00000000-0005-0000-0000-00001AC20000}"/>
    <cellStyle name="Separador de milhares 9 2 2 2 2 3 2 2" xfId="49686" xr:uid="{00000000-0005-0000-0000-00001BC20000}"/>
    <cellStyle name="Separador de milhares 9 2 2 2 2 3 3" xfId="49687" xr:uid="{00000000-0005-0000-0000-00001CC20000}"/>
    <cellStyle name="Separador de milhares 9 2 2 2 2 4" xfId="49688" xr:uid="{00000000-0005-0000-0000-00001DC20000}"/>
    <cellStyle name="Separador de milhares 9 2 2 2 2 4 2" xfId="49689" xr:uid="{00000000-0005-0000-0000-00001EC20000}"/>
    <cellStyle name="Separador de milhares 9 2 2 2 2 5" xfId="49690" xr:uid="{00000000-0005-0000-0000-00001FC20000}"/>
    <cellStyle name="Separador de milhares 9 2 2 2 3" xfId="49691" xr:uid="{00000000-0005-0000-0000-000020C20000}"/>
    <cellStyle name="Separador de milhares 9 2 2 2 3 2" xfId="49692" xr:uid="{00000000-0005-0000-0000-000021C20000}"/>
    <cellStyle name="Separador de milhares 9 2 2 2 3 2 2" xfId="49693" xr:uid="{00000000-0005-0000-0000-000022C20000}"/>
    <cellStyle name="Separador de milhares 9 2 2 2 3 2 2 2" xfId="49694" xr:uid="{00000000-0005-0000-0000-000023C20000}"/>
    <cellStyle name="Separador de milhares 9 2 2 2 3 2 3" xfId="49695" xr:uid="{00000000-0005-0000-0000-000024C20000}"/>
    <cellStyle name="Separador de milhares 9 2 2 2 3 3" xfId="49696" xr:uid="{00000000-0005-0000-0000-000025C20000}"/>
    <cellStyle name="Separador de milhares 9 2 2 2 3 3 2" xfId="49697" xr:uid="{00000000-0005-0000-0000-000026C20000}"/>
    <cellStyle name="Separador de milhares 9 2 2 2 3 4" xfId="49698" xr:uid="{00000000-0005-0000-0000-000027C20000}"/>
    <cellStyle name="Separador de milhares 9 2 2 2 4" xfId="49699" xr:uid="{00000000-0005-0000-0000-000028C20000}"/>
    <cellStyle name="Separador de milhares 9 2 2 2 4 2" xfId="49700" xr:uid="{00000000-0005-0000-0000-000029C20000}"/>
    <cellStyle name="Separador de milhares 9 2 2 2 4 2 2" xfId="49701" xr:uid="{00000000-0005-0000-0000-00002AC20000}"/>
    <cellStyle name="Separador de milhares 9 2 2 2 4 3" xfId="49702" xr:uid="{00000000-0005-0000-0000-00002BC20000}"/>
    <cellStyle name="Separador de milhares 9 2 2 2 5" xfId="49703" xr:uid="{00000000-0005-0000-0000-00002CC20000}"/>
    <cellStyle name="Separador de milhares 9 2 2 2 5 2" xfId="49704" xr:uid="{00000000-0005-0000-0000-00002DC20000}"/>
    <cellStyle name="Separador de milhares 9 2 2 2 6" xfId="49705" xr:uid="{00000000-0005-0000-0000-00002EC20000}"/>
    <cellStyle name="Separador de milhares 9 2 2 3" xfId="49706" xr:uid="{00000000-0005-0000-0000-00002FC20000}"/>
    <cellStyle name="Separador de milhares 9 2 2 3 2" xfId="49707" xr:uid="{00000000-0005-0000-0000-000030C20000}"/>
    <cellStyle name="Separador de milhares 9 2 2 3 2 2" xfId="49708" xr:uid="{00000000-0005-0000-0000-000031C20000}"/>
    <cellStyle name="Separador de milhares 9 2 2 3 2 2 2" xfId="49709" xr:uid="{00000000-0005-0000-0000-000032C20000}"/>
    <cellStyle name="Separador de milhares 9 2 2 3 2 2 2 2" xfId="49710" xr:uid="{00000000-0005-0000-0000-000033C20000}"/>
    <cellStyle name="Separador de milhares 9 2 2 3 2 2 3" xfId="49711" xr:uid="{00000000-0005-0000-0000-000034C20000}"/>
    <cellStyle name="Separador de milhares 9 2 2 3 2 3" xfId="49712" xr:uid="{00000000-0005-0000-0000-000035C20000}"/>
    <cellStyle name="Separador de milhares 9 2 2 3 2 3 2" xfId="49713" xr:uid="{00000000-0005-0000-0000-000036C20000}"/>
    <cellStyle name="Separador de milhares 9 2 2 3 2 4" xfId="49714" xr:uid="{00000000-0005-0000-0000-000037C20000}"/>
    <cellStyle name="Separador de milhares 9 2 2 3 3" xfId="49715" xr:uid="{00000000-0005-0000-0000-000038C20000}"/>
    <cellStyle name="Separador de milhares 9 2 2 3 3 2" xfId="49716" xr:uid="{00000000-0005-0000-0000-000039C20000}"/>
    <cellStyle name="Separador de milhares 9 2 2 3 3 2 2" xfId="49717" xr:uid="{00000000-0005-0000-0000-00003AC20000}"/>
    <cellStyle name="Separador de milhares 9 2 2 3 3 3" xfId="49718" xr:uid="{00000000-0005-0000-0000-00003BC20000}"/>
    <cellStyle name="Separador de milhares 9 2 2 3 4" xfId="49719" xr:uid="{00000000-0005-0000-0000-00003CC20000}"/>
    <cellStyle name="Separador de milhares 9 2 2 3 4 2" xfId="49720" xr:uid="{00000000-0005-0000-0000-00003DC20000}"/>
    <cellStyle name="Separador de milhares 9 2 2 3 5" xfId="49721" xr:uid="{00000000-0005-0000-0000-00003EC20000}"/>
    <cellStyle name="Separador de milhares 9 2 2 4" xfId="49722" xr:uid="{00000000-0005-0000-0000-00003FC20000}"/>
    <cellStyle name="Separador de milhares 9 2 2 4 2" xfId="49723" xr:uid="{00000000-0005-0000-0000-000040C20000}"/>
    <cellStyle name="Separador de milhares 9 2 2 4 2 2" xfId="49724" xr:uid="{00000000-0005-0000-0000-000041C20000}"/>
    <cellStyle name="Separador de milhares 9 2 2 4 2 2 2" xfId="49725" xr:uid="{00000000-0005-0000-0000-000042C20000}"/>
    <cellStyle name="Separador de milhares 9 2 2 4 2 2 2 2" xfId="49726" xr:uid="{00000000-0005-0000-0000-000043C20000}"/>
    <cellStyle name="Separador de milhares 9 2 2 4 2 2 3" xfId="49727" xr:uid="{00000000-0005-0000-0000-000044C20000}"/>
    <cellStyle name="Separador de milhares 9 2 2 4 2 3" xfId="49728" xr:uid="{00000000-0005-0000-0000-000045C20000}"/>
    <cellStyle name="Separador de milhares 9 2 2 4 2 3 2" xfId="49729" xr:uid="{00000000-0005-0000-0000-000046C20000}"/>
    <cellStyle name="Separador de milhares 9 2 2 4 2 4" xfId="49730" xr:uid="{00000000-0005-0000-0000-000047C20000}"/>
    <cellStyle name="Separador de milhares 9 2 2 4 3" xfId="49731" xr:uid="{00000000-0005-0000-0000-000048C20000}"/>
    <cellStyle name="Separador de milhares 9 2 2 4 3 2" xfId="49732" xr:uid="{00000000-0005-0000-0000-000049C20000}"/>
    <cellStyle name="Separador de milhares 9 2 2 4 3 2 2" xfId="49733" xr:uid="{00000000-0005-0000-0000-00004AC20000}"/>
    <cellStyle name="Separador de milhares 9 2 2 4 3 3" xfId="49734" xr:uid="{00000000-0005-0000-0000-00004BC20000}"/>
    <cellStyle name="Separador de milhares 9 2 2 4 4" xfId="49735" xr:uid="{00000000-0005-0000-0000-00004CC20000}"/>
    <cellStyle name="Separador de milhares 9 2 2 4 4 2" xfId="49736" xr:uid="{00000000-0005-0000-0000-00004DC20000}"/>
    <cellStyle name="Separador de milhares 9 2 2 4 5" xfId="49737" xr:uid="{00000000-0005-0000-0000-00004EC20000}"/>
    <cellStyle name="Separador de milhares 9 2 2 5" xfId="49738" xr:uid="{00000000-0005-0000-0000-00004FC20000}"/>
    <cellStyle name="Separador de milhares 9 2 2 5 2" xfId="49739" xr:uid="{00000000-0005-0000-0000-000050C20000}"/>
    <cellStyle name="Separador de milhares 9 2 2 5 2 2" xfId="49740" xr:uid="{00000000-0005-0000-0000-000051C20000}"/>
    <cellStyle name="Separador de milhares 9 2 2 5 2 2 2" xfId="49741" xr:uid="{00000000-0005-0000-0000-000052C20000}"/>
    <cellStyle name="Separador de milhares 9 2 2 5 2 3" xfId="49742" xr:uid="{00000000-0005-0000-0000-000053C20000}"/>
    <cellStyle name="Separador de milhares 9 2 2 5 3" xfId="49743" xr:uid="{00000000-0005-0000-0000-000054C20000}"/>
    <cellStyle name="Separador de milhares 9 2 2 5 3 2" xfId="49744" xr:uid="{00000000-0005-0000-0000-000055C20000}"/>
    <cellStyle name="Separador de milhares 9 2 2 5 4" xfId="49745" xr:uid="{00000000-0005-0000-0000-000056C20000}"/>
    <cellStyle name="Separador de milhares 9 2 2 6" xfId="49746" xr:uid="{00000000-0005-0000-0000-000057C20000}"/>
    <cellStyle name="Separador de milhares 9 2 2 6 2" xfId="49747" xr:uid="{00000000-0005-0000-0000-000058C20000}"/>
    <cellStyle name="Separador de milhares 9 2 2 6 2 2" xfId="49748" xr:uid="{00000000-0005-0000-0000-000059C20000}"/>
    <cellStyle name="Separador de milhares 9 2 2 6 3" xfId="49749" xr:uid="{00000000-0005-0000-0000-00005AC20000}"/>
    <cellStyle name="Separador de milhares 9 2 2 7" xfId="49750" xr:uid="{00000000-0005-0000-0000-00005BC20000}"/>
    <cellStyle name="Separador de milhares 9 2 2 7 2" xfId="49751" xr:uid="{00000000-0005-0000-0000-00005CC20000}"/>
    <cellStyle name="Separador de milhares 9 2 2 8" xfId="49752" xr:uid="{00000000-0005-0000-0000-00005DC20000}"/>
    <cellStyle name="Separador de milhares 9 2 2 9" xfId="49753" xr:uid="{00000000-0005-0000-0000-00005EC20000}"/>
    <cellStyle name="Separador de milhares 9 3" xfId="49754" xr:uid="{00000000-0005-0000-0000-00005FC20000}"/>
    <cellStyle name="Separador de milhares 9 3 10" xfId="49755" xr:uid="{00000000-0005-0000-0000-000060C20000}"/>
    <cellStyle name="Separador de milhares 9 3 2" xfId="49756" xr:uid="{00000000-0005-0000-0000-000061C20000}"/>
    <cellStyle name="Separador de milhares 9 3 2 2" xfId="49757" xr:uid="{00000000-0005-0000-0000-000062C20000}"/>
    <cellStyle name="Separador de milhares 9 3 2 2 2" xfId="49758" xr:uid="{00000000-0005-0000-0000-000063C20000}"/>
    <cellStyle name="Separador de milhares 9 3 2 2 2 2" xfId="49759" xr:uid="{00000000-0005-0000-0000-000064C20000}"/>
    <cellStyle name="Separador de milhares 9 3 2 2 2 2 2" xfId="49760" xr:uid="{00000000-0005-0000-0000-000065C20000}"/>
    <cellStyle name="Separador de milhares 9 3 2 2 2 2 2 2" xfId="49761" xr:uid="{00000000-0005-0000-0000-000066C20000}"/>
    <cellStyle name="Separador de milhares 9 3 2 2 2 2 3" xfId="49762" xr:uid="{00000000-0005-0000-0000-000067C20000}"/>
    <cellStyle name="Separador de milhares 9 3 2 2 2 3" xfId="49763" xr:uid="{00000000-0005-0000-0000-000068C20000}"/>
    <cellStyle name="Separador de milhares 9 3 2 2 2 3 2" xfId="49764" xr:uid="{00000000-0005-0000-0000-000069C20000}"/>
    <cellStyle name="Separador de milhares 9 3 2 2 2 4" xfId="49765" xr:uid="{00000000-0005-0000-0000-00006AC20000}"/>
    <cellStyle name="Separador de milhares 9 3 2 2 3" xfId="49766" xr:uid="{00000000-0005-0000-0000-00006BC20000}"/>
    <cellStyle name="Separador de milhares 9 3 2 2 3 2" xfId="49767" xr:uid="{00000000-0005-0000-0000-00006CC20000}"/>
    <cellStyle name="Separador de milhares 9 3 2 2 3 2 2" xfId="49768" xr:uid="{00000000-0005-0000-0000-00006DC20000}"/>
    <cellStyle name="Separador de milhares 9 3 2 2 3 3" xfId="49769" xr:uid="{00000000-0005-0000-0000-00006EC20000}"/>
    <cellStyle name="Separador de milhares 9 3 2 2 4" xfId="49770" xr:uid="{00000000-0005-0000-0000-00006FC20000}"/>
    <cellStyle name="Separador de milhares 9 3 2 2 4 2" xfId="49771" xr:uid="{00000000-0005-0000-0000-000070C20000}"/>
    <cellStyle name="Separador de milhares 9 3 2 2 5" xfId="49772" xr:uid="{00000000-0005-0000-0000-000071C20000}"/>
    <cellStyle name="Separador de milhares 9 3 2 3" xfId="49773" xr:uid="{00000000-0005-0000-0000-000072C20000}"/>
    <cellStyle name="Separador de milhares 9 3 2 3 2" xfId="49774" xr:uid="{00000000-0005-0000-0000-000073C20000}"/>
    <cellStyle name="Separador de milhares 9 3 2 3 2 2" xfId="49775" xr:uid="{00000000-0005-0000-0000-000074C20000}"/>
    <cellStyle name="Separador de milhares 9 3 2 3 2 2 2" xfId="49776" xr:uid="{00000000-0005-0000-0000-000075C20000}"/>
    <cellStyle name="Separador de milhares 9 3 2 3 2 3" xfId="49777" xr:uid="{00000000-0005-0000-0000-000076C20000}"/>
    <cellStyle name="Separador de milhares 9 3 2 3 3" xfId="49778" xr:uid="{00000000-0005-0000-0000-000077C20000}"/>
    <cellStyle name="Separador de milhares 9 3 2 3 3 2" xfId="49779" xr:uid="{00000000-0005-0000-0000-000078C20000}"/>
    <cellStyle name="Separador de milhares 9 3 2 3 4" xfId="49780" xr:uid="{00000000-0005-0000-0000-000079C20000}"/>
    <cellStyle name="Separador de milhares 9 3 2 4" xfId="49781" xr:uid="{00000000-0005-0000-0000-00007AC20000}"/>
    <cellStyle name="Separador de milhares 9 3 2 4 2" xfId="49782" xr:uid="{00000000-0005-0000-0000-00007BC20000}"/>
    <cellStyle name="Separador de milhares 9 3 2 4 2 2" xfId="49783" xr:uid="{00000000-0005-0000-0000-00007CC20000}"/>
    <cellStyle name="Separador de milhares 9 3 2 4 3" xfId="49784" xr:uid="{00000000-0005-0000-0000-00007DC20000}"/>
    <cellStyle name="Separador de milhares 9 3 2 5" xfId="49785" xr:uid="{00000000-0005-0000-0000-00007EC20000}"/>
    <cellStyle name="Separador de milhares 9 3 2 5 2" xfId="49786" xr:uid="{00000000-0005-0000-0000-00007FC20000}"/>
    <cellStyle name="Separador de milhares 9 3 2 6" xfId="49787" xr:uid="{00000000-0005-0000-0000-000080C20000}"/>
    <cellStyle name="Separador de milhares 9 3 3" xfId="49788" xr:uid="{00000000-0005-0000-0000-000081C20000}"/>
    <cellStyle name="Separador de milhares 9 3 3 2" xfId="49789" xr:uid="{00000000-0005-0000-0000-000082C20000}"/>
    <cellStyle name="Separador de milhares 9 3 3 2 2" xfId="49790" xr:uid="{00000000-0005-0000-0000-000083C20000}"/>
    <cellStyle name="Separador de milhares 9 3 3 2 2 2" xfId="49791" xr:uid="{00000000-0005-0000-0000-000084C20000}"/>
    <cellStyle name="Separador de milhares 9 3 3 2 2 2 2" xfId="49792" xr:uid="{00000000-0005-0000-0000-000085C20000}"/>
    <cellStyle name="Separador de milhares 9 3 3 2 2 3" xfId="49793" xr:uid="{00000000-0005-0000-0000-000086C20000}"/>
    <cellStyle name="Separador de milhares 9 3 3 2 3" xfId="49794" xr:uid="{00000000-0005-0000-0000-000087C20000}"/>
    <cellStyle name="Separador de milhares 9 3 3 2 3 2" xfId="49795" xr:uid="{00000000-0005-0000-0000-000088C20000}"/>
    <cellStyle name="Separador de milhares 9 3 3 2 4" xfId="49796" xr:uid="{00000000-0005-0000-0000-000089C20000}"/>
    <cellStyle name="Separador de milhares 9 3 3 3" xfId="49797" xr:uid="{00000000-0005-0000-0000-00008AC20000}"/>
    <cellStyle name="Separador de milhares 9 3 3 3 2" xfId="49798" xr:uid="{00000000-0005-0000-0000-00008BC20000}"/>
    <cellStyle name="Separador de milhares 9 3 3 3 2 2" xfId="49799" xr:uid="{00000000-0005-0000-0000-00008CC20000}"/>
    <cellStyle name="Separador de milhares 9 3 3 3 3" xfId="49800" xr:uid="{00000000-0005-0000-0000-00008DC20000}"/>
    <cellStyle name="Separador de milhares 9 3 3 4" xfId="49801" xr:uid="{00000000-0005-0000-0000-00008EC20000}"/>
    <cellStyle name="Separador de milhares 9 3 3 4 2" xfId="49802" xr:uid="{00000000-0005-0000-0000-00008FC20000}"/>
    <cellStyle name="Separador de milhares 9 3 3 5" xfId="49803" xr:uid="{00000000-0005-0000-0000-000090C20000}"/>
    <cellStyle name="Separador de milhares 9 3 4" xfId="49804" xr:uid="{00000000-0005-0000-0000-000091C20000}"/>
    <cellStyle name="Separador de milhares 9 3 4 2" xfId="49805" xr:uid="{00000000-0005-0000-0000-000092C20000}"/>
    <cellStyle name="Separador de milhares 9 3 4 2 2" xfId="49806" xr:uid="{00000000-0005-0000-0000-000093C20000}"/>
    <cellStyle name="Separador de milhares 9 3 4 2 2 2" xfId="49807" xr:uid="{00000000-0005-0000-0000-000094C20000}"/>
    <cellStyle name="Separador de milhares 9 3 4 2 2 2 2" xfId="49808" xr:uid="{00000000-0005-0000-0000-000095C20000}"/>
    <cellStyle name="Separador de milhares 9 3 4 2 2 3" xfId="49809" xr:uid="{00000000-0005-0000-0000-000096C20000}"/>
    <cellStyle name="Separador de milhares 9 3 4 2 3" xfId="49810" xr:uid="{00000000-0005-0000-0000-000097C20000}"/>
    <cellStyle name="Separador de milhares 9 3 4 2 3 2" xfId="49811" xr:uid="{00000000-0005-0000-0000-000098C20000}"/>
    <cellStyle name="Separador de milhares 9 3 4 2 4" xfId="49812" xr:uid="{00000000-0005-0000-0000-000099C20000}"/>
    <cellStyle name="Separador de milhares 9 3 4 3" xfId="49813" xr:uid="{00000000-0005-0000-0000-00009AC20000}"/>
    <cellStyle name="Separador de milhares 9 3 4 3 2" xfId="49814" xr:uid="{00000000-0005-0000-0000-00009BC20000}"/>
    <cellStyle name="Separador de milhares 9 3 4 3 2 2" xfId="49815" xr:uid="{00000000-0005-0000-0000-00009CC20000}"/>
    <cellStyle name="Separador de milhares 9 3 4 3 3" xfId="49816" xr:uid="{00000000-0005-0000-0000-00009DC20000}"/>
    <cellStyle name="Separador de milhares 9 3 4 4" xfId="49817" xr:uid="{00000000-0005-0000-0000-00009EC20000}"/>
    <cellStyle name="Separador de milhares 9 3 4 4 2" xfId="49818" xr:uid="{00000000-0005-0000-0000-00009FC20000}"/>
    <cellStyle name="Separador de milhares 9 3 4 5" xfId="49819" xr:uid="{00000000-0005-0000-0000-0000A0C20000}"/>
    <cellStyle name="Separador de milhares 9 3 5" xfId="49820" xr:uid="{00000000-0005-0000-0000-0000A1C20000}"/>
    <cellStyle name="Separador de milhares 9 3 5 2" xfId="49821" xr:uid="{00000000-0005-0000-0000-0000A2C20000}"/>
    <cellStyle name="Separador de milhares 9 3 5 2 2" xfId="49822" xr:uid="{00000000-0005-0000-0000-0000A3C20000}"/>
    <cellStyle name="Separador de milhares 9 3 5 2 2 2" xfId="49823" xr:uid="{00000000-0005-0000-0000-0000A4C20000}"/>
    <cellStyle name="Separador de milhares 9 3 5 2 3" xfId="49824" xr:uid="{00000000-0005-0000-0000-0000A5C20000}"/>
    <cellStyle name="Separador de milhares 9 3 5 3" xfId="49825" xr:uid="{00000000-0005-0000-0000-0000A6C20000}"/>
    <cellStyle name="Separador de milhares 9 3 5 3 2" xfId="49826" xr:uid="{00000000-0005-0000-0000-0000A7C20000}"/>
    <cellStyle name="Separador de milhares 9 3 5 4" xfId="49827" xr:uid="{00000000-0005-0000-0000-0000A8C20000}"/>
    <cellStyle name="Separador de milhares 9 3 6" xfId="49828" xr:uid="{00000000-0005-0000-0000-0000A9C20000}"/>
    <cellStyle name="Separador de milhares 9 3 6 2" xfId="49829" xr:uid="{00000000-0005-0000-0000-0000AAC20000}"/>
    <cellStyle name="Separador de milhares 9 3 6 2 2" xfId="49830" xr:uid="{00000000-0005-0000-0000-0000ABC20000}"/>
    <cellStyle name="Separador de milhares 9 3 6 3" xfId="49831" xr:uid="{00000000-0005-0000-0000-0000ACC20000}"/>
    <cellStyle name="Separador de milhares 9 3 7" xfId="49832" xr:uid="{00000000-0005-0000-0000-0000ADC20000}"/>
    <cellStyle name="Separador de milhares 9 3 7 2" xfId="49833" xr:uid="{00000000-0005-0000-0000-0000AEC20000}"/>
    <cellStyle name="Separador de milhares 9 3 8" xfId="49834" xr:uid="{00000000-0005-0000-0000-0000AFC20000}"/>
    <cellStyle name="Separador de milhares 9 3 9" xfId="49835" xr:uid="{00000000-0005-0000-0000-0000B0C20000}"/>
    <cellStyle name="TableStyleLight1" xfId="49836" xr:uid="{00000000-0005-0000-0000-0000B1C20000}"/>
    <cellStyle name="Texto de Aviso 2" xfId="49837" xr:uid="{00000000-0005-0000-0000-0000B2C20000}"/>
    <cellStyle name="Texto de Aviso 2 2" xfId="49838" xr:uid="{00000000-0005-0000-0000-0000B3C20000}"/>
    <cellStyle name="Texto de Aviso 2 3" xfId="49839" xr:uid="{00000000-0005-0000-0000-0000B4C20000}"/>
    <cellStyle name="Texto de Aviso 2 4" xfId="49840" xr:uid="{00000000-0005-0000-0000-0000B5C20000}"/>
    <cellStyle name="Texto de Aviso 2 5" xfId="49841" xr:uid="{00000000-0005-0000-0000-0000B6C20000}"/>
    <cellStyle name="Texto de Aviso 2 6" xfId="49842" xr:uid="{00000000-0005-0000-0000-0000B7C20000}"/>
    <cellStyle name="Texto de Aviso 2 7" xfId="49843" xr:uid="{00000000-0005-0000-0000-0000B8C20000}"/>
    <cellStyle name="Texto de Aviso 3" xfId="49844" xr:uid="{00000000-0005-0000-0000-0000B9C20000}"/>
    <cellStyle name="Texto de Aviso 4" xfId="49845" xr:uid="{00000000-0005-0000-0000-0000BAC20000}"/>
    <cellStyle name="Texto Explicativo 2" xfId="49846" xr:uid="{00000000-0005-0000-0000-0000BBC20000}"/>
    <cellStyle name="Texto Explicativo 2 2" xfId="49847" xr:uid="{00000000-0005-0000-0000-0000BCC20000}"/>
    <cellStyle name="Texto Explicativo 2 3" xfId="49848" xr:uid="{00000000-0005-0000-0000-0000BDC20000}"/>
    <cellStyle name="Texto Explicativo 2 4" xfId="49849" xr:uid="{00000000-0005-0000-0000-0000BEC20000}"/>
    <cellStyle name="Texto Explicativo 2 5" xfId="49850" xr:uid="{00000000-0005-0000-0000-0000BFC20000}"/>
    <cellStyle name="Texto Explicativo 2 6" xfId="49851" xr:uid="{00000000-0005-0000-0000-0000C0C20000}"/>
    <cellStyle name="Texto Explicativo 2 7" xfId="49852" xr:uid="{00000000-0005-0000-0000-0000C1C20000}"/>
    <cellStyle name="Texto Explicativo 3" xfId="49853" xr:uid="{00000000-0005-0000-0000-0000C2C20000}"/>
    <cellStyle name="Título 1 1" xfId="54570" xr:uid="{00000000-0005-0000-0000-0000C3C20000}"/>
    <cellStyle name="Título 1 1 1" xfId="54571" xr:uid="{00000000-0005-0000-0000-0000C4C20000}"/>
    <cellStyle name="Título 1 1 10" xfId="54572" xr:uid="{00000000-0005-0000-0000-0000C5C20000}"/>
    <cellStyle name="Título 1 1 11" xfId="54573" xr:uid="{00000000-0005-0000-0000-0000C6C20000}"/>
    <cellStyle name="Título 1 1 12" xfId="54574" xr:uid="{00000000-0005-0000-0000-0000C7C20000}"/>
    <cellStyle name="Título 1 1 13" xfId="54575" xr:uid="{00000000-0005-0000-0000-0000C8C20000}"/>
    <cellStyle name="Título 1 1 14" xfId="54576" xr:uid="{00000000-0005-0000-0000-0000C9C20000}"/>
    <cellStyle name="Título 1 1 15" xfId="54577" xr:uid="{00000000-0005-0000-0000-0000CAC20000}"/>
    <cellStyle name="Título 1 1 16" xfId="54578" xr:uid="{00000000-0005-0000-0000-0000CBC20000}"/>
    <cellStyle name="Título 1 1 17" xfId="54579" xr:uid="{00000000-0005-0000-0000-0000CCC20000}"/>
    <cellStyle name="Título 1 1 18" xfId="54580" xr:uid="{00000000-0005-0000-0000-0000CDC20000}"/>
    <cellStyle name="Título 1 1 2" xfId="54581" xr:uid="{00000000-0005-0000-0000-0000CEC20000}"/>
    <cellStyle name="Título 1 1 3" xfId="54582" xr:uid="{00000000-0005-0000-0000-0000CFC20000}"/>
    <cellStyle name="Título 1 1 4" xfId="54583" xr:uid="{00000000-0005-0000-0000-0000D0C20000}"/>
    <cellStyle name="Título 1 1 5" xfId="54584" xr:uid="{00000000-0005-0000-0000-0000D1C20000}"/>
    <cellStyle name="Título 1 1 6" xfId="54585" xr:uid="{00000000-0005-0000-0000-0000D2C20000}"/>
    <cellStyle name="Título 1 1 7" xfId="54586" xr:uid="{00000000-0005-0000-0000-0000D3C20000}"/>
    <cellStyle name="Título 1 1 8" xfId="54587" xr:uid="{00000000-0005-0000-0000-0000D4C20000}"/>
    <cellStyle name="Título 1 1 9" xfId="54588" xr:uid="{00000000-0005-0000-0000-0000D5C20000}"/>
    <cellStyle name="Título 1 2" xfId="54589" xr:uid="{00000000-0005-0000-0000-0000D6C20000}"/>
    <cellStyle name="Título 2 2" xfId="54590" xr:uid="{00000000-0005-0000-0000-0000D7C20000}"/>
    <cellStyle name="Título 3 2" xfId="54591" xr:uid="{00000000-0005-0000-0000-0000D8C20000}"/>
    <cellStyle name="Título 4 2" xfId="54592" xr:uid="{00000000-0005-0000-0000-0000D9C20000}"/>
    <cellStyle name="Título 5" xfId="54593" xr:uid="{00000000-0005-0000-0000-0000DAC20000}"/>
    <cellStyle name="Título 5 2" xfId="54594" xr:uid="{00000000-0005-0000-0000-0000DBC20000}"/>
    <cellStyle name="Título 5 3" xfId="54595" xr:uid="{00000000-0005-0000-0000-0000DCC20000}"/>
    <cellStyle name="Título 5 4" xfId="54596" xr:uid="{00000000-0005-0000-0000-0000DDC20000}"/>
    <cellStyle name="Título 5 5" xfId="54597" xr:uid="{00000000-0005-0000-0000-0000DEC20000}"/>
    <cellStyle name="Título 5 6" xfId="54598" xr:uid="{00000000-0005-0000-0000-0000DFC20000}"/>
    <cellStyle name="Título 5 7" xfId="54599" xr:uid="{00000000-0005-0000-0000-0000E0C20000}"/>
    <cellStyle name="Título 6" xfId="54600" xr:uid="{00000000-0005-0000-0000-0000E1C20000}"/>
    <cellStyle name="Total 2" xfId="49854" xr:uid="{00000000-0005-0000-0000-0000E2C20000}"/>
    <cellStyle name="Total 2 2" xfId="49855" xr:uid="{00000000-0005-0000-0000-0000E3C20000}"/>
    <cellStyle name="Total 2 2 2" xfId="49856" xr:uid="{00000000-0005-0000-0000-0000E4C20000}"/>
    <cellStyle name="Total 2 2 2 10" xfId="49857" xr:uid="{00000000-0005-0000-0000-0000E5C20000}"/>
    <cellStyle name="Total 2 2 2 10 2" xfId="49858" xr:uid="{00000000-0005-0000-0000-0000E6C20000}"/>
    <cellStyle name="Total 2 2 2 10 2 2" xfId="49859" xr:uid="{00000000-0005-0000-0000-0000E7C20000}"/>
    <cellStyle name="Total 2 2 2 10 3" xfId="49860" xr:uid="{00000000-0005-0000-0000-0000E8C20000}"/>
    <cellStyle name="Total 2 2 2 10 3 2" xfId="49861" xr:uid="{00000000-0005-0000-0000-0000E9C20000}"/>
    <cellStyle name="Total 2 2 2 10 4" xfId="49862" xr:uid="{00000000-0005-0000-0000-0000EAC20000}"/>
    <cellStyle name="Total 2 2 2 10 4 2" xfId="49863" xr:uid="{00000000-0005-0000-0000-0000EBC20000}"/>
    <cellStyle name="Total 2 2 2 10 5" xfId="49864" xr:uid="{00000000-0005-0000-0000-0000ECC20000}"/>
    <cellStyle name="Total 2 2 2 11" xfId="49865" xr:uid="{00000000-0005-0000-0000-0000EDC20000}"/>
    <cellStyle name="Total 2 2 2 11 2" xfId="49866" xr:uid="{00000000-0005-0000-0000-0000EEC20000}"/>
    <cellStyle name="Total 2 2 2 11 2 2" xfId="49867" xr:uid="{00000000-0005-0000-0000-0000EFC20000}"/>
    <cellStyle name="Total 2 2 2 11 3" xfId="49868" xr:uid="{00000000-0005-0000-0000-0000F0C20000}"/>
    <cellStyle name="Total 2 2 2 11 3 2" xfId="49869" xr:uid="{00000000-0005-0000-0000-0000F1C20000}"/>
    <cellStyle name="Total 2 2 2 11 4" xfId="49870" xr:uid="{00000000-0005-0000-0000-0000F2C20000}"/>
    <cellStyle name="Total 2 2 2 11 4 2" xfId="49871" xr:uid="{00000000-0005-0000-0000-0000F3C20000}"/>
    <cellStyle name="Total 2 2 2 11 5" xfId="49872" xr:uid="{00000000-0005-0000-0000-0000F4C20000}"/>
    <cellStyle name="Total 2 2 2 12" xfId="49873" xr:uid="{00000000-0005-0000-0000-0000F5C20000}"/>
    <cellStyle name="Total 2 2 2 12 2" xfId="49874" xr:uid="{00000000-0005-0000-0000-0000F6C20000}"/>
    <cellStyle name="Total 2 2 2 12 2 2" xfId="49875" xr:uid="{00000000-0005-0000-0000-0000F7C20000}"/>
    <cellStyle name="Total 2 2 2 12 3" xfId="49876" xr:uid="{00000000-0005-0000-0000-0000F8C20000}"/>
    <cellStyle name="Total 2 2 2 12 3 2" xfId="49877" xr:uid="{00000000-0005-0000-0000-0000F9C20000}"/>
    <cellStyle name="Total 2 2 2 12 4" xfId="49878" xr:uid="{00000000-0005-0000-0000-0000FAC20000}"/>
    <cellStyle name="Total 2 2 2 13" xfId="49879" xr:uid="{00000000-0005-0000-0000-0000FBC20000}"/>
    <cellStyle name="Total 2 2 2 13 2" xfId="49880" xr:uid="{00000000-0005-0000-0000-0000FCC20000}"/>
    <cellStyle name="Total 2 2 2 14" xfId="49881" xr:uid="{00000000-0005-0000-0000-0000FDC20000}"/>
    <cellStyle name="Total 2 2 2 14 2" xfId="49882" xr:uid="{00000000-0005-0000-0000-0000FEC20000}"/>
    <cellStyle name="Total 2 2 2 15" xfId="49883" xr:uid="{00000000-0005-0000-0000-0000FFC20000}"/>
    <cellStyle name="Total 2 2 2 2" xfId="49884" xr:uid="{00000000-0005-0000-0000-000000C30000}"/>
    <cellStyle name="Total 2 2 2 2 10" xfId="49885" xr:uid="{00000000-0005-0000-0000-000001C30000}"/>
    <cellStyle name="Total 2 2 2 2 10 2" xfId="49886" xr:uid="{00000000-0005-0000-0000-000002C30000}"/>
    <cellStyle name="Total 2 2 2 2 10 2 2" xfId="49887" xr:uid="{00000000-0005-0000-0000-000003C30000}"/>
    <cellStyle name="Total 2 2 2 2 10 3" xfId="49888" xr:uid="{00000000-0005-0000-0000-000004C30000}"/>
    <cellStyle name="Total 2 2 2 2 10 3 2" xfId="49889" xr:uid="{00000000-0005-0000-0000-000005C30000}"/>
    <cellStyle name="Total 2 2 2 2 10 4" xfId="49890" xr:uid="{00000000-0005-0000-0000-000006C30000}"/>
    <cellStyle name="Total 2 2 2 2 10 4 2" xfId="49891" xr:uid="{00000000-0005-0000-0000-000007C30000}"/>
    <cellStyle name="Total 2 2 2 2 10 5" xfId="49892" xr:uid="{00000000-0005-0000-0000-000008C30000}"/>
    <cellStyle name="Total 2 2 2 2 11" xfId="49893" xr:uid="{00000000-0005-0000-0000-000009C30000}"/>
    <cellStyle name="Total 2 2 2 2 11 2" xfId="49894" xr:uid="{00000000-0005-0000-0000-00000AC30000}"/>
    <cellStyle name="Total 2 2 2 2 11 2 2" xfId="49895" xr:uid="{00000000-0005-0000-0000-00000BC30000}"/>
    <cellStyle name="Total 2 2 2 2 11 3" xfId="49896" xr:uid="{00000000-0005-0000-0000-00000CC30000}"/>
    <cellStyle name="Total 2 2 2 2 11 3 2" xfId="49897" xr:uid="{00000000-0005-0000-0000-00000DC30000}"/>
    <cellStyle name="Total 2 2 2 2 11 4" xfId="49898" xr:uid="{00000000-0005-0000-0000-00000EC30000}"/>
    <cellStyle name="Total 2 2 2 2 12" xfId="49899" xr:uid="{00000000-0005-0000-0000-00000FC30000}"/>
    <cellStyle name="Total 2 2 2 2 12 2" xfId="49900" xr:uid="{00000000-0005-0000-0000-000010C30000}"/>
    <cellStyle name="Total 2 2 2 2 13" xfId="49901" xr:uid="{00000000-0005-0000-0000-000011C30000}"/>
    <cellStyle name="Total 2 2 2 2 13 2" xfId="49902" xr:uid="{00000000-0005-0000-0000-000012C30000}"/>
    <cellStyle name="Total 2 2 2 2 14" xfId="49903" xr:uid="{00000000-0005-0000-0000-000013C30000}"/>
    <cellStyle name="Total 2 2 2 2 14 2" xfId="49904" xr:uid="{00000000-0005-0000-0000-000014C30000}"/>
    <cellStyle name="Total 2 2 2 2 15" xfId="49905" xr:uid="{00000000-0005-0000-0000-000015C30000}"/>
    <cellStyle name="Total 2 2 2 2 2" xfId="49906" xr:uid="{00000000-0005-0000-0000-000016C30000}"/>
    <cellStyle name="Total 2 2 2 2 2 10" xfId="49907" xr:uid="{00000000-0005-0000-0000-000017C30000}"/>
    <cellStyle name="Total 2 2 2 2 2 10 2" xfId="49908" xr:uid="{00000000-0005-0000-0000-000018C30000}"/>
    <cellStyle name="Total 2 2 2 2 2 10 2 2" xfId="49909" xr:uid="{00000000-0005-0000-0000-000019C30000}"/>
    <cellStyle name="Total 2 2 2 2 2 10 3" xfId="49910" xr:uid="{00000000-0005-0000-0000-00001AC30000}"/>
    <cellStyle name="Total 2 2 2 2 2 10 3 2" xfId="49911" xr:uid="{00000000-0005-0000-0000-00001BC30000}"/>
    <cellStyle name="Total 2 2 2 2 2 10 4" xfId="49912" xr:uid="{00000000-0005-0000-0000-00001CC30000}"/>
    <cellStyle name="Total 2 2 2 2 2 11" xfId="49913" xr:uid="{00000000-0005-0000-0000-00001DC30000}"/>
    <cellStyle name="Total 2 2 2 2 2 11 2" xfId="49914" xr:uid="{00000000-0005-0000-0000-00001EC30000}"/>
    <cellStyle name="Total 2 2 2 2 2 12" xfId="49915" xr:uid="{00000000-0005-0000-0000-00001FC30000}"/>
    <cellStyle name="Total 2 2 2 2 2 12 2" xfId="49916" xr:uid="{00000000-0005-0000-0000-000020C30000}"/>
    <cellStyle name="Total 2 2 2 2 2 13" xfId="49917" xr:uid="{00000000-0005-0000-0000-000021C30000}"/>
    <cellStyle name="Total 2 2 2 2 2 2" xfId="49918" xr:uid="{00000000-0005-0000-0000-000022C30000}"/>
    <cellStyle name="Total 2 2 2 2 2 2 10" xfId="49919" xr:uid="{00000000-0005-0000-0000-000023C30000}"/>
    <cellStyle name="Total 2 2 2 2 2 2 10 2" xfId="49920" xr:uid="{00000000-0005-0000-0000-000024C30000}"/>
    <cellStyle name="Total 2 2 2 2 2 2 11" xfId="49921" xr:uid="{00000000-0005-0000-0000-000025C30000}"/>
    <cellStyle name="Total 2 2 2 2 2 2 11 2" xfId="49922" xr:uid="{00000000-0005-0000-0000-000026C30000}"/>
    <cellStyle name="Total 2 2 2 2 2 2 12" xfId="49923" xr:uid="{00000000-0005-0000-0000-000027C30000}"/>
    <cellStyle name="Total 2 2 2 2 2 2 12 2" xfId="49924" xr:uid="{00000000-0005-0000-0000-000028C30000}"/>
    <cellStyle name="Total 2 2 2 2 2 2 13" xfId="49925" xr:uid="{00000000-0005-0000-0000-000029C30000}"/>
    <cellStyle name="Total 2 2 2 2 2 2 2" xfId="49926" xr:uid="{00000000-0005-0000-0000-00002AC30000}"/>
    <cellStyle name="Total 2 2 2 2 2 2 2 2" xfId="49927" xr:uid="{00000000-0005-0000-0000-00002BC30000}"/>
    <cellStyle name="Total 2 2 2 2 2 2 2 2 2" xfId="49928" xr:uid="{00000000-0005-0000-0000-00002CC30000}"/>
    <cellStyle name="Total 2 2 2 2 2 2 2 2 2 2" xfId="49929" xr:uid="{00000000-0005-0000-0000-00002DC30000}"/>
    <cellStyle name="Total 2 2 2 2 2 2 2 2 3" xfId="49930" xr:uid="{00000000-0005-0000-0000-00002EC30000}"/>
    <cellStyle name="Total 2 2 2 2 2 2 2 2 3 2" xfId="49931" xr:uid="{00000000-0005-0000-0000-00002FC30000}"/>
    <cellStyle name="Total 2 2 2 2 2 2 2 2 4" xfId="49932" xr:uid="{00000000-0005-0000-0000-000030C30000}"/>
    <cellStyle name="Total 2 2 2 2 2 2 2 2 4 2" xfId="49933" xr:uid="{00000000-0005-0000-0000-000031C30000}"/>
    <cellStyle name="Total 2 2 2 2 2 2 2 2 5" xfId="49934" xr:uid="{00000000-0005-0000-0000-000032C30000}"/>
    <cellStyle name="Total 2 2 2 2 2 2 2 3" xfId="49935" xr:uid="{00000000-0005-0000-0000-000033C30000}"/>
    <cellStyle name="Total 2 2 2 2 2 2 2 3 2" xfId="49936" xr:uid="{00000000-0005-0000-0000-000034C30000}"/>
    <cellStyle name="Total 2 2 2 2 2 2 2 3 2 2" xfId="49937" xr:uid="{00000000-0005-0000-0000-000035C30000}"/>
    <cellStyle name="Total 2 2 2 2 2 2 2 3 3" xfId="49938" xr:uid="{00000000-0005-0000-0000-000036C30000}"/>
    <cellStyle name="Total 2 2 2 2 2 2 2 3 3 2" xfId="49939" xr:uid="{00000000-0005-0000-0000-000037C30000}"/>
    <cellStyle name="Total 2 2 2 2 2 2 2 3 4" xfId="49940" xr:uid="{00000000-0005-0000-0000-000038C30000}"/>
    <cellStyle name="Total 2 2 2 2 2 2 2 4" xfId="49941" xr:uid="{00000000-0005-0000-0000-000039C30000}"/>
    <cellStyle name="Total 2 2 2 2 2 2 2 4 2" xfId="49942" xr:uid="{00000000-0005-0000-0000-00003AC30000}"/>
    <cellStyle name="Total 2 2 2 2 2 2 2 5" xfId="49943" xr:uid="{00000000-0005-0000-0000-00003BC30000}"/>
    <cellStyle name="Total 2 2 2 2 2 2 2 5 2" xfId="49944" xr:uid="{00000000-0005-0000-0000-00003CC30000}"/>
    <cellStyle name="Total 2 2 2 2 2 2 2 6" xfId="49945" xr:uid="{00000000-0005-0000-0000-00003DC30000}"/>
    <cellStyle name="Total 2 2 2 2 2 2 2 6 2" xfId="49946" xr:uid="{00000000-0005-0000-0000-00003EC30000}"/>
    <cellStyle name="Total 2 2 2 2 2 2 2 7" xfId="49947" xr:uid="{00000000-0005-0000-0000-00003FC30000}"/>
    <cellStyle name="Total 2 2 2 2 2 2 3" xfId="49948" xr:uid="{00000000-0005-0000-0000-000040C30000}"/>
    <cellStyle name="Total 2 2 2 2 2 2 3 2" xfId="49949" xr:uid="{00000000-0005-0000-0000-000041C30000}"/>
    <cellStyle name="Total 2 2 2 2 2 2 3 2 2" xfId="49950" xr:uid="{00000000-0005-0000-0000-000042C30000}"/>
    <cellStyle name="Total 2 2 2 2 2 2 3 2 2 2" xfId="49951" xr:uid="{00000000-0005-0000-0000-000043C30000}"/>
    <cellStyle name="Total 2 2 2 2 2 2 3 2 3" xfId="49952" xr:uid="{00000000-0005-0000-0000-000044C30000}"/>
    <cellStyle name="Total 2 2 2 2 2 2 3 2 3 2" xfId="49953" xr:uid="{00000000-0005-0000-0000-000045C30000}"/>
    <cellStyle name="Total 2 2 2 2 2 2 3 2 4" xfId="49954" xr:uid="{00000000-0005-0000-0000-000046C30000}"/>
    <cellStyle name="Total 2 2 2 2 2 2 3 2 4 2" xfId="49955" xr:uid="{00000000-0005-0000-0000-000047C30000}"/>
    <cellStyle name="Total 2 2 2 2 2 2 3 2 5" xfId="49956" xr:uid="{00000000-0005-0000-0000-000048C30000}"/>
    <cellStyle name="Total 2 2 2 2 2 2 3 3" xfId="49957" xr:uid="{00000000-0005-0000-0000-000049C30000}"/>
    <cellStyle name="Total 2 2 2 2 2 2 3 3 2" xfId="49958" xr:uid="{00000000-0005-0000-0000-00004AC30000}"/>
    <cellStyle name="Total 2 2 2 2 2 2 3 3 2 2" xfId="49959" xr:uid="{00000000-0005-0000-0000-00004BC30000}"/>
    <cellStyle name="Total 2 2 2 2 2 2 3 3 3" xfId="49960" xr:uid="{00000000-0005-0000-0000-00004CC30000}"/>
    <cellStyle name="Total 2 2 2 2 2 2 3 3 3 2" xfId="49961" xr:uid="{00000000-0005-0000-0000-00004DC30000}"/>
    <cellStyle name="Total 2 2 2 2 2 2 3 3 4" xfId="49962" xr:uid="{00000000-0005-0000-0000-00004EC30000}"/>
    <cellStyle name="Total 2 2 2 2 2 2 3 4" xfId="49963" xr:uid="{00000000-0005-0000-0000-00004FC30000}"/>
    <cellStyle name="Total 2 2 2 2 2 2 3 4 2" xfId="49964" xr:uid="{00000000-0005-0000-0000-000050C30000}"/>
    <cellStyle name="Total 2 2 2 2 2 2 3 5" xfId="49965" xr:uid="{00000000-0005-0000-0000-000051C30000}"/>
    <cellStyle name="Total 2 2 2 2 2 2 3 5 2" xfId="49966" xr:uid="{00000000-0005-0000-0000-000052C30000}"/>
    <cellStyle name="Total 2 2 2 2 2 2 3 6" xfId="49967" xr:uid="{00000000-0005-0000-0000-000053C30000}"/>
    <cellStyle name="Total 2 2 2 2 2 2 3 6 2" xfId="49968" xr:uid="{00000000-0005-0000-0000-000054C30000}"/>
    <cellStyle name="Total 2 2 2 2 2 2 3 7" xfId="49969" xr:uid="{00000000-0005-0000-0000-000055C30000}"/>
    <cellStyle name="Total 2 2 2 2 2 2 4" xfId="49970" xr:uid="{00000000-0005-0000-0000-000056C30000}"/>
    <cellStyle name="Total 2 2 2 2 2 2 4 2" xfId="49971" xr:uid="{00000000-0005-0000-0000-000057C30000}"/>
    <cellStyle name="Total 2 2 2 2 2 2 4 2 2" xfId="49972" xr:uid="{00000000-0005-0000-0000-000058C30000}"/>
    <cellStyle name="Total 2 2 2 2 2 2 4 2 2 2" xfId="49973" xr:uid="{00000000-0005-0000-0000-000059C30000}"/>
    <cellStyle name="Total 2 2 2 2 2 2 4 2 3" xfId="49974" xr:uid="{00000000-0005-0000-0000-00005AC30000}"/>
    <cellStyle name="Total 2 2 2 2 2 2 4 2 3 2" xfId="49975" xr:uid="{00000000-0005-0000-0000-00005BC30000}"/>
    <cellStyle name="Total 2 2 2 2 2 2 4 2 4" xfId="49976" xr:uid="{00000000-0005-0000-0000-00005CC30000}"/>
    <cellStyle name="Total 2 2 2 2 2 2 4 2 4 2" xfId="49977" xr:uid="{00000000-0005-0000-0000-00005DC30000}"/>
    <cellStyle name="Total 2 2 2 2 2 2 4 2 5" xfId="49978" xr:uid="{00000000-0005-0000-0000-00005EC30000}"/>
    <cellStyle name="Total 2 2 2 2 2 2 4 3" xfId="49979" xr:uid="{00000000-0005-0000-0000-00005FC30000}"/>
    <cellStyle name="Total 2 2 2 2 2 2 4 3 2" xfId="49980" xr:uid="{00000000-0005-0000-0000-000060C30000}"/>
    <cellStyle name="Total 2 2 2 2 2 2 4 3 2 2" xfId="49981" xr:uid="{00000000-0005-0000-0000-000061C30000}"/>
    <cellStyle name="Total 2 2 2 2 2 2 4 3 3" xfId="49982" xr:uid="{00000000-0005-0000-0000-000062C30000}"/>
    <cellStyle name="Total 2 2 2 2 2 2 4 3 3 2" xfId="49983" xr:uid="{00000000-0005-0000-0000-000063C30000}"/>
    <cellStyle name="Total 2 2 2 2 2 2 4 3 4" xfId="49984" xr:uid="{00000000-0005-0000-0000-000064C30000}"/>
    <cellStyle name="Total 2 2 2 2 2 2 4 4" xfId="49985" xr:uid="{00000000-0005-0000-0000-000065C30000}"/>
    <cellStyle name="Total 2 2 2 2 2 2 4 4 2" xfId="49986" xr:uid="{00000000-0005-0000-0000-000066C30000}"/>
    <cellStyle name="Total 2 2 2 2 2 2 4 5" xfId="49987" xr:uid="{00000000-0005-0000-0000-000067C30000}"/>
    <cellStyle name="Total 2 2 2 2 2 2 4 5 2" xfId="49988" xr:uid="{00000000-0005-0000-0000-000068C30000}"/>
    <cellStyle name="Total 2 2 2 2 2 2 4 6" xfId="49989" xr:uid="{00000000-0005-0000-0000-000069C30000}"/>
    <cellStyle name="Total 2 2 2 2 2 2 4 6 2" xfId="49990" xr:uid="{00000000-0005-0000-0000-00006AC30000}"/>
    <cellStyle name="Total 2 2 2 2 2 2 4 7" xfId="49991" xr:uid="{00000000-0005-0000-0000-00006BC30000}"/>
    <cellStyle name="Total 2 2 2 2 2 2 5" xfId="49992" xr:uid="{00000000-0005-0000-0000-00006CC30000}"/>
    <cellStyle name="Total 2 2 2 2 2 2 5 2" xfId="49993" xr:uid="{00000000-0005-0000-0000-00006DC30000}"/>
    <cellStyle name="Total 2 2 2 2 2 2 5 2 2" xfId="49994" xr:uid="{00000000-0005-0000-0000-00006EC30000}"/>
    <cellStyle name="Total 2 2 2 2 2 2 5 2 2 2" xfId="49995" xr:uid="{00000000-0005-0000-0000-00006FC30000}"/>
    <cellStyle name="Total 2 2 2 2 2 2 5 2 3" xfId="49996" xr:uid="{00000000-0005-0000-0000-000070C30000}"/>
    <cellStyle name="Total 2 2 2 2 2 2 5 2 3 2" xfId="49997" xr:uid="{00000000-0005-0000-0000-000071C30000}"/>
    <cellStyle name="Total 2 2 2 2 2 2 5 2 4" xfId="49998" xr:uid="{00000000-0005-0000-0000-000072C30000}"/>
    <cellStyle name="Total 2 2 2 2 2 2 5 2 4 2" xfId="49999" xr:uid="{00000000-0005-0000-0000-000073C30000}"/>
    <cellStyle name="Total 2 2 2 2 2 2 5 2 5" xfId="50000" xr:uid="{00000000-0005-0000-0000-000074C30000}"/>
    <cellStyle name="Total 2 2 2 2 2 2 5 3" xfId="50001" xr:uid="{00000000-0005-0000-0000-000075C30000}"/>
    <cellStyle name="Total 2 2 2 2 2 2 5 3 2" xfId="50002" xr:uid="{00000000-0005-0000-0000-000076C30000}"/>
    <cellStyle name="Total 2 2 2 2 2 2 5 3 2 2" xfId="50003" xr:uid="{00000000-0005-0000-0000-000077C30000}"/>
    <cellStyle name="Total 2 2 2 2 2 2 5 3 3" xfId="50004" xr:uid="{00000000-0005-0000-0000-000078C30000}"/>
    <cellStyle name="Total 2 2 2 2 2 2 5 3 3 2" xfId="50005" xr:uid="{00000000-0005-0000-0000-000079C30000}"/>
    <cellStyle name="Total 2 2 2 2 2 2 5 3 4" xfId="50006" xr:uid="{00000000-0005-0000-0000-00007AC30000}"/>
    <cellStyle name="Total 2 2 2 2 2 2 5 4" xfId="50007" xr:uid="{00000000-0005-0000-0000-00007BC30000}"/>
    <cellStyle name="Total 2 2 2 2 2 2 5 4 2" xfId="50008" xr:uid="{00000000-0005-0000-0000-00007CC30000}"/>
    <cellStyle name="Total 2 2 2 2 2 2 5 5" xfId="50009" xr:uid="{00000000-0005-0000-0000-00007DC30000}"/>
    <cellStyle name="Total 2 2 2 2 2 2 5 5 2" xfId="50010" xr:uid="{00000000-0005-0000-0000-00007EC30000}"/>
    <cellStyle name="Total 2 2 2 2 2 2 5 6" xfId="50011" xr:uid="{00000000-0005-0000-0000-00007FC30000}"/>
    <cellStyle name="Total 2 2 2 2 2 2 5 6 2" xfId="50012" xr:uid="{00000000-0005-0000-0000-000080C30000}"/>
    <cellStyle name="Total 2 2 2 2 2 2 5 7" xfId="50013" xr:uid="{00000000-0005-0000-0000-000081C30000}"/>
    <cellStyle name="Total 2 2 2 2 2 2 6" xfId="50014" xr:uid="{00000000-0005-0000-0000-000082C30000}"/>
    <cellStyle name="Total 2 2 2 2 2 2 6 2" xfId="50015" xr:uid="{00000000-0005-0000-0000-000083C30000}"/>
    <cellStyle name="Total 2 2 2 2 2 2 6 2 2" xfId="50016" xr:uid="{00000000-0005-0000-0000-000084C30000}"/>
    <cellStyle name="Total 2 2 2 2 2 2 6 2 2 2" xfId="50017" xr:uid="{00000000-0005-0000-0000-000085C30000}"/>
    <cellStyle name="Total 2 2 2 2 2 2 6 2 3" xfId="50018" xr:uid="{00000000-0005-0000-0000-000086C30000}"/>
    <cellStyle name="Total 2 2 2 2 2 2 6 2 3 2" xfId="50019" xr:uid="{00000000-0005-0000-0000-000087C30000}"/>
    <cellStyle name="Total 2 2 2 2 2 2 6 2 4" xfId="50020" xr:uid="{00000000-0005-0000-0000-000088C30000}"/>
    <cellStyle name="Total 2 2 2 2 2 2 6 2 4 2" xfId="50021" xr:uid="{00000000-0005-0000-0000-000089C30000}"/>
    <cellStyle name="Total 2 2 2 2 2 2 6 2 5" xfId="50022" xr:uid="{00000000-0005-0000-0000-00008AC30000}"/>
    <cellStyle name="Total 2 2 2 2 2 2 6 3" xfId="50023" xr:uid="{00000000-0005-0000-0000-00008BC30000}"/>
    <cellStyle name="Total 2 2 2 2 2 2 6 3 2" xfId="50024" xr:uid="{00000000-0005-0000-0000-00008CC30000}"/>
    <cellStyle name="Total 2 2 2 2 2 2 6 4" xfId="50025" xr:uid="{00000000-0005-0000-0000-00008DC30000}"/>
    <cellStyle name="Total 2 2 2 2 2 2 6 4 2" xfId="50026" xr:uid="{00000000-0005-0000-0000-00008EC30000}"/>
    <cellStyle name="Total 2 2 2 2 2 2 6 5" xfId="50027" xr:uid="{00000000-0005-0000-0000-00008FC30000}"/>
    <cellStyle name="Total 2 2 2 2 2 2 6 5 2" xfId="50028" xr:uid="{00000000-0005-0000-0000-000090C30000}"/>
    <cellStyle name="Total 2 2 2 2 2 2 6 6" xfId="50029" xr:uid="{00000000-0005-0000-0000-000091C30000}"/>
    <cellStyle name="Total 2 2 2 2 2 2 7" xfId="50030" xr:uid="{00000000-0005-0000-0000-000092C30000}"/>
    <cellStyle name="Total 2 2 2 2 2 2 7 2" xfId="50031" xr:uid="{00000000-0005-0000-0000-000093C30000}"/>
    <cellStyle name="Total 2 2 2 2 2 2 7 2 2" xfId="50032" xr:uid="{00000000-0005-0000-0000-000094C30000}"/>
    <cellStyle name="Total 2 2 2 2 2 2 7 3" xfId="50033" xr:uid="{00000000-0005-0000-0000-000095C30000}"/>
    <cellStyle name="Total 2 2 2 2 2 2 7 3 2" xfId="50034" xr:uid="{00000000-0005-0000-0000-000096C30000}"/>
    <cellStyle name="Total 2 2 2 2 2 2 7 4" xfId="50035" xr:uid="{00000000-0005-0000-0000-000097C30000}"/>
    <cellStyle name="Total 2 2 2 2 2 2 7 4 2" xfId="50036" xr:uid="{00000000-0005-0000-0000-000098C30000}"/>
    <cellStyle name="Total 2 2 2 2 2 2 7 5" xfId="50037" xr:uid="{00000000-0005-0000-0000-000099C30000}"/>
    <cellStyle name="Total 2 2 2 2 2 2 8" xfId="50038" xr:uid="{00000000-0005-0000-0000-00009AC30000}"/>
    <cellStyle name="Total 2 2 2 2 2 2 8 2" xfId="50039" xr:uid="{00000000-0005-0000-0000-00009BC30000}"/>
    <cellStyle name="Total 2 2 2 2 2 2 8 2 2" xfId="50040" xr:uid="{00000000-0005-0000-0000-00009CC30000}"/>
    <cellStyle name="Total 2 2 2 2 2 2 8 3" xfId="50041" xr:uid="{00000000-0005-0000-0000-00009DC30000}"/>
    <cellStyle name="Total 2 2 2 2 2 2 8 3 2" xfId="50042" xr:uid="{00000000-0005-0000-0000-00009EC30000}"/>
    <cellStyle name="Total 2 2 2 2 2 2 8 4" xfId="50043" xr:uid="{00000000-0005-0000-0000-00009FC30000}"/>
    <cellStyle name="Total 2 2 2 2 2 2 8 4 2" xfId="50044" xr:uid="{00000000-0005-0000-0000-0000A0C30000}"/>
    <cellStyle name="Total 2 2 2 2 2 2 8 5" xfId="50045" xr:uid="{00000000-0005-0000-0000-0000A1C30000}"/>
    <cellStyle name="Total 2 2 2 2 2 2 9" xfId="50046" xr:uid="{00000000-0005-0000-0000-0000A2C30000}"/>
    <cellStyle name="Total 2 2 2 2 2 2 9 2" xfId="50047" xr:uid="{00000000-0005-0000-0000-0000A3C30000}"/>
    <cellStyle name="Total 2 2 2 2 2 2 9 2 2" xfId="50048" xr:uid="{00000000-0005-0000-0000-0000A4C30000}"/>
    <cellStyle name="Total 2 2 2 2 2 2 9 3" xfId="50049" xr:uid="{00000000-0005-0000-0000-0000A5C30000}"/>
    <cellStyle name="Total 2 2 2 2 2 2 9 3 2" xfId="50050" xr:uid="{00000000-0005-0000-0000-0000A6C30000}"/>
    <cellStyle name="Total 2 2 2 2 2 2 9 4" xfId="50051" xr:uid="{00000000-0005-0000-0000-0000A7C30000}"/>
    <cellStyle name="Total 2 2 2 2 2 3" xfId="50052" xr:uid="{00000000-0005-0000-0000-0000A8C30000}"/>
    <cellStyle name="Total 2 2 2 2 2 3 10" xfId="50053" xr:uid="{00000000-0005-0000-0000-0000A9C30000}"/>
    <cellStyle name="Total 2 2 2 2 2 3 2" xfId="50054" xr:uid="{00000000-0005-0000-0000-0000AAC30000}"/>
    <cellStyle name="Total 2 2 2 2 2 3 2 2" xfId="50055" xr:uid="{00000000-0005-0000-0000-0000ABC30000}"/>
    <cellStyle name="Total 2 2 2 2 2 3 2 2 2" xfId="50056" xr:uid="{00000000-0005-0000-0000-0000ACC30000}"/>
    <cellStyle name="Total 2 2 2 2 2 3 2 2 2 2" xfId="50057" xr:uid="{00000000-0005-0000-0000-0000ADC30000}"/>
    <cellStyle name="Total 2 2 2 2 2 3 2 2 3" xfId="50058" xr:uid="{00000000-0005-0000-0000-0000AEC30000}"/>
    <cellStyle name="Total 2 2 2 2 2 3 2 2 3 2" xfId="50059" xr:uid="{00000000-0005-0000-0000-0000AFC30000}"/>
    <cellStyle name="Total 2 2 2 2 2 3 2 2 4" xfId="50060" xr:uid="{00000000-0005-0000-0000-0000B0C30000}"/>
    <cellStyle name="Total 2 2 2 2 2 3 2 3" xfId="50061" xr:uid="{00000000-0005-0000-0000-0000B1C30000}"/>
    <cellStyle name="Total 2 2 2 2 2 3 2 3 2" xfId="50062" xr:uid="{00000000-0005-0000-0000-0000B2C30000}"/>
    <cellStyle name="Total 2 2 2 2 2 3 2 4" xfId="50063" xr:uid="{00000000-0005-0000-0000-0000B3C30000}"/>
    <cellStyle name="Total 2 2 2 2 2 3 2 4 2" xfId="50064" xr:uid="{00000000-0005-0000-0000-0000B4C30000}"/>
    <cellStyle name="Total 2 2 2 2 2 3 2 5" xfId="50065" xr:uid="{00000000-0005-0000-0000-0000B5C30000}"/>
    <cellStyle name="Total 2 2 2 2 2 3 2 5 2" xfId="50066" xr:uid="{00000000-0005-0000-0000-0000B6C30000}"/>
    <cellStyle name="Total 2 2 2 2 2 3 2 6" xfId="50067" xr:uid="{00000000-0005-0000-0000-0000B7C30000}"/>
    <cellStyle name="Total 2 2 2 2 2 3 3" xfId="50068" xr:uid="{00000000-0005-0000-0000-0000B8C30000}"/>
    <cellStyle name="Total 2 2 2 2 2 3 3 2" xfId="50069" xr:uid="{00000000-0005-0000-0000-0000B9C30000}"/>
    <cellStyle name="Total 2 2 2 2 2 3 3 2 2" xfId="50070" xr:uid="{00000000-0005-0000-0000-0000BAC30000}"/>
    <cellStyle name="Total 2 2 2 2 2 3 3 3" xfId="50071" xr:uid="{00000000-0005-0000-0000-0000BBC30000}"/>
    <cellStyle name="Total 2 2 2 2 2 3 3 3 2" xfId="50072" xr:uid="{00000000-0005-0000-0000-0000BCC30000}"/>
    <cellStyle name="Total 2 2 2 2 2 3 3 4" xfId="50073" xr:uid="{00000000-0005-0000-0000-0000BDC30000}"/>
    <cellStyle name="Total 2 2 2 2 2 3 4" xfId="50074" xr:uid="{00000000-0005-0000-0000-0000BEC30000}"/>
    <cellStyle name="Total 2 2 2 2 2 3 4 2" xfId="50075" xr:uid="{00000000-0005-0000-0000-0000BFC30000}"/>
    <cellStyle name="Total 2 2 2 2 2 3 4 2 2" xfId="50076" xr:uid="{00000000-0005-0000-0000-0000C0C30000}"/>
    <cellStyle name="Total 2 2 2 2 2 3 4 3" xfId="50077" xr:uid="{00000000-0005-0000-0000-0000C1C30000}"/>
    <cellStyle name="Total 2 2 2 2 2 3 4 3 2" xfId="50078" xr:uid="{00000000-0005-0000-0000-0000C2C30000}"/>
    <cellStyle name="Total 2 2 2 2 2 3 4 4" xfId="50079" xr:uid="{00000000-0005-0000-0000-0000C3C30000}"/>
    <cellStyle name="Total 2 2 2 2 2 3 5" xfId="50080" xr:uid="{00000000-0005-0000-0000-0000C4C30000}"/>
    <cellStyle name="Total 2 2 2 2 2 3 5 2" xfId="50081" xr:uid="{00000000-0005-0000-0000-0000C5C30000}"/>
    <cellStyle name="Total 2 2 2 2 2 3 5 2 2" xfId="50082" xr:uid="{00000000-0005-0000-0000-0000C6C30000}"/>
    <cellStyle name="Total 2 2 2 2 2 3 5 3" xfId="50083" xr:uid="{00000000-0005-0000-0000-0000C7C30000}"/>
    <cellStyle name="Total 2 2 2 2 2 3 5 3 2" xfId="50084" xr:uid="{00000000-0005-0000-0000-0000C8C30000}"/>
    <cellStyle name="Total 2 2 2 2 2 3 5 4" xfId="50085" xr:uid="{00000000-0005-0000-0000-0000C9C30000}"/>
    <cellStyle name="Total 2 2 2 2 2 3 6" xfId="50086" xr:uid="{00000000-0005-0000-0000-0000CAC30000}"/>
    <cellStyle name="Total 2 2 2 2 2 3 6 2" xfId="50087" xr:uid="{00000000-0005-0000-0000-0000CBC30000}"/>
    <cellStyle name="Total 2 2 2 2 2 3 6 2 2" xfId="50088" xr:uid="{00000000-0005-0000-0000-0000CCC30000}"/>
    <cellStyle name="Total 2 2 2 2 2 3 6 3" xfId="50089" xr:uid="{00000000-0005-0000-0000-0000CDC30000}"/>
    <cellStyle name="Total 2 2 2 2 2 3 6 3 2" xfId="50090" xr:uid="{00000000-0005-0000-0000-0000CEC30000}"/>
    <cellStyle name="Total 2 2 2 2 2 3 6 4" xfId="50091" xr:uid="{00000000-0005-0000-0000-0000CFC30000}"/>
    <cellStyle name="Total 2 2 2 2 2 3 7" xfId="50092" xr:uid="{00000000-0005-0000-0000-0000D0C30000}"/>
    <cellStyle name="Total 2 2 2 2 2 3 7 2" xfId="50093" xr:uid="{00000000-0005-0000-0000-0000D1C30000}"/>
    <cellStyle name="Total 2 2 2 2 2 3 8" xfId="50094" xr:uid="{00000000-0005-0000-0000-0000D2C30000}"/>
    <cellStyle name="Total 2 2 2 2 2 3 8 2" xfId="50095" xr:uid="{00000000-0005-0000-0000-0000D3C30000}"/>
    <cellStyle name="Total 2 2 2 2 2 3 9" xfId="50096" xr:uid="{00000000-0005-0000-0000-0000D4C30000}"/>
    <cellStyle name="Total 2 2 2 2 2 3 9 2" xfId="50097" xr:uid="{00000000-0005-0000-0000-0000D5C30000}"/>
    <cellStyle name="Total 2 2 2 2 2 4" xfId="50098" xr:uid="{00000000-0005-0000-0000-0000D6C30000}"/>
    <cellStyle name="Total 2 2 2 2 2 4 2" xfId="50099" xr:uid="{00000000-0005-0000-0000-0000D7C30000}"/>
    <cellStyle name="Total 2 2 2 2 2 4 2 2" xfId="50100" xr:uid="{00000000-0005-0000-0000-0000D8C30000}"/>
    <cellStyle name="Total 2 2 2 2 2 4 2 2 2" xfId="50101" xr:uid="{00000000-0005-0000-0000-0000D9C30000}"/>
    <cellStyle name="Total 2 2 2 2 2 4 2 3" xfId="50102" xr:uid="{00000000-0005-0000-0000-0000DAC30000}"/>
    <cellStyle name="Total 2 2 2 2 2 4 2 3 2" xfId="50103" xr:uid="{00000000-0005-0000-0000-0000DBC30000}"/>
    <cellStyle name="Total 2 2 2 2 2 4 2 4" xfId="50104" xr:uid="{00000000-0005-0000-0000-0000DCC30000}"/>
    <cellStyle name="Total 2 2 2 2 2 4 2 4 2" xfId="50105" xr:uid="{00000000-0005-0000-0000-0000DDC30000}"/>
    <cellStyle name="Total 2 2 2 2 2 4 2 5" xfId="50106" xr:uid="{00000000-0005-0000-0000-0000DEC30000}"/>
    <cellStyle name="Total 2 2 2 2 2 4 3" xfId="50107" xr:uid="{00000000-0005-0000-0000-0000DFC30000}"/>
    <cellStyle name="Total 2 2 2 2 2 4 3 2" xfId="50108" xr:uid="{00000000-0005-0000-0000-0000E0C30000}"/>
    <cellStyle name="Total 2 2 2 2 2 4 3 2 2" xfId="50109" xr:uid="{00000000-0005-0000-0000-0000E1C30000}"/>
    <cellStyle name="Total 2 2 2 2 2 4 3 3" xfId="50110" xr:uid="{00000000-0005-0000-0000-0000E2C30000}"/>
    <cellStyle name="Total 2 2 2 2 2 4 3 3 2" xfId="50111" xr:uid="{00000000-0005-0000-0000-0000E3C30000}"/>
    <cellStyle name="Total 2 2 2 2 2 4 3 4" xfId="50112" xr:uid="{00000000-0005-0000-0000-0000E4C30000}"/>
    <cellStyle name="Total 2 2 2 2 2 4 4" xfId="50113" xr:uid="{00000000-0005-0000-0000-0000E5C30000}"/>
    <cellStyle name="Total 2 2 2 2 2 4 4 2" xfId="50114" xr:uid="{00000000-0005-0000-0000-0000E6C30000}"/>
    <cellStyle name="Total 2 2 2 2 2 4 5" xfId="50115" xr:uid="{00000000-0005-0000-0000-0000E7C30000}"/>
    <cellStyle name="Total 2 2 2 2 2 4 5 2" xfId="50116" xr:uid="{00000000-0005-0000-0000-0000E8C30000}"/>
    <cellStyle name="Total 2 2 2 2 2 4 6" xfId="50117" xr:uid="{00000000-0005-0000-0000-0000E9C30000}"/>
    <cellStyle name="Total 2 2 2 2 2 4 6 2" xfId="50118" xr:uid="{00000000-0005-0000-0000-0000EAC30000}"/>
    <cellStyle name="Total 2 2 2 2 2 4 7" xfId="50119" xr:uid="{00000000-0005-0000-0000-0000EBC30000}"/>
    <cellStyle name="Total 2 2 2 2 2 5" xfId="50120" xr:uid="{00000000-0005-0000-0000-0000ECC30000}"/>
    <cellStyle name="Total 2 2 2 2 2 5 2" xfId="50121" xr:uid="{00000000-0005-0000-0000-0000EDC30000}"/>
    <cellStyle name="Total 2 2 2 2 2 5 2 2" xfId="50122" xr:uid="{00000000-0005-0000-0000-0000EEC30000}"/>
    <cellStyle name="Total 2 2 2 2 2 5 2 2 2" xfId="50123" xr:uid="{00000000-0005-0000-0000-0000EFC30000}"/>
    <cellStyle name="Total 2 2 2 2 2 5 2 3" xfId="50124" xr:uid="{00000000-0005-0000-0000-0000F0C30000}"/>
    <cellStyle name="Total 2 2 2 2 2 5 2 3 2" xfId="50125" xr:uid="{00000000-0005-0000-0000-0000F1C30000}"/>
    <cellStyle name="Total 2 2 2 2 2 5 2 4" xfId="50126" xr:uid="{00000000-0005-0000-0000-0000F2C30000}"/>
    <cellStyle name="Total 2 2 2 2 2 5 2 4 2" xfId="50127" xr:uid="{00000000-0005-0000-0000-0000F3C30000}"/>
    <cellStyle name="Total 2 2 2 2 2 5 2 5" xfId="50128" xr:uid="{00000000-0005-0000-0000-0000F4C30000}"/>
    <cellStyle name="Total 2 2 2 2 2 5 3" xfId="50129" xr:uid="{00000000-0005-0000-0000-0000F5C30000}"/>
    <cellStyle name="Total 2 2 2 2 2 5 3 2" xfId="50130" xr:uid="{00000000-0005-0000-0000-0000F6C30000}"/>
    <cellStyle name="Total 2 2 2 2 2 5 4" xfId="50131" xr:uid="{00000000-0005-0000-0000-0000F7C30000}"/>
    <cellStyle name="Total 2 2 2 2 2 5 4 2" xfId="50132" xr:uid="{00000000-0005-0000-0000-0000F8C30000}"/>
    <cellStyle name="Total 2 2 2 2 2 5 5" xfId="50133" xr:uid="{00000000-0005-0000-0000-0000F9C30000}"/>
    <cellStyle name="Total 2 2 2 2 2 5 5 2" xfId="50134" xr:uid="{00000000-0005-0000-0000-0000FAC30000}"/>
    <cellStyle name="Total 2 2 2 2 2 5 6" xfId="50135" xr:uid="{00000000-0005-0000-0000-0000FBC30000}"/>
    <cellStyle name="Total 2 2 2 2 2 6" xfId="50136" xr:uid="{00000000-0005-0000-0000-0000FCC30000}"/>
    <cellStyle name="Total 2 2 2 2 2 6 2" xfId="50137" xr:uid="{00000000-0005-0000-0000-0000FDC30000}"/>
    <cellStyle name="Total 2 2 2 2 2 6 2 2" xfId="50138" xr:uid="{00000000-0005-0000-0000-0000FEC30000}"/>
    <cellStyle name="Total 2 2 2 2 2 6 2 2 2" xfId="50139" xr:uid="{00000000-0005-0000-0000-0000FFC30000}"/>
    <cellStyle name="Total 2 2 2 2 2 6 2 3" xfId="50140" xr:uid="{00000000-0005-0000-0000-000000C40000}"/>
    <cellStyle name="Total 2 2 2 2 2 6 2 3 2" xfId="50141" xr:uid="{00000000-0005-0000-0000-000001C40000}"/>
    <cellStyle name="Total 2 2 2 2 2 6 2 4" xfId="50142" xr:uid="{00000000-0005-0000-0000-000002C40000}"/>
    <cellStyle name="Total 2 2 2 2 2 6 2 4 2" xfId="50143" xr:uid="{00000000-0005-0000-0000-000003C40000}"/>
    <cellStyle name="Total 2 2 2 2 2 6 2 5" xfId="50144" xr:uid="{00000000-0005-0000-0000-000004C40000}"/>
    <cellStyle name="Total 2 2 2 2 2 6 3" xfId="50145" xr:uid="{00000000-0005-0000-0000-000005C40000}"/>
    <cellStyle name="Total 2 2 2 2 2 6 3 2" xfId="50146" xr:uid="{00000000-0005-0000-0000-000006C40000}"/>
    <cellStyle name="Total 2 2 2 2 2 6 4" xfId="50147" xr:uid="{00000000-0005-0000-0000-000007C40000}"/>
    <cellStyle name="Total 2 2 2 2 2 6 4 2" xfId="50148" xr:uid="{00000000-0005-0000-0000-000008C40000}"/>
    <cellStyle name="Total 2 2 2 2 2 6 5" xfId="50149" xr:uid="{00000000-0005-0000-0000-000009C40000}"/>
    <cellStyle name="Total 2 2 2 2 2 6 5 2" xfId="50150" xr:uid="{00000000-0005-0000-0000-00000AC40000}"/>
    <cellStyle name="Total 2 2 2 2 2 6 6" xfId="50151" xr:uid="{00000000-0005-0000-0000-00000BC40000}"/>
    <cellStyle name="Total 2 2 2 2 2 7" xfId="50152" xr:uid="{00000000-0005-0000-0000-00000CC40000}"/>
    <cellStyle name="Total 2 2 2 2 2 7 2" xfId="50153" xr:uid="{00000000-0005-0000-0000-00000DC40000}"/>
    <cellStyle name="Total 2 2 2 2 2 7 2 2" xfId="50154" xr:uid="{00000000-0005-0000-0000-00000EC40000}"/>
    <cellStyle name="Total 2 2 2 2 2 7 2 2 2" xfId="50155" xr:uid="{00000000-0005-0000-0000-00000FC40000}"/>
    <cellStyle name="Total 2 2 2 2 2 7 2 3" xfId="50156" xr:uid="{00000000-0005-0000-0000-000010C40000}"/>
    <cellStyle name="Total 2 2 2 2 2 7 2 3 2" xfId="50157" xr:uid="{00000000-0005-0000-0000-000011C40000}"/>
    <cellStyle name="Total 2 2 2 2 2 7 2 4" xfId="50158" xr:uid="{00000000-0005-0000-0000-000012C40000}"/>
    <cellStyle name="Total 2 2 2 2 2 7 2 4 2" xfId="50159" xr:uid="{00000000-0005-0000-0000-000013C40000}"/>
    <cellStyle name="Total 2 2 2 2 2 7 2 5" xfId="50160" xr:uid="{00000000-0005-0000-0000-000014C40000}"/>
    <cellStyle name="Total 2 2 2 2 2 7 3" xfId="50161" xr:uid="{00000000-0005-0000-0000-000015C40000}"/>
    <cellStyle name="Total 2 2 2 2 2 7 3 2" xfId="50162" xr:uid="{00000000-0005-0000-0000-000016C40000}"/>
    <cellStyle name="Total 2 2 2 2 2 7 4" xfId="50163" xr:uid="{00000000-0005-0000-0000-000017C40000}"/>
    <cellStyle name="Total 2 2 2 2 2 7 4 2" xfId="50164" xr:uid="{00000000-0005-0000-0000-000018C40000}"/>
    <cellStyle name="Total 2 2 2 2 2 7 5" xfId="50165" xr:uid="{00000000-0005-0000-0000-000019C40000}"/>
    <cellStyle name="Total 2 2 2 2 2 7 5 2" xfId="50166" xr:uid="{00000000-0005-0000-0000-00001AC40000}"/>
    <cellStyle name="Total 2 2 2 2 2 7 6" xfId="50167" xr:uid="{00000000-0005-0000-0000-00001BC40000}"/>
    <cellStyle name="Total 2 2 2 2 2 8" xfId="50168" xr:uid="{00000000-0005-0000-0000-00001CC40000}"/>
    <cellStyle name="Total 2 2 2 2 2 8 2" xfId="50169" xr:uid="{00000000-0005-0000-0000-00001DC40000}"/>
    <cellStyle name="Total 2 2 2 2 2 8 2 2" xfId="50170" xr:uid="{00000000-0005-0000-0000-00001EC40000}"/>
    <cellStyle name="Total 2 2 2 2 2 8 3" xfId="50171" xr:uid="{00000000-0005-0000-0000-00001FC40000}"/>
    <cellStyle name="Total 2 2 2 2 2 8 3 2" xfId="50172" xr:uid="{00000000-0005-0000-0000-000020C40000}"/>
    <cellStyle name="Total 2 2 2 2 2 8 4" xfId="50173" xr:uid="{00000000-0005-0000-0000-000021C40000}"/>
    <cellStyle name="Total 2 2 2 2 2 8 4 2" xfId="50174" xr:uid="{00000000-0005-0000-0000-000022C40000}"/>
    <cellStyle name="Total 2 2 2 2 2 8 5" xfId="50175" xr:uid="{00000000-0005-0000-0000-000023C40000}"/>
    <cellStyle name="Total 2 2 2 2 2 9" xfId="50176" xr:uid="{00000000-0005-0000-0000-000024C40000}"/>
    <cellStyle name="Total 2 2 2 2 2 9 2" xfId="50177" xr:uid="{00000000-0005-0000-0000-000025C40000}"/>
    <cellStyle name="Total 2 2 2 2 2 9 2 2" xfId="50178" xr:uid="{00000000-0005-0000-0000-000026C40000}"/>
    <cellStyle name="Total 2 2 2 2 2 9 3" xfId="50179" xr:uid="{00000000-0005-0000-0000-000027C40000}"/>
    <cellStyle name="Total 2 2 2 2 2 9 3 2" xfId="50180" xr:uid="{00000000-0005-0000-0000-000028C40000}"/>
    <cellStyle name="Total 2 2 2 2 2 9 4" xfId="50181" xr:uid="{00000000-0005-0000-0000-000029C40000}"/>
    <cellStyle name="Total 2 2 2 2 2 9 4 2" xfId="50182" xr:uid="{00000000-0005-0000-0000-00002AC40000}"/>
    <cellStyle name="Total 2 2 2 2 2 9 5" xfId="50183" xr:uid="{00000000-0005-0000-0000-00002BC40000}"/>
    <cellStyle name="Total 2 2 2 2 3" xfId="50184" xr:uid="{00000000-0005-0000-0000-00002CC40000}"/>
    <cellStyle name="Total 2 2 2 2 3 10" xfId="50185" xr:uid="{00000000-0005-0000-0000-00002DC40000}"/>
    <cellStyle name="Total 2 2 2 2 3 10 2" xfId="50186" xr:uid="{00000000-0005-0000-0000-00002EC40000}"/>
    <cellStyle name="Total 2 2 2 2 3 11" xfId="50187" xr:uid="{00000000-0005-0000-0000-00002FC40000}"/>
    <cellStyle name="Total 2 2 2 2 3 11 2" xfId="50188" xr:uid="{00000000-0005-0000-0000-000030C40000}"/>
    <cellStyle name="Total 2 2 2 2 3 12" xfId="50189" xr:uid="{00000000-0005-0000-0000-000031C40000}"/>
    <cellStyle name="Total 2 2 2 2 3 12 2" xfId="50190" xr:uid="{00000000-0005-0000-0000-000032C40000}"/>
    <cellStyle name="Total 2 2 2 2 3 13" xfId="50191" xr:uid="{00000000-0005-0000-0000-000033C40000}"/>
    <cellStyle name="Total 2 2 2 2 3 2" xfId="50192" xr:uid="{00000000-0005-0000-0000-000034C40000}"/>
    <cellStyle name="Total 2 2 2 2 3 2 2" xfId="50193" xr:uid="{00000000-0005-0000-0000-000035C40000}"/>
    <cellStyle name="Total 2 2 2 2 3 2 2 2" xfId="50194" xr:uid="{00000000-0005-0000-0000-000036C40000}"/>
    <cellStyle name="Total 2 2 2 2 3 2 2 2 2" xfId="50195" xr:uid="{00000000-0005-0000-0000-000037C40000}"/>
    <cellStyle name="Total 2 2 2 2 3 2 2 3" xfId="50196" xr:uid="{00000000-0005-0000-0000-000038C40000}"/>
    <cellStyle name="Total 2 2 2 2 3 2 2 3 2" xfId="50197" xr:uid="{00000000-0005-0000-0000-000039C40000}"/>
    <cellStyle name="Total 2 2 2 2 3 2 2 4" xfId="50198" xr:uid="{00000000-0005-0000-0000-00003AC40000}"/>
    <cellStyle name="Total 2 2 2 2 3 2 2 4 2" xfId="50199" xr:uid="{00000000-0005-0000-0000-00003BC40000}"/>
    <cellStyle name="Total 2 2 2 2 3 2 2 5" xfId="50200" xr:uid="{00000000-0005-0000-0000-00003CC40000}"/>
    <cellStyle name="Total 2 2 2 2 3 2 3" xfId="50201" xr:uid="{00000000-0005-0000-0000-00003DC40000}"/>
    <cellStyle name="Total 2 2 2 2 3 2 3 2" xfId="50202" xr:uid="{00000000-0005-0000-0000-00003EC40000}"/>
    <cellStyle name="Total 2 2 2 2 3 2 3 2 2" xfId="50203" xr:uid="{00000000-0005-0000-0000-00003FC40000}"/>
    <cellStyle name="Total 2 2 2 2 3 2 3 3" xfId="50204" xr:uid="{00000000-0005-0000-0000-000040C40000}"/>
    <cellStyle name="Total 2 2 2 2 3 2 3 3 2" xfId="50205" xr:uid="{00000000-0005-0000-0000-000041C40000}"/>
    <cellStyle name="Total 2 2 2 2 3 2 3 4" xfId="50206" xr:uid="{00000000-0005-0000-0000-000042C40000}"/>
    <cellStyle name="Total 2 2 2 2 3 2 4" xfId="50207" xr:uid="{00000000-0005-0000-0000-000043C40000}"/>
    <cellStyle name="Total 2 2 2 2 3 2 4 2" xfId="50208" xr:uid="{00000000-0005-0000-0000-000044C40000}"/>
    <cellStyle name="Total 2 2 2 2 3 2 5" xfId="50209" xr:uid="{00000000-0005-0000-0000-000045C40000}"/>
    <cellStyle name="Total 2 2 2 2 3 2 5 2" xfId="50210" xr:uid="{00000000-0005-0000-0000-000046C40000}"/>
    <cellStyle name="Total 2 2 2 2 3 2 6" xfId="50211" xr:uid="{00000000-0005-0000-0000-000047C40000}"/>
    <cellStyle name="Total 2 2 2 2 3 2 6 2" xfId="50212" xr:uid="{00000000-0005-0000-0000-000048C40000}"/>
    <cellStyle name="Total 2 2 2 2 3 2 7" xfId="50213" xr:uid="{00000000-0005-0000-0000-000049C40000}"/>
    <cellStyle name="Total 2 2 2 2 3 3" xfId="50214" xr:uid="{00000000-0005-0000-0000-00004AC40000}"/>
    <cellStyle name="Total 2 2 2 2 3 3 2" xfId="50215" xr:uid="{00000000-0005-0000-0000-00004BC40000}"/>
    <cellStyle name="Total 2 2 2 2 3 3 2 2" xfId="50216" xr:uid="{00000000-0005-0000-0000-00004CC40000}"/>
    <cellStyle name="Total 2 2 2 2 3 3 2 2 2" xfId="50217" xr:uid="{00000000-0005-0000-0000-00004DC40000}"/>
    <cellStyle name="Total 2 2 2 2 3 3 2 3" xfId="50218" xr:uid="{00000000-0005-0000-0000-00004EC40000}"/>
    <cellStyle name="Total 2 2 2 2 3 3 2 3 2" xfId="50219" xr:uid="{00000000-0005-0000-0000-00004FC40000}"/>
    <cellStyle name="Total 2 2 2 2 3 3 2 4" xfId="50220" xr:uid="{00000000-0005-0000-0000-000050C40000}"/>
    <cellStyle name="Total 2 2 2 2 3 3 2 4 2" xfId="50221" xr:uid="{00000000-0005-0000-0000-000051C40000}"/>
    <cellStyle name="Total 2 2 2 2 3 3 2 5" xfId="50222" xr:uid="{00000000-0005-0000-0000-000052C40000}"/>
    <cellStyle name="Total 2 2 2 2 3 3 3" xfId="50223" xr:uid="{00000000-0005-0000-0000-000053C40000}"/>
    <cellStyle name="Total 2 2 2 2 3 3 3 2" xfId="50224" xr:uid="{00000000-0005-0000-0000-000054C40000}"/>
    <cellStyle name="Total 2 2 2 2 3 3 3 2 2" xfId="50225" xr:uid="{00000000-0005-0000-0000-000055C40000}"/>
    <cellStyle name="Total 2 2 2 2 3 3 3 3" xfId="50226" xr:uid="{00000000-0005-0000-0000-000056C40000}"/>
    <cellStyle name="Total 2 2 2 2 3 3 3 3 2" xfId="50227" xr:uid="{00000000-0005-0000-0000-000057C40000}"/>
    <cellStyle name="Total 2 2 2 2 3 3 3 4" xfId="50228" xr:uid="{00000000-0005-0000-0000-000058C40000}"/>
    <cellStyle name="Total 2 2 2 2 3 3 4" xfId="50229" xr:uid="{00000000-0005-0000-0000-000059C40000}"/>
    <cellStyle name="Total 2 2 2 2 3 3 4 2" xfId="50230" xr:uid="{00000000-0005-0000-0000-00005AC40000}"/>
    <cellStyle name="Total 2 2 2 2 3 3 5" xfId="50231" xr:uid="{00000000-0005-0000-0000-00005BC40000}"/>
    <cellStyle name="Total 2 2 2 2 3 3 5 2" xfId="50232" xr:uid="{00000000-0005-0000-0000-00005CC40000}"/>
    <cellStyle name="Total 2 2 2 2 3 3 6" xfId="50233" xr:uid="{00000000-0005-0000-0000-00005DC40000}"/>
    <cellStyle name="Total 2 2 2 2 3 3 6 2" xfId="50234" xr:uid="{00000000-0005-0000-0000-00005EC40000}"/>
    <cellStyle name="Total 2 2 2 2 3 3 7" xfId="50235" xr:uid="{00000000-0005-0000-0000-00005FC40000}"/>
    <cellStyle name="Total 2 2 2 2 3 4" xfId="50236" xr:uid="{00000000-0005-0000-0000-000060C40000}"/>
    <cellStyle name="Total 2 2 2 2 3 4 2" xfId="50237" xr:uid="{00000000-0005-0000-0000-000061C40000}"/>
    <cellStyle name="Total 2 2 2 2 3 4 2 2" xfId="50238" xr:uid="{00000000-0005-0000-0000-000062C40000}"/>
    <cellStyle name="Total 2 2 2 2 3 4 2 2 2" xfId="50239" xr:uid="{00000000-0005-0000-0000-000063C40000}"/>
    <cellStyle name="Total 2 2 2 2 3 4 2 3" xfId="50240" xr:uid="{00000000-0005-0000-0000-000064C40000}"/>
    <cellStyle name="Total 2 2 2 2 3 4 2 3 2" xfId="50241" xr:uid="{00000000-0005-0000-0000-000065C40000}"/>
    <cellStyle name="Total 2 2 2 2 3 4 2 4" xfId="50242" xr:uid="{00000000-0005-0000-0000-000066C40000}"/>
    <cellStyle name="Total 2 2 2 2 3 4 2 4 2" xfId="50243" xr:uid="{00000000-0005-0000-0000-000067C40000}"/>
    <cellStyle name="Total 2 2 2 2 3 4 2 5" xfId="50244" xr:uid="{00000000-0005-0000-0000-000068C40000}"/>
    <cellStyle name="Total 2 2 2 2 3 4 3" xfId="50245" xr:uid="{00000000-0005-0000-0000-000069C40000}"/>
    <cellStyle name="Total 2 2 2 2 3 4 3 2" xfId="50246" xr:uid="{00000000-0005-0000-0000-00006AC40000}"/>
    <cellStyle name="Total 2 2 2 2 3 4 3 2 2" xfId="50247" xr:uid="{00000000-0005-0000-0000-00006BC40000}"/>
    <cellStyle name="Total 2 2 2 2 3 4 3 3" xfId="50248" xr:uid="{00000000-0005-0000-0000-00006CC40000}"/>
    <cellStyle name="Total 2 2 2 2 3 4 3 3 2" xfId="50249" xr:uid="{00000000-0005-0000-0000-00006DC40000}"/>
    <cellStyle name="Total 2 2 2 2 3 4 3 4" xfId="50250" xr:uid="{00000000-0005-0000-0000-00006EC40000}"/>
    <cellStyle name="Total 2 2 2 2 3 4 4" xfId="50251" xr:uid="{00000000-0005-0000-0000-00006FC40000}"/>
    <cellStyle name="Total 2 2 2 2 3 4 4 2" xfId="50252" xr:uid="{00000000-0005-0000-0000-000070C40000}"/>
    <cellStyle name="Total 2 2 2 2 3 4 5" xfId="50253" xr:uid="{00000000-0005-0000-0000-000071C40000}"/>
    <cellStyle name="Total 2 2 2 2 3 4 5 2" xfId="50254" xr:uid="{00000000-0005-0000-0000-000072C40000}"/>
    <cellStyle name="Total 2 2 2 2 3 4 6" xfId="50255" xr:uid="{00000000-0005-0000-0000-000073C40000}"/>
    <cellStyle name="Total 2 2 2 2 3 4 6 2" xfId="50256" xr:uid="{00000000-0005-0000-0000-000074C40000}"/>
    <cellStyle name="Total 2 2 2 2 3 4 7" xfId="50257" xr:uid="{00000000-0005-0000-0000-000075C40000}"/>
    <cellStyle name="Total 2 2 2 2 3 5" xfId="50258" xr:uid="{00000000-0005-0000-0000-000076C40000}"/>
    <cellStyle name="Total 2 2 2 2 3 5 2" xfId="50259" xr:uid="{00000000-0005-0000-0000-000077C40000}"/>
    <cellStyle name="Total 2 2 2 2 3 5 2 2" xfId="50260" xr:uid="{00000000-0005-0000-0000-000078C40000}"/>
    <cellStyle name="Total 2 2 2 2 3 5 2 2 2" xfId="50261" xr:uid="{00000000-0005-0000-0000-000079C40000}"/>
    <cellStyle name="Total 2 2 2 2 3 5 2 3" xfId="50262" xr:uid="{00000000-0005-0000-0000-00007AC40000}"/>
    <cellStyle name="Total 2 2 2 2 3 5 2 3 2" xfId="50263" xr:uid="{00000000-0005-0000-0000-00007BC40000}"/>
    <cellStyle name="Total 2 2 2 2 3 5 2 4" xfId="50264" xr:uid="{00000000-0005-0000-0000-00007CC40000}"/>
    <cellStyle name="Total 2 2 2 2 3 5 2 4 2" xfId="50265" xr:uid="{00000000-0005-0000-0000-00007DC40000}"/>
    <cellStyle name="Total 2 2 2 2 3 5 2 5" xfId="50266" xr:uid="{00000000-0005-0000-0000-00007EC40000}"/>
    <cellStyle name="Total 2 2 2 2 3 5 3" xfId="50267" xr:uid="{00000000-0005-0000-0000-00007FC40000}"/>
    <cellStyle name="Total 2 2 2 2 3 5 3 2" xfId="50268" xr:uid="{00000000-0005-0000-0000-000080C40000}"/>
    <cellStyle name="Total 2 2 2 2 3 5 3 2 2" xfId="50269" xr:uid="{00000000-0005-0000-0000-000081C40000}"/>
    <cellStyle name="Total 2 2 2 2 3 5 3 3" xfId="50270" xr:uid="{00000000-0005-0000-0000-000082C40000}"/>
    <cellStyle name="Total 2 2 2 2 3 5 3 3 2" xfId="50271" xr:uid="{00000000-0005-0000-0000-000083C40000}"/>
    <cellStyle name="Total 2 2 2 2 3 5 3 4" xfId="50272" xr:uid="{00000000-0005-0000-0000-000084C40000}"/>
    <cellStyle name="Total 2 2 2 2 3 5 4" xfId="50273" xr:uid="{00000000-0005-0000-0000-000085C40000}"/>
    <cellStyle name="Total 2 2 2 2 3 5 4 2" xfId="50274" xr:uid="{00000000-0005-0000-0000-000086C40000}"/>
    <cellStyle name="Total 2 2 2 2 3 5 5" xfId="50275" xr:uid="{00000000-0005-0000-0000-000087C40000}"/>
    <cellStyle name="Total 2 2 2 2 3 5 5 2" xfId="50276" xr:uid="{00000000-0005-0000-0000-000088C40000}"/>
    <cellStyle name="Total 2 2 2 2 3 5 6" xfId="50277" xr:uid="{00000000-0005-0000-0000-000089C40000}"/>
    <cellStyle name="Total 2 2 2 2 3 5 6 2" xfId="50278" xr:uid="{00000000-0005-0000-0000-00008AC40000}"/>
    <cellStyle name="Total 2 2 2 2 3 5 7" xfId="50279" xr:uid="{00000000-0005-0000-0000-00008BC40000}"/>
    <cellStyle name="Total 2 2 2 2 3 6" xfId="50280" xr:uid="{00000000-0005-0000-0000-00008CC40000}"/>
    <cellStyle name="Total 2 2 2 2 3 6 2" xfId="50281" xr:uid="{00000000-0005-0000-0000-00008DC40000}"/>
    <cellStyle name="Total 2 2 2 2 3 6 2 2" xfId="50282" xr:uid="{00000000-0005-0000-0000-00008EC40000}"/>
    <cellStyle name="Total 2 2 2 2 3 6 2 2 2" xfId="50283" xr:uid="{00000000-0005-0000-0000-00008FC40000}"/>
    <cellStyle name="Total 2 2 2 2 3 6 2 3" xfId="50284" xr:uid="{00000000-0005-0000-0000-000090C40000}"/>
    <cellStyle name="Total 2 2 2 2 3 6 2 3 2" xfId="50285" xr:uid="{00000000-0005-0000-0000-000091C40000}"/>
    <cellStyle name="Total 2 2 2 2 3 6 2 4" xfId="50286" xr:uid="{00000000-0005-0000-0000-000092C40000}"/>
    <cellStyle name="Total 2 2 2 2 3 6 2 4 2" xfId="50287" xr:uid="{00000000-0005-0000-0000-000093C40000}"/>
    <cellStyle name="Total 2 2 2 2 3 6 2 5" xfId="50288" xr:uid="{00000000-0005-0000-0000-000094C40000}"/>
    <cellStyle name="Total 2 2 2 2 3 6 3" xfId="50289" xr:uid="{00000000-0005-0000-0000-000095C40000}"/>
    <cellStyle name="Total 2 2 2 2 3 6 3 2" xfId="50290" xr:uid="{00000000-0005-0000-0000-000096C40000}"/>
    <cellStyle name="Total 2 2 2 2 3 6 4" xfId="50291" xr:uid="{00000000-0005-0000-0000-000097C40000}"/>
    <cellStyle name="Total 2 2 2 2 3 6 4 2" xfId="50292" xr:uid="{00000000-0005-0000-0000-000098C40000}"/>
    <cellStyle name="Total 2 2 2 2 3 6 5" xfId="50293" xr:uid="{00000000-0005-0000-0000-000099C40000}"/>
    <cellStyle name="Total 2 2 2 2 3 6 5 2" xfId="50294" xr:uid="{00000000-0005-0000-0000-00009AC40000}"/>
    <cellStyle name="Total 2 2 2 2 3 6 6" xfId="50295" xr:uid="{00000000-0005-0000-0000-00009BC40000}"/>
    <cellStyle name="Total 2 2 2 2 3 7" xfId="50296" xr:uid="{00000000-0005-0000-0000-00009CC40000}"/>
    <cellStyle name="Total 2 2 2 2 3 7 2" xfId="50297" xr:uid="{00000000-0005-0000-0000-00009DC40000}"/>
    <cellStyle name="Total 2 2 2 2 3 7 2 2" xfId="50298" xr:uid="{00000000-0005-0000-0000-00009EC40000}"/>
    <cellStyle name="Total 2 2 2 2 3 7 3" xfId="50299" xr:uid="{00000000-0005-0000-0000-00009FC40000}"/>
    <cellStyle name="Total 2 2 2 2 3 7 3 2" xfId="50300" xr:uid="{00000000-0005-0000-0000-0000A0C40000}"/>
    <cellStyle name="Total 2 2 2 2 3 7 4" xfId="50301" xr:uid="{00000000-0005-0000-0000-0000A1C40000}"/>
    <cellStyle name="Total 2 2 2 2 3 7 4 2" xfId="50302" xr:uid="{00000000-0005-0000-0000-0000A2C40000}"/>
    <cellStyle name="Total 2 2 2 2 3 7 5" xfId="50303" xr:uid="{00000000-0005-0000-0000-0000A3C40000}"/>
    <cellStyle name="Total 2 2 2 2 3 8" xfId="50304" xr:uid="{00000000-0005-0000-0000-0000A4C40000}"/>
    <cellStyle name="Total 2 2 2 2 3 8 2" xfId="50305" xr:uid="{00000000-0005-0000-0000-0000A5C40000}"/>
    <cellStyle name="Total 2 2 2 2 3 8 2 2" xfId="50306" xr:uid="{00000000-0005-0000-0000-0000A6C40000}"/>
    <cellStyle name="Total 2 2 2 2 3 8 3" xfId="50307" xr:uid="{00000000-0005-0000-0000-0000A7C40000}"/>
    <cellStyle name="Total 2 2 2 2 3 8 3 2" xfId="50308" xr:uid="{00000000-0005-0000-0000-0000A8C40000}"/>
    <cellStyle name="Total 2 2 2 2 3 8 4" xfId="50309" xr:uid="{00000000-0005-0000-0000-0000A9C40000}"/>
    <cellStyle name="Total 2 2 2 2 3 8 4 2" xfId="50310" xr:uid="{00000000-0005-0000-0000-0000AAC40000}"/>
    <cellStyle name="Total 2 2 2 2 3 8 5" xfId="50311" xr:uid="{00000000-0005-0000-0000-0000ABC40000}"/>
    <cellStyle name="Total 2 2 2 2 3 9" xfId="50312" xr:uid="{00000000-0005-0000-0000-0000ACC40000}"/>
    <cellStyle name="Total 2 2 2 2 3 9 2" xfId="50313" xr:uid="{00000000-0005-0000-0000-0000ADC40000}"/>
    <cellStyle name="Total 2 2 2 2 3 9 2 2" xfId="50314" xr:uid="{00000000-0005-0000-0000-0000AEC40000}"/>
    <cellStyle name="Total 2 2 2 2 3 9 3" xfId="50315" xr:uid="{00000000-0005-0000-0000-0000AFC40000}"/>
    <cellStyle name="Total 2 2 2 2 3 9 3 2" xfId="50316" xr:uid="{00000000-0005-0000-0000-0000B0C40000}"/>
    <cellStyle name="Total 2 2 2 2 3 9 4" xfId="50317" xr:uid="{00000000-0005-0000-0000-0000B1C40000}"/>
    <cellStyle name="Total 2 2 2 2 4" xfId="50318" xr:uid="{00000000-0005-0000-0000-0000B2C40000}"/>
    <cellStyle name="Total 2 2 2 2 4 10" xfId="50319" xr:uid="{00000000-0005-0000-0000-0000B3C40000}"/>
    <cellStyle name="Total 2 2 2 2 4 2" xfId="50320" xr:uid="{00000000-0005-0000-0000-0000B4C40000}"/>
    <cellStyle name="Total 2 2 2 2 4 2 2" xfId="50321" xr:uid="{00000000-0005-0000-0000-0000B5C40000}"/>
    <cellStyle name="Total 2 2 2 2 4 2 2 2" xfId="50322" xr:uid="{00000000-0005-0000-0000-0000B6C40000}"/>
    <cellStyle name="Total 2 2 2 2 4 2 2 2 2" xfId="50323" xr:uid="{00000000-0005-0000-0000-0000B7C40000}"/>
    <cellStyle name="Total 2 2 2 2 4 2 2 3" xfId="50324" xr:uid="{00000000-0005-0000-0000-0000B8C40000}"/>
    <cellStyle name="Total 2 2 2 2 4 2 2 3 2" xfId="50325" xr:uid="{00000000-0005-0000-0000-0000B9C40000}"/>
    <cellStyle name="Total 2 2 2 2 4 2 2 4" xfId="50326" xr:uid="{00000000-0005-0000-0000-0000BAC40000}"/>
    <cellStyle name="Total 2 2 2 2 4 2 3" xfId="50327" xr:uid="{00000000-0005-0000-0000-0000BBC40000}"/>
    <cellStyle name="Total 2 2 2 2 4 2 3 2" xfId="50328" xr:uid="{00000000-0005-0000-0000-0000BCC40000}"/>
    <cellStyle name="Total 2 2 2 2 4 2 4" xfId="50329" xr:uid="{00000000-0005-0000-0000-0000BDC40000}"/>
    <cellStyle name="Total 2 2 2 2 4 2 4 2" xfId="50330" xr:uid="{00000000-0005-0000-0000-0000BEC40000}"/>
    <cellStyle name="Total 2 2 2 2 4 2 5" xfId="50331" xr:uid="{00000000-0005-0000-0000-0000BFC40000}"/>
    <cellStyle name="Total 2 2 2 2 4 2 5 2" xfId="50332" xr:uid="{00000000-0005-0000-0000-0000C0C40000}"/>
    <cellStyle name="Total 2 2 2 2 4 2 6" xfId="50333" xr:uid="{00000000-0005-0000-0000-0000C1C40000}"/>
    <cellStyle name="Total 2 2 2 2 4 3" xfId="50334" xr:uid="{00000000-0005-0000-0000-0000C2C40000}"/>
    <cellStyle name="Total 2 2 2 2 4 3 2" xfId="50335" xr:uid="{00000000-0005-0000-0000-0000C3C40000}"/>
    <cellStyle name="Total 2 2 2 2 4 3 2 2" xfId="50336" xr:uid="{00000000-0005-0000-0000-0000C4C40000}"/>
    <cellStyle name="Total 2 2 2 2 4 3 3" xfId="50337" xr:uid="{00000000-0005-0000-0000-0000C5C40000}"/>
    <cellStyle name="Total 2 2 2 2 4 3 3 2" xfId="50338" xr:uid="{00000000-0005-0000-0000-0000C6C40000}"/>
    <cellStyle name="Total 2 2 2 2 4 3 4" xfId="50339" xr:uid="{00000000-0005-0000-0000-0000C7C40000}"/>
    <cellStyle name="Total 2 2 2 2 4 4" xfId="50340" xr:uid="{00000000-0005-0000-0000-0000C8C40000}"/>
    <cellStyle name="Total 2 2 2 2 4 4 2" xfId="50341" xr:uid="{00000000-0005-0000-0000-0000C9C40000}"/>
    <cellStyle name="Total 2 2 2 2 4 4 2 2" xfId="50342" xr:uid="{00000000-0005-0000-0000-0000CAC40000}"/>
    <cellStyle name="Total 2 2 2 2 4 4 3" xfId="50343" xr:uid="{00000000-0005-0000-0000-0000CBC40000}"/>
    <cellStyle name="Total 2 2 2 2 4 4 3 2" xfId="50344" xr:uid="{00000000-0005-0000-0000-0000CCC40000}"/>
    <cellStyle name="Total 2 2 2 2 4 4 4" xfId="50345" xr:uid="{00000000-0005-0000-0000-0000CDC40000}"/>
    <cellStyle name="Total 2 2 2 2 4 5" xfId="50346" xr:uid="{00000000-0005-0000-0000-0000CEC40000}"/>
    <cellStyle name="Total 2 2 2 2 4 5 2" xfId="50347" xr:uid="{00000000-0005-0000-0000-0000CFC40000}"/>
    <cellStyle name="Total 2 2 2 2 4 5 2 2" xfId="50348" xr:uid="{00000000-0005-0000-0000-0000D0C40000}"/>
    <cellStyle name="Total 2 2 2 2 4 5 3" xfId="50349" xr:uid="{00000000-0005-0000-0000-0000D1C40000}"/>
    <cellStyle name="Total 2 2 2 2 4 5 3 2" xfId="50350" xr:uid="{00000000-0005-0000-0000-0000D2C40000}"/>
    <cellStyle name="Total 2 2 2 2 4 5 4" xfId="50351" xr:uid="{00000000-0005-0000-0000-0000D3C40000}"/>
    <cellStyle name="Total 2 2 2 2 4 6" xfId="50352" xr:uid="{00000000-0005-0000-0000-0000D4C40000}"/>
    <cellStyle name="Total 2 2 2 2 4 6 2" xfId="50353" xr:uid="{00000000-0005-0000-0000-0000D5C40000}"/>
    <cellStyle name="Total 2 2 2 2 4 6 2 2" xfId="50354" xr:uid="{00000000-0005-0000-0000-0000D6C40000}"/>
    <cellStyle name="Total 2 2 2 2 4 6 3" xfId="50355" xr:uid="{00000000-0005-0000-0000-0000D7C40000}"/>
    <cellStyle name="Total 2 2 2 2 4 6 3 2" xfId="50356" xr:uid="{00000000-0005-0000-0000-0000D8C40000}"/>
    <cellStyle name="Total 2 2 2 2 4 6 4" xfId="50357" xr:uid="{00000000-0005-0000-0000-0000D9C40000}"/>
    <cellStyle name="Total 2 2 2 2 4 7" xfId="50358" xr:uid="{00000000-0005-0000-0000-0000DAC40000}"/>
    <cellStyle name="Total 2 2 2 2 4 7 2" xfId="50359" xr:uid="{00000000-0005-0000-0000-0000DBC40000}"/>
    <cellStyle name="Total 2 2 2 2 4 8" xfId="50360" xr:uid="{00000000-0005-0000-0000-0000DCC40000}"/>
    <cellStyle name="Total 2 2 2 2 4 8 2" xfId="50361" xr:uid="{00000000-0005-0000-0000-0000DDC40000}"/>
    <cellStyle name="Total 2 2 2 2 4 9" xfId="50362" xr:uid="{00000000-0005-0000-0000-0000DEC40000}"/>
    <cellStyle name="Total 2 2 2 2 4 9 2" xfId="50363" xr:uid="{00000000-0005-0000-0000-0000DFC40000}"/>
    <cellStyle name="Total 2 2 2 2 5" xfId="50364" xr:uid="{00000000-0005-0000-0000-0000E0C40000}"/>
    <cellStyle name="Total 2 2 2 2 5 2" xfId="50365" xr:uid="{00000000-0005-0000-0000-0000E1C40000}"/>
    <cellStyle name="Total 2 2 2 2 5 2 2" xfId="50366" xr:uid="{00000000-0005-0000-0000-0000E2C40000}"/>
    <cellStyle name="Total 2 2 2 2 5 2 2 2" xfId="50367" xr:uid="{00000000-0005-0000-0000-0000E3C40000}"/>
    <cellStyle name="Total 2 2 2 2 5 2 3" xfId="50368" xr:uid="{00000000-0005-0000-0000-0000E4C40000}"/>
    <cellStyle name="Total 2 2 2 2 5 2 3 2" xfId="50369" xr:uid="{00000000-0005-0000-0000-0000E5C40000}"/>
    <cellStyle name="Total 2 2 2 2 5 2 4" xfId="50370" xr:uid="{00000000-0005-0000-0000-0000E6C40000}"/>
    <cellStyle name="Total 2 2 2 2 5 2 4 2" xfId="50371" xr:uid="{00000000-0005-0000-0000-0000E7C40000}"/>
    <cellStyle name="Total 2 2 2 2 5 2 5" xfId="50372" xr:uid="{00000000-0005-0000-0000-0000E8C40000}"/>
    <cellStyle name="Total 2 2 2 2 5 3" xfId="50373" xr:uid="{00000000-0005-0000-0000-0000E9C40000}"/>
    <cellStyle name="Total 2 2 2 2 5 3 2" xfId="50374" xr:uid="{00000000-0005-0000-0000-0000EAC40000}"/>
    <cellStyle name="Total 2 2 2 2 5 4" xfId="50375" xr:uid="{00000000-0005-0000-0000-0000EBC40000}"/>
    <cellStyle name="Total 2 2 2 2 5 4 2" xfId="50376" xr:uid="{00000000-0005-0000-0000-0000ECC40000}"/>
    <cellStyle name="Total 2 2 2 2 5 5" xfId="50377" xr:uid="{00000000-0005-0000-0000-0000EDC40000}"/>
    <cellStyle name="Total 2 2 2 2 5 5 2" xfId="50378" xr:uid="{00000000-0005-0000-0000-0000EEC40000}"/>
    <cellStyle name="Total 2 2 2 2 5 6" xfId="50379" xr:uid="{00000000-0005-0000-0000-0000EFC40000}"/>
    <cellStyle name="Total 2 2 2 2 6" xfId="50380" xr:uid="{00000000-0005-0000-0000-0000F0C40000}"/>
    <cellStyle name="Total 2 2 2 2 6 2" xfId="50381" xr:uid="{00000000-0005-0000-0000-0000F1C40000}"/>
    <cellStyle name="Total 2 2 2 2 6 2 2" xfId="50382" xr:uid="{00000000-0005-0000-0000-0000F2C40000}"/>
    <cellStyle name="Total 2 2 2 2 6 2 2 2" xfId="50383" xr:uid="{00000000-0005-0000-0000-0000F3C40000}"/>
    <cellStyle name="Total 2 2 2 2 6 2 3" xfId="50384" xr:uid="{00000000-0005-0000-0000-0000F4C40000}"/>
    <cellStyle name="Total 2 2 2 2 6 2 3 2" xfId="50385" xr:uid="{00000000-0005-0000-0000-0000F5C40000}"/>
    <cellStyle name="Total 2 2 2 2 6 2 4" xfId="50386" xr:uid="{00000000-0005-0000-0000-0000F6C40000}"/>
    <cellStyle name="Total 2 2 2 2 6 2 4 2" xfId="50387" xr:uid="{00000000-0005-0000-0000-0000F7C40000}"/>
    <cellStyle name="Total 2 2 2 2 6 2 5" xfId="50388" xr:uid="{00000000-0005-0000-0000-0000F8C40000}"/>
    <cellStyle name="Total 2 2 2 2 6 3" xfId="50389" xr:uid="{00000000-0005-0000-0000-0000F9C40000}"/>
    <cellStyle name="Total 2 2 2 2 6 3 2" xfId="50390" xr:uid="{00000000-0005-0000-0000-0000FAC40000}"/>
    <cellStyle name="Total 2 2 2 2 6 4" xfId="50391" xr:uid="{00000000-0005-0000-0000-0000FBC40000}"/>
    <cellStyle name="Total 2 2 2 2 6 4 2" xfId="50392" xr:uid="{00000000-0005-0000-0000-0000FCC40000}"/>
    <cellStyle name="Total 2 2 2 2 6 5" xfId="50393" xr:uid="{00000000-0005-0000-0000-0000FDC40000}"/>
    <cellStyle name="Total 2 2 2 2 6 5 2" xfId="50394" xr:uid="{00000000-0005-0000-0000-0000FEC40000}"/>
    <cellStyle name="Total 2 2 2 2 6 6" xfId="50395" xr:uid="{00000000-0005-0000-0000-0000FFC40000}"/>
    <cellStyle name="Total 2 2 2 2 7" xfId="50396" xr:uid="{00000000-0005-0000-0000-000000C50000}"/>
    <cellStyle name="Total 2 2 2 2 7 2" xfId="50397" xr:uid="{00000000-0005-0000-0000-000001C50000}"/>
    <cellStyle name="Total 2 2 2 2 7 2 2" xfId="50398" xr:uid="{00000000-0005-0000-0000-000002C50000}"/>
    <cellStyle name="Total 2 2 2 2 7 2 2 2" xfId="50399" xr:uid="{00000000-0005-0000-0000-000003C50000}"/>
    <cellStyle name="Total 2 2 2 2 7 2 3" xfId="50400" xr:uid="{00000000-0005-0000-0000-000004C50000}"/>
    <cellStyle name="Total 2 2 2 2 7 2 3 2" xfId="50401" xr:uid="{00000000-0005-0000-0000-000005C50000}"/>
    <cellStyle name="Total 2 2 2 2 7 2 4" xfId="50402" xr:uid="{00000000-0005-0000-0000-000006C50000}"/>
    <cellStyle name="Total 2 2 2 2 7 2 4 2" xfId="50403" xr:uid="{00000000-0005-0000-0000-000007C50000}"/>
    <cellStyle name="Total 2 2 2 2 7 2 5" xfId="50404" xr:uid="{00000000-0005-0000-0000-000008C50000}"/>
    <cellStyle name="Total 2 2 2 2 7 3" xfId="50405" xr:uid="{00000000-0005-0000-0000-000009C50000}"/>
    <cellStyle name="Total 2 2 2 2 7 3 2" xfId="50406" xr:uid="{00000000-0005-0000-0000-00000AC50000}"/>
    <cellStyle name="Total 2 2 2 2 7 4" xfId="50407" xr:uid="{00000000-0005-0000-0000-00000BC50000}"/>
    <cellStyle name="Total 2 2 2 2 7 4 2" xfId="50408" xr:uid="{00000000-0005-0000-0000-00000CC50000}"/>
    <cellStyle name="Total 2 2 2 2 7 5" xfId="50409" xr:uid="{00000000-0005-0000-0000-00000DC50000}"/>
    <cellStyle name="Total 2 2 2 2 7 5 2" xfId="50410" xr:uid="{00000000-0005-0000-0000-00000EC50000}"/>
    <cellStyle name="Total 2 2 2 2 7 6" xfId="50411" xr:uid="{00000000-0005-0000-0000-00000FC50000}"/>
    <cellStyle name="Total 2 2 2 2 8" xfId="50412" xr:uid="{00000000-0005-0000-0000-000010C50000}"/>
    <cellStyle name="Total 2 2 2 2 8 2" xfId="50413" xr:uid="{00000000-0005-0000-0000-000011C50000}"/>
    <cellStyle name="Total 2 2 2 2 8 2 2" xfId="50414" xr:uid="{00000000-0005-0000-0000-000012C50000}"/>
    <cellStyle name="Total 2 2 2 2 8 2 2 2" xfId="50415" xr:uid="{00000000-0005-0000-0000-000013C50000}"/>
    <cellStyle name="Total 2 2 2 2 8 2 3" xfId="50416" xr:uid="{00000000-0005-0000-0000-000014C50000}"/>
    <cellStyle name="Total 2 2 2 2 8 2 3 2" xfId="50417" xr:uid="{00000000-0005-0000-0000-000015C50000}"/>
    <cellStyle name="Total 2 2 2 2 8 2 4" xfId="50418" xr:uid="{00000000-0005-0000-0000-000016C50000}"/>
    <cellStyle name="Total 2 2 2 2 8 2 4 2" xfId="50419" xr:uid="{00000000-0005-0000-0000-000017C50000}"/>
    <cellStyle name="Total 2 2 2 2 8 2 5" xfId="50420" xr:uid="{00000000-0005-0000-0000-000018C50000}"/>
    <cellStyle name="Total 2 2 2 2 8 3" xfId="50421" xr:uid="{00000000-0005-0000-0000-000019C50000}"/>
    <cellStyle name="Total 2 2 2 2 8 3 2" xfId="50422" xr:uid="{00000000-0005-0000-0000-00001AC50000}"/>
    <cellStyle name="Total 2 2 2 2 8 4" xfId="50423" xr:uid="{00000000-0005-0000-0000-00001BC50000}"/>
    <cellStyle name="Total 2 2 2 2 8 4 2" xfId="50424" xr:uid="{00000000-0005-0000-0000-00001CC50000}"/>
    <cellStyle name="Total 2 2 2 2 8 5" xfId="50425" xr:uid="{00000000-0005-0000-0000-00001DC50000}"/>
    <cellStyle name="Total 2 2 2 2 8 5 2" xfId="50426" xr:uid="{00000000-0005-0000-0000-00001EC50000}"/>
    <cellStyle name="Total 2 2 2 2 8 6" xfId="50427" xr:uid="{00000000-0005-0000-0000-00001FC50000}"/>
    <cellStyle name="Total 2 2 2 2 9" xfId="50428" xr:uid="{00000000-0005-0000-0000-000020C50000}"/>
    <cellStyle name="Total 2 2 2 2 9 2" xfId="50429" xr:uid="{00000000-0005-0000-0000-000021C50000}"/>
    <cellStyle name="Total 2 2 2 2 9 2 2" xfId="50430" xr:uid="{00000000-0005-0000-0000-000022C50000}"/>
    <cellStyle name="Total 2 2 2 2 9 3" xfId="50431" xr:uid="{00000000-0005-0000-0000-000023C50000}"/>
    <cellStyle name="Total 2 2 2 2 9 3 2" xfId="50432" xr:uid="{00000000-0005-0000-0000-000024C50000}"/>
    <cellStyle name="Total 2 2 2 2 9 4" xfId="50433" xr:uid="{00000000-0005-0000-0000-000025C50000}"/>
    <cellStyle name="Total 2 2 2 2 9 4 2" xfId="50434" xr:uid="{00000000-0005-0000-0000-000026C50000}"/>
    <cellStyle name="Total 2 2 2 2 9 5" xfId="50435" xr:uid="{00000000-0005-0000-0000-000027C50000}"/>
    <cellStyle name="Total 2 2 2 3" xfId="50436" xr:uid="{00000000-0005-0000-0000-000028C50000}"/>
    <cellStyle name="Total 2 2 2 3 10" xfId="50437" xr:uid="{00000000-0005-0000-0000-000029C50000}"/>
    <cellStyle name="Total 2 2 2 3 10 2" xfId="50438" xr:uid="{00000000-0005-0000-0000-00002AC50000}"/>
    <cellStyle name="Total 2 2 2 3 10 2 2" xfId="50439" xr:uid="{00000000-0005-0000-0000-00002BC50000}"/>
    <cellStyle name="Total 2 2 2 3 10 3" xfId="50440" xr:uid="{00000000-0005-0000-0000-00002CC50000}"/>
    <cellStyle name="Total 2 2 2 3 10 3 2" xfId="50441" xr:uid="{00000000-0005-0000-0000-00002DC50000}"/>
    <cellStyle name="Total 2 2 2 3 10 4" xfId="50442" xr:uid="{00000000-0005-0000-0000-00002EC50000}"/>
    <cellStyle name="Total 2 2 2 3 10 4 2" xfId="50443" xr:uid="{00000000-0005-0000-0000-00002FC50000}"/>
    <cellStyle name="Total 2 2 2 3 10 5" xfId="50444" xr:uid="{00000000-0005-0000-0000-000030C50000}"/>
    <cellStyle name="Total 2 2 2 3 11" xfId="50445" xr:uid="{00000000-0005-0000-0000-000031C50000}"/>
    <cellStyle name="Total 2 2 2 3 11 2" xfId="50446" xr:uid="{00000000-0005-0000-0000-000032C50000}"/>
    <cellStyle name="Total 2 2 2 3 11 2 2" xfId="50447" xr:uid="{00000000-0005-0000-0000-000033C50000}"/>
    <cellStyle name="Total 2 2 2 3 11 3" xfId="50448" xr:uid="{00000000-0005-0000-0000-000034C50000}"/>
    <cellStyle name="Total 2 2 2 3 11 3 2" xfId="50449" xr:uid="{00000000-0005-0000-0000-000035C50000}"/>
    <cellStyle name="Total 2 2 2 3 11 4" xfId="50450" xr:uid="{00000000-0005-0000-0000-000036C50000}"/>
    <cellStyle name="Total 2 2 2 3 12" xfId="50451" xr:uid="{00000000-0005-0000-0000-000037C50000}"/>
    <cellStyle name="Total 2 2 2 3 12 2" xfId="50452" xr:uid="{00000000-0005-0000-0000-000038C50000}"/>
    <cellStyle name="Total 2 2 2 3 13" xfId="50453" xr:uid="{00000000-0005-0000-0000-000039C50000}"/>
    <cellStyle name="Total 2 2 2 3 13 2" xfId="50454" xr:uid="{00000000-0005-0000-0000-00003AC50000}"/>
    <cellStyle name="Total 2 2 2 3 14" xfId="50455" xr:uid="{00000000-0005-0000-0000-00003BC50000}"/>
    <cellStyle name="Total 2 2 2 3 14 2" xfId="50456" xr:uid="{00000000-0005-0000-0000-00003CC50000}"/>
    <cellStyle name="Total 2 2 2 3 15" xfId="50457" xr:uid="{00000000-0005-0000-0000-00003DC50000}"/>
    <cellStyle name="Total 2 2 2 3 2" xfId="50458" xr:uid="{00000000-0005-0000-0000-00003EC50000}"/>
    <cellStyle name="Total 2 2 2 3 2 10" xfId="50459" xr:uid="{00000000-0005-0000-0000-00003FC50000}"/>
    <cellStyle name="Total 2 2 2 3 2 10 2" xfId="50460" xr:uid="{00000000-0005-0000-0000-000040C50000}"/>
    <cellStyle name="Total 2 2 2 3 2 10 2 2" xfId="50461" xr:uid="{00000000-0005-0000-0000-000041C50000}"/>
    <cellStyle name="Total 2 2 2 3 2 10 3" xfId="50462" xr:uid="{00000000-0005-0000-0000-000042C50000}"/>
    <cellStyle name="Total 2 2 2 3 2 10 3 2" xfId="50463" xr:uid="{00000000-0005-0000-0000-000043C50000}"/>
    <cellStyle name="Total 2 2 2 3 2 10 4" xfId="50464" xr:uid="{00000000-0005-0000-0000-000044C50000}"/>
    <cellStyle name="Total 2 2 2 3 2 11" xfId="50465" xr:uid="{00000000-0005-0000-0000-000045C50000}"/>
    <cellStyle name="Total 2 2 2 3 2 11 2" xfId="50466" xr:uid="{00000000-0005-0000-0000-000046C50000}"/>
    <cellStyle name="Total 2 2 2 3 2 12" xfId="50467" xr:uid="{00000000-0005-0000-0000-000047C50000}"/>
    <cellStyle name="Total 2 2 2 3 2 12 2" xfId="50468" xr:uid="{00000000-0005-0000-0000-000048C50000}"/>
    <cellStyle name="Total 2 2 2 3 2 13" xfId="50469" xr:uid="{00000000-0005-0000-0000-000049C50000}"/>
    <cellStyle name="Total 2 2 2 3 2 2" xfId="50470" xr:uid="{00000000-0005-0000-0000-00004AC50000}"/>
    <cellStyle name="Total 2 2 2 3 2 2 10" xfId="50471" xr:uid="{00000000-0005-0000-0000-00004BC50000}"/>
    <cellStyle name="Total 2 2 2 3 2 2 10 2" xfId="50472" xr:uid="{00000000-0005-0000-0000-00004CC50000}"/>
    <cellStyle name="Total 2 2 2 3 2 2 11" xfId="50473" xr:uid="{00000000-0005-0000-0000-00004DC50000}"/>
    <cellStyle name="Total 2 2 2 3 2 2 11 2" xfId="50474" xr:uid="{00000000-0005-0000-0000-00004EC50000}"/>
    <cellStyle name="Total 2 2 2 3 2 2 12" xfId="50475" xr:uid="{00000000-0005-0000-0000-00004FC50000}"/>
    <cellStyle name="Total 2 2 2 3 2 2 12 2" xfId="50476" xr:uid="{00000000-0005-0000-0000-000050C50000}"/>
    <cellStyle name="Total 2 2 2 3 2 2 13" xfId="50477" xr:uid="{00000000-0005-0000-0000-000051C50000}"/>
    <cellStyle name="Total 2 2 2 3 2 2 2" xfId="50478" xr:uid="{00000000-0005-0000-0000-000052C50000}"/>
    <cellStyle name="Total 2 2 2 3 2 2 2 2" xfId="50479" xr:uid="{00000000-0005-0000-0000-000053C50000}"/>
    <cellStyle name="Total 2 2 2 3 2 2 2 2 2" xfId="50480" xr:uid="{00000000-0005-0000-0000-000054C50000}"/>
    <cellStyle name="Total 2 2 2 3 2 2 2 2 2 2" xfId="50481" xr:uid="{00000000-0005-0000-0000-000055C50000}"/>
    <cellStyle name="Total 2 2 2 3 2 2 2 2 3" xfId="50482" xr:uid="{00000000-0005-0000-0000-000056C50000}"/>
    <cellStyle name="Total 2 2 2 3 2 2 2 2 3 2" xfId="50483" xr:uid="{00000000-0005-0000-0000-000057C50000}"/>
    <cellStyle name="Total 2 2 2 3 2 2 2 2 4" xfId="50484" xr:uid="{00000000-0005-0000-0000-000058C50000}"/>
    <cellStyle name="Total 2 2 2 3 2 2 2 2 4 2" xfId="50485" xr:uid="{00000000-0005-0000-0000-000059C50000}"/>
    <cellStyle name="Total 2 2 2 3 2 2 2 2 5" xfId="50486" xr:uid="{00000000-0005-0000-0000-00005AC50000}"/>
    <cellStyle name="Total 2 2 2 3 2 2 2 3" xfId="50487" xr:uid="{00000000-0005-0000-0000-00005BC50000}"/>
    <cellStyle name="Total 2 2 2 3 2 2 2 3 2" xfId="50488" xr:uid="{00000000-0005-0000-0000-00005CC50000}"/>
    <cellStyle name="Total 2 2 2 3 2 2 2 3 2 2" xfId="50489" xr:uid="{00000000-0005-0000-0000-00005DC50000}"/>
    <cellStyle name="Total 2 2 2 3 2 2 2 3 3" xfId="50490" xr:uid="{00000000-0005-0000-0000-00005EC50000}"/>
    <cellStyle name="Total 2 2 2 3 2 2 2 3 3 2" xfId="50491" xr:uid="{00000000-0005-0000-0000-00005FC50000}"/>
    <cellStyle name="Total 2 2 2 3 2 2 2 3 4" xfId="50492" xr:uid="{00000000-0005-0000-0000-000060C50000}"/>
    <cellStyle name="Total 2 2 2 3 2 2 2 4" xfId="50493" xr:uid="{00000000-0005-0000-0000-000061C50000}"/>
    <cellStyle name="Total 2 2 2 3 2 2 2 4 2" xfId="50494" xr:uid="{00000000-0005-0000-0000-000062C50000}"/>
    <cellStyle name="Total 2 2 2 3 2 2 2 5" xfId="50495" xr:uid="{00000000-0005-0000-0000-000063C50000}"/>
    <cellStyle name="Total 2 2 2 3 2 2 2 5 2" xfId="50496" xr:uid="{00000000-0005-0000-0000-000064C50000}"/>
    <cellStyle name="Total 2 2 2 3 2 2 2 6" xfId="50497" xr:uid="{00000000-0005-0000-0000-000065C50000}"/>
    <cellStyle name="Total 2 2 2 3 2 2 2 6 2" xfId="50498" xr:uid="{00000000-0005-0000-0000-000066C50000}"/>
    <cellStyle name="Total 2 2 2 3 2 2 2 7" xfId="50499" xr:uid="{00000000-0005-0000-0000-000067C50000}"/>
    <cellStyle name="Total 2 2 2 3 2 2 3" xfId="50500" xr:uid="{00000000-0005-0000-0000-000068C50000}"/>
    <cellStyle name="Total 2 2 2 3 2 2 3 2" xfId="50501" xr:uid="{00000000-0005-0000-0000-000069C50000}"/>
    <cellStyle name="Total 2 2 2 3 2 2 3 2 2" xfId="50502" xr:uid="{00000000-0005-0000-0000-00006AC50000}"/>
    <cellStyle name="Total 2 2 2 3 2 2 3 2 2 2" xfId="50503" xr:uid="{00000000-0005-0000-0000-00006BC50000}"/>
    <cellStyle name="Total 2 2 2 3 2 2 3 2 3" xfId="50504" xr:uid="{00000000-0005-0000-0000-00006CC50000}"/>
    <cellStyle name="Total 2 2 2 3 2 2 3 2 3 2" xfId="50505" xr:uid="{00000000-0005-0000-0000-00006DC50000}"/>
    <cellStyle name="Total 2 2 2 3 2 2 3 2 4" xfId="50506" xr:uid="{00000000-0005-0000-0000-00006EC50000}"/>
    <cellStyle name="Total 2 2 2 3 2 2 3 2 4 2" xfId="50507" xr:uid="{00000000-0005-0000-0000-00006FC50000}"/>
    <cellStyle name="Total 2 2 2 3 2 2 3 2 5" xfId="50508" xr:uid="{00000000-0005-0000-0000-000070C50000}"/>
    <cellStyle name="Total 2 2 2 3 2 2 3 3" xfId="50509" xr:uid="{00000000-0005-0000-0000-000071C50000}"/>
    <cellStyle name="Total 2 2 2 3 2 2 3 3 2" xfId="50510" xr:uid="{00000000-0005-0000-0000-000072C50000}"/>
    <cellStyle name="Total 2 2 2 3 2 2 3 3 2 2" xfId="50511" xr:uid="{00000000-0005-0000-0000-000073C50000}"/>
    <cellStyle name="Total 2 2 2 3 2 2 3 3 3" xfId="50512" xr:uid="{00000000-0005-0000-0000-000074C50000}"/>
    <cellStyle name="Total 2 2 2 3 2 2 3 3 3 2" xfId="50513" xr:uid="{00000000-0005-0000-0000-000075C50000}"/>
    <cellStyle name="Total 2 2 2 3 2 2 3 3 4" xfId="50514" xr:uid="{00000000-0005-0000-0000-000076C50000}"/>
    <cellStyle name="Total 2 2 2 3 2 2 3 4" xfId="50515" xr:uid="{00000000-0005-0000-0000-000077C50000}"/>
    <cellStyle name="Total 2 2 2 3 2 2 3 4 2" xfId="50516" xr:uid="{00000000-0005-0000-0000-000078C50000}"/>
    <cellStyle name="Total 2 2 2 3 2 2 3 5" xfId="50517" xr:uid="{00000000-0005-0000-0000-000079C50000}"/>
    <cellStyle name="Total 2 2 2 3 2 2 3 5 2" xfId="50518" xr:uid="{00000000-0005-0000-0000-00007AC50000}"/>
    <cellStyle name="Total 2 2 2 3 2 2 3 6" xfId="50519" xr:uid="{00000000-0005-0000-0000-00007BC50000}"/>
    <cellStyle name="Total 2 2 2 3 2 2 3 6 2" xfId="50520" xr:uid="{00000000-0005-0000-0000-00007CC50000}"/>
    <cellStyle name="Total 2 2 2 3 2 2 3 7" xfId="50521" xr:uid="{00000000-0005-0000-0000-00007DC50000}"/>
    <cellStyle name="Total 2 2 2 3 2 2 4" xfId="50522" xr:uid="{00000000-0005-0000-0000-00007EC50000}"/>
    <cellStyle name="Total 2 2 2 3 2 2 4 2" xfId="50523" xr:uid="{00000000-0005-0000-0000-00007FC50000}"/>
    <cellStyle name="Total 2 2 2 3 2 2 4 2 2" xfId="50524" xr:uid="{00000000-0005-0000-0000-000080C50000}"/>
    <cellStyle name="Total 2 2 2 3 2 2 4 2 2 2" xfId="50525" xr:uid="{00000000-0005-0000-0000-000081C50000}"/>
    <cellStyle name="Total 2 2 2 3 2 2 4 2 3" xfId="50526" xr:uid="{00000000-0005-0000-0000-000082C50000}"/>
    <cellStyle name="Total 2 2 2 3 2 2 4 2 3 2" xfId="50527" xr:uid="{00000000-0005-0000-0000-000083C50000}"/>
    <cellStyle name="Total 2 2 2 3 2 2 4 2 4" xfId="50528" xr:uid="{00000000-0005-0000-0000-000084C50000}"/>
    <cellStyle name="Total 2 2 2 3 2 2 4 2 4 2" xfId="50529" xr:uid="{00000000-0005-0000-0000-000085C50000}"/>
    <cellStyle name="Total 2 2 2 3 2 2 4 2 5" xfId="50530" xr:uid="{00000000-0005-0000-0000-000086C50000}"/>
    <cellStyle name="Total 2 2 2 3 2 2 4 3" xfId="50531" xr:uid="{00000000-0005-0000-0000-000087C50000}"/>
    <cellStyle name="Total 2 2 2 3 2 2 4 3 2" xfId="50532" xr:uid="{00000000-0005-0000-0000-000088C50000}"/>
    <cellStyle name="Total 2 2 2 3 2 2 4 3 2 2" xfId="50533" xr:uid="{00000000-0005-0000-0000-000089C50000}"/>
    <cellStyle name="Total 2 2 2 3 2 2 4 3 3" xfId="50534" xr:uid="{00000000-0005-0000-0000-00008AC50000}"/>
    <cellStyle name="Total 2 2 2 3 2 2 4 3 3 2" xfId="50535" xr:uid="{00000000-0005-0000-0000-00008BC50000}"/>
    <cellStyle name="Total 2 2 2 3 2 2 4 3 4" xfId="50536" xr:uid="{00000000-0005-0000-0000-00008CC50000}"/>
    <cellStyle name="Total 2 2 2 3 2 2 4 4" xfId="50537" xr:uid="{00000000-0005-0000-0000-00008DC50000}"/>
    <cellStyle name="Total 2 2 2 3 2 2 4 4 2" xfId="50538" xr:uid="{00000000-0005-0000-0000-00008EC50000}"/>
    <cellStyle name="Total 2 2 2 3 2 2 4 5" xfId="50539" xr:uid="{00000000-0005-0000-0000-00008FC50000}"/>
    <cellStyle name="Total 2 2 2 3 2 2 4 5 2" xfId="50540" xr:uid="{00000000-0005-0000-0000-000090C50000}"/>
    <cellStyle name="Total 2 2 2 3 2 2 4 6" xfId="50541" xr:uid="{00000000-0005-0000-0000-000091C50000}"/>
    <cellStyle name="Total 2 2 2 3 2 2 4 6 2" xfId="50542" xr:uid="{00000000-0005-0000-0000-000092C50000}"/>
    <cellStyle name="Total 2 2 2 3 2 2 4 7" xfId="50543" xr:uid="{00000000-0005-0000-0000-000093C50000}"/>
    <cellStyle name="Total 2 2 2 3 2 2 5" xfId="50544" xr:uid="{00000000-0005-0000-0000-000094C50000}"/>
    <cellStyle name="Total 2 2 2 3 2 2 5 2" xfId="50545" xr:uid="{00000000-0005-0000-0000-000095C50000}"/>
    <cellStyle name="Total 2 2 2 3 2 2 5 2 2" xfId="50546" xr:uid="{00000000-0005-0000-0000-000096C50000}"/>
    <cellStyle name="Total 2 2 2 3 2 2 5 2 2 2" xfId="50547" xr:uid="{00000000-0005-0000-0000-000097C50000}"/>
    <cellStyle name="Total 2 2 2 3 2 2 5 2 3" xfId="50548" xr:uid="{00000000-0005-0000-0000-000098C50000}"/>
    <cellStyle name="Total 2 2 2 3 2 2 5 2 3 2" xfId="50549" xr:uid="{00000000-0005-0000-0000-000099C50000}"/>
    <cellStyle name="Total 2 2 2 3 2 2 5 2 4" xfId="50550" xr:uid="{00000000-0005-0000-0000-00009AC50000}"/>
    <cellStyle name="Total 2 2 2 3 2 2 5 2 4 2" xfId="50551" xr:uid="{00000000-0005-0000-0000-00009BC50000}"/>
    <cellStyle name="Total 2 2 2 3 2 2 5 2 5" xfId="50552" xr:uid="{00000000-0005-0000-0000-00009CC50000}"/>
    <cellStyle name="Total 2 2 2 3 2 2 5 3" xfId="50553" xr:uid="{00000000-0005-0000-0000-00009DC50000}"/>
    <cellStyle name="Total 2 2 2 3 2 2 5 3 2" xfId="50554" xr:uid="{00000000-0005-0000-0000-00009EC50000}"/>
    <cellStyle name="Total 2 2 2 3 2 2 5 3 2 2" xfId="50555" xr:uid="{00000000-0005-0000-0000-00009FC50000}"/>
    <cellStyle name="Total 2 2 2 3 2 2 5 3 3" xfId="50556" xr:uid="{00000000-0005-0000-0000-0000A0C50000}"/>
    <cellStyle name="Total 2 2 2 3 2 2 5 3 3 2" xfId="50557" xr:uid="{00000000-0005-0000-0000-0000A1C50000}"/>
    <cellStyle name="Total 2 2 2 3 2 2 5 3 4" xfId="50558" xr:uid="{00000000-0005-0000-0000-0000A2C50000}"/>
    <cellStyle name="Total 2 2 2 3 2 2 5 4" xfId="50559" xr:uid="{00000000-0005-0000-0000-0000A3C50000}"/>
    <cellStyle name="Total 2 2 2 3 2 2 5 4 2" xfId="50560" xr:uid="{00000000-0005-0000-0000-0000A4C50000}"/>
    <cellStyle name="Total 2 2 2 3 2 2 5 5" xfId="50561" xr:uid="{00000000-0005-0000-0000-0000A5C50000}"/>
    <cellStyle name="Total 2 2 2 3 2 2 5 5 2" xfId="50562" xr:uid="{00000000-0005-0000-0000-0000A6C50000}"/>
    <cellStyle name="Total 2 2 2 3 2 2 5 6" xfId="50563" xr:uid="{00000000-0005-0000-0000-0000A7C50000}"/>
    <cellStyle name="Total 2 2 2 3 2 2 5 6 2" xfId="50564" xr:uid="{00000000-0005-0000-0000-0000A8C50000}"/>
    <cellStyle name="Total 2 2 2 3 2 2 5 7" xfId="50565" xr:uid="{00000000-0005-0000-0000-0000A9C50000}"/>
    <cellStyle name="Total 2 2 2 3 2 2 6" xfId="50566" xr:uid="{00000000-0005-0000-0000-0000AAC50000}"/>
    <cellStyle name="Total 2 2 2 3 2 2 6 2" xfId="50567" xr:uid="{00000000-0005-0000-0000-0000ABC50000}"/>
    <cellStyle name="Total 2 2 2 3 2 2 6 2 2" xfId="50568" xr:uid="{00000000-0005-0000-0000-0000ACC50000}"/>
    <cellStyle name="Total 2 2 2 3 2 2 6 2 2 2" xfId="50569" xr:uid="{00000000-0005-0000-0000-0000ADC50000}"/>
    <cellStyle name="Total 2 2 2 3 2 2 6 2 3" xfId="50570" xr:uid="{00000000-0005-0000-0000-0000AEC50000}"/>
    <cellStyle name="Total 2 2 2 3 2 2 6 2 3 2" xfId="50571" xr:uid="{00000000-0005-0000-0000-0000AFC50000}"/>
    <cellStyle name="Total 2 2 2 3 2 2 6 2 4" xfId="50572" xr:uid="{00000000-0005-0000-0000-0000B0C50000}"/>
    <cellStyle name="Total 2 2 2 3 2 2 6 2 4 2" xfId="50573" xr:uid="{00000000-0005-0000-0000-0000B1C50000}"/>
    <cellStyle name="Total 2 2 2 3 2 2 6 2 5" xfId="50574" xr:uid="{00000000-0005-0000-0000-0000B2C50000}"/>
    <cellStyle name="Total 2 2 2 3 2 2 6 3" xfId="50575" xr:uid="{00000000-0005-0000-0000-0000B3C50000}"/>
    <cellStyle name="Total 2 2 2 3 2 2 6 3 2" xfId="50576" xr:uid="{00000000-0005-0000-0000-0000B4C50000}"/>
    <cellStyle name="Total 2 2 2 3 2 2 6 4" xfId="50577" xr:uid="{00000000-0005-0000-0000-0000B5C50000}"/>
    <cellStyle name="Total 2 2 2 3 2 2 6 4 2" xfId="50578" xr:uid="{00000000-0005-0000-0000-0000B6C50000}"/>
    <cellStyle name="Total 2 2 2 3 2 2 6 5" xfId="50579" xr:uid="{00000000-0005-0000-0000-0000B7C50000}"/>
    <cellStyle name="Total 2 2 2 3 2 2 6 5 2" xfId="50580" xr:uid="{00000000-0005-0000-0000-0000B8C50000}"/>
    <cellStyle name="Total 2 2 2 3 2 2 6 6" xfId="50581" xr:uid="{00000000-0005-0000-0000-0000B9C50000}"/>
    <cellStyle name="Total 2 2 2 3 2 2 7" xfId="50582" xr:uid="{00000000-0005-0000-0000-0000BAC50000}"/>
    <cellStyle name="Total 2 2 2 3 2 2 7 2" xfId="50583" xr:uid="{00000000-0005-0000-0000-0000BBC50000}"/>
    <cellStyle name="Total 2 2 2 3 2 2 7 2 2" xfId="50584" xr:uid="{00000000-0005-0000-0000-0000BCC50000}"/>
    <cellStyle name="Total 2 2 2 3 2 2 7 3" xfId="50585" xr:uid="{00000000-0005-0000-0000-0000BDC50000}"/>
    <cellStyle name="Total 2 2 2 3 2 2 7 3 2" xfId="50586" xr:uid="{00000000-0005-0000-0000-0000BEC50000}"/>
    <cellStyle name="Total 2 2 2 3 2 2 7 4" xfId="50587" xr:uid="{00000000-0005-0000-0000-0000BFC50000}"/>
    <cellStyle name="Total 2 2 2 3 2 2 7 4 2" xfId="50588" xr:uid="{00000000-0005-0000-0000-0000C0C50000}"/>
    <cellStyle name="Total 2 2 2 3 2 2 7 5" xfId="50589" xr:uid="{00000000-0005-0000-0000-0000C1C50000}"/>
    <cellStyle name="Total 2 2 2 3 2 2 8" xfId="50590" xr:uid="{00000000-0005-0000-0000-0000C2C50000}"/>
    <cellStyle name="Total 2 2 2 3 2 2 8 2" xfId="50591" xr:uid="{00000000-0005-0000-0000-0000C3C50000}"/>
    <cellStyle name="Total 2 2 2 3 2 2 8 2 2" xfId="50592" xr:uid="{00000000-0005-0000-0000-0000C4C50000}"/>
    <cellStyle name="Total 2 2 2 3 2 2 8 3" xfId="50593" xr:uid="{00000000-0005-0000-0000-0000C5C50000}"/>
    <cellStyle name="Total 2 2 2 3 2 2 8 3 2" xfId="50594" xr:uid="{00000000-0005-0000-0000-0000C6C50000}"/>
    <cellStyle name="Total 2 2 2 3 2 2 8 4" xfId="50595" xr:uid="{00000000-0005-0000-0000-0000C7C50000}"/>
    <cellStyle name="Total 2 2 2 3 2 2 8 4 2" xfId="50596" xr:uid="{00000000-0005-0000-0000-0000C8C50000}"/>
    <cellStyle name="Total 2 2 2 3 2 2 8 5" xfId="50597" xr:uid="{00000000-0005-0000-0000-0000C9C50000}"/>
    <cellStyle name="Total 2 2 2 3 2 2 9" xfId="50598" xr:uid="{00000000-0005-0000-0000-0000CAC50000}"/>
    <cellStyle name="Total 2 2 2 3 2 2 9 2" xfId="50599" xr:uid="{00000000-0005-0000-0000-0000CBC50000}"/>
    <cellStyle name="Total 2 2 2 3 2 2 9 2 2" xfId="50600" xr:uid="{00000000-0005-0000-0000-0000CCC50000}"/>
    <cellStyle name="Total 2 2 2 3 2 2 9 3" xfId="50601" xr:uid="{00000000-0005-0000-0000-0000CDC50000}"/>
    <cellStyle name="Total 2 2 2 3 2 2 9 3 2" xfId="50602" xr:uid="{00000000-0005-0000-0000-0000CEC50000}"/>
    <cellStyle name="Total 2 2 2 3 2 2 9 4" xfId="50603" xr:uid="{00000000-0005-0000-0000-0000CFC50000}"/>
    <cellStyle name="Total 2 2 2 3 2 3" xfId="50604" xr:uid="{00000000-0005-0000-0000-0000D0C50000}"/>
    <cellStyle name="Total 2 2 2 3 2 3 10" xfId="50605" xr:uid="{00000000-0005-0000-0000-0000D1C50000}"/>
    <cellStyle name="Total 2 2 2 3 2 3 2" xfId="50606" xr:uid="{00000000-0005-0000-0000-0000D2C50000}"/>
    <cellStyle name="Total 2 2 2 3 2 3 2 2" xfId="50607" xr:uid="{00000000-0005-0000-0000-0000D3C50000}"/>
    <cellStyle name="Total 2 2 2 3 2 3 2 2 2" xfId="50608" xr:uid="{00000000-0005-0000-0000-0000D4C50000}"/>
    <cellStyle name="Total 2 2 2 3 2 3 2 2 2 2" xfId="50609" xr:uid="{00000000-0005-0000-0000-0000D5C50000}"/>
    <cellStyle name="Total 2 2 2 3 2 3 2 2 3" xfId="50610" xr:uid="{00000000-0005-0000-0000-0000D6C50000}"/>
    <cellStyle name="Total 2 2 2 3 2 3 2 2 3 2" xfId="50611" xr:uid="{00000000-0005-0000-0000-0000D7C50000}"/>
    <cellStyle name="Total 2 2 2 3 2 3 2 2 4" xfId="50612" xr:uid="{00000000-0005-0000-0000-0000D8C50000}"/>
    <cellStyle name="Total 2 2 2 3 2 3 2 3" xfId="50613" xr:uid="{00000000-0005-0000-0000-0000D9C50000}"/>
    <cellStyle name="Total 2 2 2 3 2 3 2 3 2" xfId="50614" xr:uid="{00000000-0005-0000-0000-0000DAC50000}"/>
    <cellStyle name="Total 2 2 2 3 2 3 2 4" xfId="50615" xr:uid="{00000000-0005-0000-0000-0000DBC50000}"/>
    <cellStyle name="Total 2 2 2 3 2 3 2 4 2" xfId="50616" xr:uid="{00000000-0005-0000-0000-0000DCC50000}"/>
    <cellStyle name="Total 2 2 2 3 2 3 2 5" xfId="50617" xr:uid="{00000000-0005-0000-0000-0000DDC50000}"/>
    <cellStyle name="Total 2 2 2 3 2 3 2 5 2" xfId="50618" xr:uid="{00000000-0005-0000-0000-0000DEC50000}"/>
    <cellStyle name="Total 2 2 2 3 2 3 2 6" xfId="50619" xr:uid="{00000000-0005-0000-0000-0000DFC50000}"/>
    <cellStyle name="Total 2 2 2 3 2 3 3" xfId="50620" xr:uid="{00000000-0005-0000-0000-0000E0C50000}"/>
    <cellStyle name="Total 2 2 2 3 2 3 3 2" xfId="50621" xr:uid="{00000000-0005-0000-0000-0000E1C50000}"/>
    <cellStyle name="Total 2 2 2 3 2 3 3 2 2" xfId="50622" xr:uid="{00000000-0005-0000-0000-0000E2C50000}"/>
    <cellStyle name="Total 2 2 2 3 2 3 3 3" xfId="50623" xr:uid="{00000000-0005-0000-0000-0000E3C50000}"/>
    <cellStyle name="Total 2 2 2 3 2 3 3 3 2" xfId="50624" xr:uid="{00000000-0005-0000-0000-0000E4C50000}"/>
    <cellStyle name="Total 2 2 2 3 2 3 3 4" xfId="50625" xr:uid="{00000000-0005-0000-0000-0000E5C50000}"/>
    <cellStyle name="Total 2 2 2 3 2 3 4" xfId="50626" xr:uid="{00000000-0005-0000-0000-0000E6C50000}"/>
    <cellStyle name="Total 2 2 2 3 2 3 4 2" xfId="50627" xr:uid="{00000000-0005-0000-0000-0000E7C50000}"/>
    <cellStyle name="Total 2 2 2 3 2 3 4 2 2" xfId="50628" xr:uid="{00000000-0005-0000-0000-0000E8C50000}"/>
    <cellStyle name="Total 2 2 2 3 2 3 4 3" xfId="50629" xr:uid="{00000000-0005-0000-0000-0000E9C50000}"/>
    <cellStyle name="Total 2 2 2 3 2 3 4 3 2" xfId="50630" xr:uid="{00000000-0005-0000-0000-0000EAC50000}"/>
    <cellStyle name="Total 2 2 2 3 2 3 4 4" xfId="50631" xr:uid="{00000000-0005-0000-0000-0000EBC50000}"/>
    <cellStyle name="Total 2 2 2 3 2 3 5" xfId="50632" xr:uid="{00000000-0005-0000-0000-0000ECC50000}"/>
    <cellStyle name="Total 2 2 2 3 2 3 5 2" xfId="50633" xr:uid="{00000000-0005-0000-0000-0000EDC50000}"/>
    <cellStyle name="Total 2 2 2 3 2 3 5 2 2" xfId="50634" xr:uid="{00000000-0005-0000-0000-0000EEC50000}"/>
    <cellStyle name="Total 2 2 2 3 2 3 5 3" xfId="50635" xr:uid="{00000000-0005-0000-0000-0000EFC50000}"/>
    <cellStyle name="Total 2 2 2 3 2 3 5 3 2" xfId="50636" xr:uid="{00000000-0005-0000-0000-0000F0C50000}"/>
    <cellStyle name="Total 2 2 2 3 2 3 5 4" xfId="50637" xr:uid="{00000000-0005-0000-0000-0000F1C50000}"/>
    <cellStyle name="Total 2 2 2 3 2 3 6" xfId="50638" xr:uid="{00000000-0005-0000-0000-0000F2C50000}"/>
    <cellStyle name="Total 2 2 2 3 2 3 6 2" xfId="50639" xr:uid="{00000000-0005-0000-0000-0000F3C50000}"/>
    <cellStyle name="Total 2 2 2 3 2 3 6 2 2" xfId="50640" xr:uid="{00000000-0005-0000-0000-0000F4C50000}"/>
    <cellStyle name="Total 2 2 2 3 2 3 6 3" xfId="50641" xr:uid="{00000000-0005-0000-0000-0000F5C50000}"/>
    <cellStyle name="Total 2 2 2 3 2 3 6 3 2" xfId="50642" xr:uid="{00000000-0005-0000-0000-0000F6C50000}"/>
    <cellStyle name="Total 2 2 2 3 2 3 6 4" xfId="50643" xr:uid="{00000000-0005-0000-0000-0000F7C50000}"/>
    <cellStyle name="Total 2 2 2 3 2 3 7" xfId="50644" xr:uid="{00000000-0005-0000-0000-0000F8C50000}"/>
    <cellStyle name="Total 2 2 2 3 2 3 7 2" xfId="50645" xr:uid="{00000000-0005-0000-0000-0000F9C50000}"/>
    <cellStyle name="Total 2 2 2 3 2 3 8" xfId="50646" xr:uid="{00000000-0005-0000-0000-0000FAC50000}"/>
    <cellStyle name="Total 2 2 2 3 2 3 8 2" xfId="50647" xr:uid="{00000000-0005-0000-0000-0000FBC50000}"/>
    <cellStyle name="Total 2 2 2 3 2 3 9" xfId="50648" xr:uid="{00000000-0005-0000-0000-0000FCC50000}"/>
    <cellStyle name="Total 2 2 2 3 2 3 9 2" xfId="50649" xr:uid="{00000000-0005-0000-0000-0000FDC50000}"/>
    <cellStyle name="Total 2 2 2 3 2 4" xfId="50650" xr:uid="{00000000-0005-0000-0000-0000FEC50000}"/>
    <cellStyle name="Total 2 2 2 3 2 4 2" xfId="50651" xr:uid="{00000000-0005-0000-0000-0000FFC50000}"/>
    <cellStyle name="Total 2 2 2 3 2 4 2 2" xfId="50652" xr:uid="{00000000-0005-0000-0000-000000C60000}"/>
    <cellStyle name="Total 2 2 2 3 2 4 2 2 2" xfId="50653" xr:uid="{00000000-0005-0000-0000-000001C60000}"/>
    <cellStyle name="Total 2 2 2 3 2 4 2 3" xfId="50654" xr:uid="{00000000-0005-0000-0000-000002C60000}"/>
    <cellStyle name="Total 2 2 2 3 2 4 2 3 2" xfId="50655" xr:uid="{00000000-0005-0000-0000-000003C60000}"/>
    <cellStyle name="Total 2 2 2 3 2 4 2 4" xfId="50656" xr:uid="{00000000-0005-0000-0000-000004C60000}"/>
    <cellStyle name="Total 2 2 2 3 2 4 2 4 2" xfId="50657" xr:uid="{00000000-0005-0000-0000-000005C60000}"/>
    <cellStyle name="Total 2 2 2 3 2 4 2 5" xfId="50658" xr:uid="{00000000-0005-0000-0000-000006C60000}"/>
    <cellStyle name="Total 2 2 2 3 2 4 3" xfId="50659" xr:uid="{00000000-0005-0000-0000-000007C60000}"/>
    <cellStyle name="Total 2 2 2 3 2 4 3 2" xfId="50660" xr:uid="{00000000-0005-0000-0000-000008C60000}"/>
    <cellStyle name="Total 2 2 2 3 2 4 3 2 2" xfId="50661" xr:uid="{00000000-0005-0000-0000-000009C60000}"/>
    <cellStyle name="Total 2 2 2 3 2 4 3 3" xfId="50662" xr:uid="{00000000-0005-0000-0000-00000AC60000}"/>
    <cellStyle name="Total 2 2 2 3 2 4 3 3 2" xfId="50663" xr:uid="{00000000-0005-0000-0000-00000BC60000}"/>
    <cellStyle name="Total 2 2 2 3 2 4 3 4" xfId="50664" xr:uid="{00000000-0005-0000-0000-00000CC60000}"/>
    <cellStyle name="Total 2 2 2 3 2 4 4" xfId="50665" xr:uid="{00000000-0005-0000-0000-00000DC60000}"/>
    <cellStyle name="Total 2 2 2 3 2 4 4 2" xfId="50666" xr:uid="{00000000-0005-0000-0000-00000EC60000}"/>
    <cellStyle name="Total 2 2 2 3 2 4 5" xfId="50667" xr:uid="{00000000-0005-0000-0000-00000FC60000}"/>
    <cellStyle name="Total 2 2 2 3 2 4 5 2" xfId="50668" xr:uid="{00000000-0005-0000-0000-000010C60000}"/>
    <cellStyle name="Total 2 2 2 3 2 4 6" xfId="50669" xr:uid="{00000000-0005-0000-0000-000011C60000}"/>
    <cellStyle name="Total 2 2 2 3 2 4 6 2" xfId="50670" xr:uid="{00000000-0005-0000-0000-000012C60000}"/>
    <cellStyle name="Total 2 2 2 3 2 4 7" xfId="50671" xr:uid="{00000000-0005-0000-0000-000013C60000}"/>
    <cellStyle name="Total 2 2 2 3 2 5" xfId="50672" xr:uid="{00000000-0005-0000-0000-000014C60000}"/>
    <cellStyle name="Total 2 2 2 3 2 5 2" xfId="50673" xr:uid="{00000000-0005-0000-0000-000015C60000}"/>
    <cellStyle name="Total 2 2 2 3 2 5 2 2" xfId="50674" xr:uid="{00000000-0005-0000-0000-000016C60000}"/>
    <cellStyle name="Total 2 2 2 3 2 5 2 2 2" xfId="50675" xr:uid="{00000000-0005-0000-0000-000017C60000}"/>
    <cellStyle name="Total 2 2 2 3 2 5 2 3" xfId="50676" xr:uid="{00000000-0005-0000-0000-000018C60000}"/>
    <cellStyle name="Total 2 2 2 3 2 5 2 3 2" xfId="50677" xr:uid="{00000000-0005-0000-0000-000019C60000}"/>
    <cellStyle name="Total 2 2 2 3 2 5 2 4" xfId="50678" xr:uid="{00000000-0005-0000-0000-00001AC60000}"/>
    <cellStyle name="Total 2 2 2 3 2 5 2 4 2" xfId="50679" xr:uid="{00000000-0005-0000-0000-00001BC60000}"/>
    <cellStyle name="Total 2 2 2 3 2 5 2 5" xfId="50680" xr:uid="{00000000-0005-0000-0000-00001CC60000}"/>
    <cellStyle name="Total 2 2 2 3 2 5 3" xfId="50681" xr:uid="{00000000-0005-0000-0000-00001DC60000}"/>
    <cellStyle name="Total 2 2 2 3 2 5 3 2" xfId="50682" xr:uid="{00000000-0005-0000-0000-00001EC60000}"/>
    <cellStyle name="Total 2 2 2 3 2 5 4" xfId="50683" xr:uid="{00000000-0005-0000-0000-00001FC60000}"/>
    <cellStyle name="Total 2 2 2 3 2 5 4 2" xfId="50684" xr:uid="{00000000-0005-0000-0000-000020C60000}"/>
    <cellStyle name="Total 2 2 2 3 2 5 5" xfId="50685" xr:uid="{00000000-0005-0000-0000-000021C60000}"/>
    <cellStyle name="Total 2 2 2 3 2 5 5 2" xfId="50686" xr:uid="{00000000-0005-0000-0000-000022C60000}"/>
    <cellStyle name="Total 2 2 2 3 2 5 6" xfId="50687" xr:uid="{00000000-0005-0000-0000-000023C60000}"/>
    <cellStyle name="Total 2 2 2 3 2 6" xfId="50688" xr:uid="{00000000-0005-0000-0000-000024C60000}"/>
    <cellStyle name="Total 2 2 2 3 2 6 2" xfId="50689" xr:uid="{00000000-0005-0000-0000-000025C60000}"/>
    <cellStyle name="Total 2 2 2 3 2 6 2 2" xfId="50690" xr:uid="{00000000-0005-0000-0000-000026C60000}"/>
    <cellStyle name="Total 2 2 2 3 2 6 2 2 2" xfId="50691" xr:uid="{00000000-0005-0000-0000-000027C60000}"/>
    <cellStyle name="Total 2 2 2 3 2 6 2 3" xfId="50692" xr:uid="{00000000-0005-0000-0000-000028C60000}"/>
    <cellStyle name="Total 2 2 2 3 2 6 2 3 2" xfId="50693" xr:uid="{00000000-0005-0000-0000-000029C60000}"/>
    <cellStyle name="Total 2 2 2 3 2 6 2 4" xfId="50694" xr:uid="{00000000-0005-0000-0000-00002AC60000}"/>
    <cellStyle name="Total 2 2 2 3 2 6 2 4 2" xfId="50695" xr:uid="{00000000-0005-0000-0000-00002BC60000}"/>
    <cellStyle name="Total 2 2 2 3 2 6 2 5" xfId="50696" xr:uid="{00000000-0005-0000-0000-00002CC60000}"/>
    <cellStyle name="Total 2 2 2 3 2 6 3" xfId="50697" xr:uid="{00000000-0005-0000-0000-00002DC60000}"/>
    <cellStyle name="Total 2 2 2 3 2 6 3 2" xfId="50698" xr:uid="{00000000-0005-0000-0000-00002EC60000}"/>
    <cellStyle name="Total 2 2 2 3 2 6 4" xfId="50699" xr:uid="{00000000-0005-0000-0000-00002FC60000}"/>
    <cellStyle name="Total 2 2 2 3 2 6 4 2" xfId="50700" xr:uid="{00000000-0005-0000-0000-000030C60000}"/>
    <cellStyle name="Total 2 2 2 3 2 6 5" xfId="50701" xr:uid="{00000000-0005-0000-0000-000031C60000}"/>
    <cellStyle name="Total 2 2 2 3 2 6 5 2" xfId="50702" xr:uid="{00000000-0005-0000-0000-000032C60000}"/>
    <cellStyle name="Total 2 2 2 3 2 6 6" xfId="50703" xr:uid="{00000000-0005-0000-0000-000033C60000}"/>
    <cellStyle name="Total 2 2 2 3 2 7" xfId="50704" xr:uid="{00000000-0005-0000-0000-000034C60000}"/>
    <cellStyle name="Total 2 2 2 3 2 7 2" xfId="50705" xr:uid="{00000000-0005-0000-0000-000035C60000}"/>
    <cellStyle name="Total 2 2 2 3 2 7 2 2" xfId="50706" xr:uid="{00000000-0005-0000-0000-000036C60000}"/>
    <cellStyle name="Total 2 2 2 3 2 7 2 2 2" xfId="50707" xr:uid="{00000000-0005-0000-0000-000037C60000}"/>
    <cellStyle name="Total 2 2 2 3 2 7 2 3" xfId="50708" xr:uid="{00000000-0005-0000-0000-000038C60000}"/>
    <cellStyle name="Total 2 2 2 3 2 7 2 3 2" xfId="50709" xr:uid="{00000000-0005-0000-0000-000039C60000}"/>
    <cellStyle name="Total 2 2 2 3 2 7 2 4" xfId="50710" xr:uid="{00000000-0005-0000-0000-00003AC60000}"/>
    <cellStyle name="Total 2 2 2 3 2 7 2 4 2" xfId="50711" xr:uid="{00000000-0005-0000-0000-00003BC60000}"/>
    <cellStyle name="Total 2 2 2 3 2 7 2 5" xfId="50712" xr:uid="{00000000-0005-0000-0000-00003CC60000}"/>
    <cellStyle name="Total 2 2 2 3 2 7 3" xfId="50713" xr:uid="{00000000-0005-0000-0000-00003DC60000}"/>
    <cellStyle name="Total 2 2 2 3 2 7 3 2" xfId="50714" xr:uid="{00000000-0005-0000-0000-00003EC60000}"/>
    <cellStyle name="Total 2 2 2 3 2 7 4" xfId="50715" xr:uid="{00000000-0005-0000-0000-00003FC60000}"/>
    <cellStyle name="Total 2 2 2 3 2 7 4 2" xfId="50716" xr:uid="{00000000-0005-0000-0000-000040C60000}"/>
    <cellStyle name="Total 2 2 2 3 2 7 5" xfId="50717" xr:uid="{00000000-0005-0000-0000-000041C60000}"/>
    <cellStyle name="Total 2 2 2 3 2 7 5 2" xfId="50718" xr:uid="{00000000-0005-0000-0000-000042C60000}"/>
    <cellStyle name="Total 2 2 2 3 2 7 6" xfId="50719" xr:uid="{00000000-0005-0000-0000-000043C60000}"/>
    <cellStyle name="Total 2 2 2 3 2 8" xfId="50720" xr:uid="{00000000-0005-0000-0000-000044C60000}"/>
    <cellStyle name="Total 2 2 2 3 2 8 2" xfId="50721" xr:uid="{00000000-0005-0000-0000-000045C60000}"/>
    <cellStyle name="Total 2 2 2 3 2 8 2 2" xfId="50722" xr:uid="{00000000-0005-0000-0000-000046C60000}"/>
    <cellStyle name="Total 2 2 2 3 2 8 3" xfId="50723" xr:uid="{00000000-0005-0000-0000-000047C60000}"/>
    <cellStyle name="Total 2 2 2 3 2 8 3 2" xfId="50724" xr:uid="{00000000-0005-0000-0000-000048C60000}"/>
    <cellStyle name="Total 2 2 2 3 2 8 4" xfId="50725" xr:uid="{00000000-0005-0000-0000-000049C60000}"/>
    <cellStyle name="Total 2 2 2 3 2 8 4 2" xfId="50726" xr:uid="{00000000-0005-0000-0000-00004AC60000}"/>
    <cellStyle name="Total 2 2 2 3 2 8 5" xfId="50727" xr:uid="{00000000-0005-0000-0000-00004BC60000}"/>
    <cellStyle name="Total 2 2 2 3 2 9" xfId="50728" xr:uid="{00000000-0005-0000-0000-00004CC60000}"/>
    <cellStyle name="Total 2 2 2 3 2 9 2" xfId="50729" xr:uid="{00000000-0005-0000-0000-00004DC60000}"/>
    <cellStyle name="Total 2 2 2 3 2 9 2 2" xfId="50730" xr:uid="{00000000-0005-0000-0000-00004EC60000}"/>
    <cellStyle name="Total 2 2 2 3 2 9 3" xfId="50731" xr:uid="{00000000-0005-0000-0000-00004FC60000}"/>
    <cellStyle name="Total 2 2 2 3 2 9 3 2" xfId="50732" xr:uid="{00000000-0005-0000-0000-000050C60000}"/>
    <cellStyle name="Total 2 2 2 3 2 9 4" xfId="50733" xr:uid="{00000000-0005-0000-0000-000051C60000}"/>
    <cellStyle name="Total 2 2 2 3 2 9 4 2" xfId="50734" xr:uid="{00000000-0005-0000-0000-000052C60000}"/>
    <cellStyle name="Total 2 2 2 3 2 9 5" xfId="50735" xr:uid="{00000000-0005-0000-0000-000053C60000}"/>
    <cellStyle name="Total 2 2 2 3 3" xfId="50736" xr:uid="{00000000-0005-0000-0000-000054C60000}"/>
    <cellStyle name="Total 2 2 2 3 3 10" xfId="50737" xr:uid="{00000000-0005-0000-0000-000055C60000}"/>
    <cellStyle name="Total 2 2 2 3 3 10 2" xfId="50738" xr:uid="{00000000-0005-0000-0000-000056C60000}"/>
    <cellStyle name="Total 2 2 2 3 3 11" xfId="50739" xr:uid="{00000000-0005-0000-0000-000057C60000}"/>
    <cellStyle name="Total 2 2 2 3 3 11 2" xfId="50740" xr:uid="{00000000-0005-0000-0000-000058C60000}"/>
    <cellStyle name="Total 2 2 2 3 3 12" xfId="50741" xr:uid="{00000000-0005-0000-0000-000059C60000}"/>
    <cellStyle name="Total 2 2 2 3 3 12 2" xfId="50742" xr:uid="{00000000-0005-0000-0000-00005AC60000}"/>
    <cellStyle name="Total 2 2 2 3 3 13" xfId="50743" xr:uid="{00000000-0005-0000-0000-00005BC60000}"/>
    <cellStyle name="Total 2 2 2 3 3 2" xfId="50744" xr:uid="{00000000-0005-0000-0000-00005CC60000}"/>
    <cellStyle name="Total 2 2 2 3 3 2 2" xfId="50745" xr:uid="{00000000-0005-0000-0000-00005DC60000}"/>
    <cellStyle name="Total 2 2 2 3 3 2 2 2" xfId="50746" xr:uid="{00000000-0005-0000-0000-00005EC60000}"/>
    <cellStyle name="Total 2 2 2 3 3 2 2 2 2" xfId="50747" xr:uid="{00000000-0005-0000-0000-00005FC60000}"/>
    <cellStyle name="Total 2 2 2 3 3 2 2 3" xfId="50748" xr:uid="{00000000-0005-0000-0000-000060C60000}"/>
    <cellStyle name="Total 2 2 2 3 3 2 2 3 2" xfId="50749" xr:uid="{00000000-0005-0000-0000-000061C60000}"/>
    <cellStyle name="Total 2 2 2 3 3 2 2 4" xfId="50750" xr:uid="{00000000-0005-0000-0000-000062C60000}"/>
    <cellStyle name="Total 2 2 2 3 3 2 2 4 2" xfId="50751" xr:uid="{00000000-0005-0000-0000-000063C60000}"/>
    <cellStyle name="Total 2 2 2 3 3 2 2 5" xfId="50752" xr:uid="{00000000-0005-0000-0000-000064C60000}"/>
    <cellStyle name="Total 2 2 2 3 3 2 3" xfId="50753" xr:uid="{00000000-0005-0000-0000-000065C60000}"/>
    <cellStyle name="Total 2 2 2 3 3 2 3 2" xfId="50754" xr:uid="{00000000-0005-0000-0000-000066C60000}"/>
    <cellStyle name="Total 2 2 2 3 3 2 3 2 2" xfId="50755" xr:uid="{00000000-0005-0000-0000-000067C60000}"/>
    <cellStyle name="Total 2 2 2 3 3 2 3 3" xfId="50756" xr:uid="{00000000-0005-0000-0000-000068C60000}"/>
    <cellStyle name="Total 2 2 2 3 3 2 3 3 2" xfId="50757" xr:uid="{00000000-0005-0000-0000-000069C60000}"/>
    <cellStyle name="Total 2 2 2 3 3 2 3 4" xfId="50758" xr:uid="{00000000-0005-0000-0000-00006AC60000}"/>
    <cellStyle name="Total 2 2 2 3 3 2 4" xfId="50759" xr:uid="{00000000-0005-0000-0000-00006BC60000}"/>
    <cellStyle name="Total 2 2 2 3 3 2 4 2" xfId="50760" xr:uid="{00000000-0005-0000-0000-00006CC60000}"/>
    <cellStyle name="Total 2 2 2 3 3 2 5" xfId="50761" xr:uid="{00000000-0005-0000-0000-00006DC60000}"/>
    <cellStyle name="Total 2 2 2 3 3 2 5 2" xfId="50762" xr:uid="{00000000-0005-0000-0000-00006EC60000}"/>
    <cellStyle name="Total 2 2 2 3 3 2 6" xfId="50763" xr:uid="{00000000-0005-0000-0000-00006FC60000}"/>
    <cellStyle name="Total 2 2 2 3 3 2 6 2" xfId="50764" xr:uid="{00000000-0005-0000-0000-000070C60000}"/>
    <cellStyle name="Total 2 2 2 3 3 2 7" xfId="50765" xr:uid="{00000000-0005-0000-0000-000071C60000}"/>
    <cellStyle name="Total 2 2 2 3 3 3" xfId="50766" xr:uid="{00000000-0005-0000-0000-000072C60000}"/>
    <cellStyle name="Total 2 2 2 3 3 3 2" xfId="50767" xr:uid="{00000000-0005-0000-0000-000073C60000}"/>
    <cellStyle name="Total 2 2 2 3 3 3 2 2" xfId="50768" xr:uid="{00000000-0005-0000-0000-000074C60000}"/>
    <cellStyle name="Total 2 2 2 3 3 3 2 2 2" xfId="50769" xr:uid="{00000000-0005-0000-0000-000075C60000}"/>
    <cellStyle name="Total 2 2 2 3 3 3 2 3" xfId="50770" xr:uid="{00000000-0005-0000-0000-000076C60000}"/>
    <cellStyle name="Total 2 2 2 3 3 3 2 3 2" xfId="50771" xr:uid="{00000000-0005-0000-0000-000077C60000}"/>
    <cellStyle name="Total 2 2 2 3 3 3 2 4" xfId="50772" xr:uid="{00000000-0005-0000-0000-000078C60000}"/>
    <cellStyle name="Total 2 2 2 3 3 3 2 4 2" xfId="50773" xr:uid="{00000000-0005-0000-0000-000079C60000}"/>
    <cellStyle name="Total 2 2 2 3 3 3 2 5" xfId="50774" xr:uid="{00000000-0005-0000-0000-00007AC60000}"/>
    <cellStyle name="Total 2 2 2 3 3 3 3" xfId="50775" xr:uid="{00000000-0005-0000-0000-00007BC60000}"/>
    <cellStyle name="Total 2 2 2 3 3 3 3 2" xfId="50776" xr:uid="{00000000-0005-0000-0000-00007CC60000}"/>
    <cellStyle name="Total 2 2 2 3 3 3 3 2 2" xfId="50777" xr:uid="{00000000-0005-0000-0000-00007DC60000}"/>
    <cellStyle name="Total 2 2 2 3 3 3 3 3" xfId="50778" xr:uid="{00000000-0005-0000-0000-00007EC60000}"/>
    <cellStyle name="Total 2 2 2 3 3 3 3 3 2" xfId="50779" xr:uid="{00000000-0005-0000-0000-00007FC60000}"/>
    <cellStyle name="Total 2 2 2 3 3 3 3 4" xfId="50780" xr:uid="{00000000-0005-0000-0000-000080C60000}"/>
    <cellStyle name="Total 2 2 2 3 3 3 4" xfId="50781" xr:uid="{00000000-0005-0000-0000-000081C60000}"/>
    <cellStyle name="Total 2 2 2 3 3 3 4 2" xfId="50782" xr:uid="{00000000-0005-0000-0000-000082C60000}"/>
    <cellStyle name="Total 2 2 2 3 3 3 5" xfId="50783" xr:uid="{00000000-0005-0000-0000-000083C60000}"/>
    <cellStyle name="Total 2 2 2 3 3 3 5 2" xfId="50784" xr:uid="{00000000-0005-0000-0000-000084C60000}"/>
    <cellStyle name="Total 2 2 2 3 3 3 6" xfId="50785" xr:uid="{00000000-0005-0000-0000-000085C60000}"/>
    <cellStyle name="Total 2 2 2 3 3 3 6 2" xfId="50786" xr:uid="{00000000-0005-0000-0000-000086C60000}"/>
    <cellStyle name="Total 2 2 2 3 3 3 7" xfId="50787" xr:uid="{00000000-0005-0000-0000-000087C60000}"/>
    <cellStyle name="Total 2 2 2 3 3 4" xfId="50788" xr:uid="{00000000-0005-0000-0000-000088C60000}"/>
    <cellStyle name="Total 2 2 2 3 3 4 2" xfId="50789" xr:uid="{00000000-0005-0000-0000-000089C60000}"/>
    <cellStyle name="Total 2 2 2 3 3 4 2 2" xfId="50790" xr:uid="{00000000-0005-0000-0000-00008AC60000}"/>
    <cellStyle name="Total 2 2 2 3 3 4 2 2 2" xfId="50791" xr:uid="{00000000-0005-0000-0000-00008BC60000}"/>
    <cellStyle name="Total 2 2 2 3 3 4 2 3" xfId="50792" xr:uid="{00000000-0005-0000-0000-00008CC60000}"/>
    <cellStyle name="Total 2 2 2 3 3 4 2 3 2" xfId="50793" xr:uid="{00000000-0005-0000-0000-00008DC60000}"/>
    <cellStyle name="Total 2 2 2 3 3 4 2 4" xfId="50794" xr:uid="{00000000-0005-0000-0000-00008EC60000}"/>
    <cellStyle name="Total 2 2 2 3 3 4 2 4 2" xfId="50795" xr:uid="{00000000-0005-0000-0000-00008FC60000}"/>
    <cellStyle name="Total 2 2 2 3 3 4 2 5" xfId="50796" xr:uid="{00000000-0005-0000-0000-000090C60000}"/>
    <cellStyle name="Total 2 2 2 3 3 4 3" xfId="50797" xr:uid="{00000000-0005-0000-0000-000091C60000}"/>
    <cellStyle name="Total 2 2 2 3 3 4 3 2" xfId="50798" xr:uid="{00000000-0005-0000-0000-000092C60000}"/>
    <cellStyle name="Total 2 2 2 3 3 4 3 2 2" xfId="50799" xr:uid="{00000000-0005-0000-0000-000093C60000}"/>
    <cellStyle name="Total 2 2 2 3 3 4 3 3" xfId="50800" xr:uid="{00000000-0005-0000-0000-000094C60000}"/>
    <cellStyle name="Total 2 2 2 3 3 4 3 3 2" xfId="50801" xr:uid="{00000000-0005-0000-0000-000095C60000}"/>
    <cellStyle name="Total 2 2 2 3 3 4 3 4" xfId="50802" xr:uid="{00000000-0005-0000-0000-000096C60000}"/>
    <cellStyle name="Total 2 2 2 3 3 4 4" xfId="50803" xr:uid="{00000000-0005-0000-0000-000097C60000}"/>
    <cellStyle name="Total 2 2 2 3 3 4 4 2" xfId="50804" xr:uid="{00000000-0005-0000-0000-000098C60000}"/>
    <cellStyle name="Total 2 2 2 3 3 4 5" xfId="50805" xr:uid="{00000000-0005-0000-0000-000099C60000}"/>
    <cellStyle name="Total 2 2 2 3 3 4 5 2" xfId="50806" xr:uid="{00000000-0005-0000-0000-00009AC60000}"/>
    <cellStyle name="Total 2 2 2 3 3 4 6" xfId="50807" xr:uid="{00000000-0005-0000-0000-00009BC60000}"/>
    <cellStyle name="Total 2 2 2 3 3 4 6 2" xfId="50808" xr:uid="{00000000-0005-0000-0000-00009CC60000}"/>
    <cellStyle name="Total 2 2 2 3 3 4 7" xfId="50809" xr:uid="{00000000-0005-0000-0000-00009DC60000}"/>
    <cellStyle name="Total 2 2 2 3 3 5" xfId="50810" xr:uid="{00000000-0005-0000-0000-00009EC60000}"/>
    <cellStyle name="Total 2 2 2 3 3 5 2" xfId="50811" xr:uid="{00000000-0005-0000-0000-00009FC60000}"/>
    <cellStyle name="Total 2 2 2 3 3 5 2 2" xfId="50812" xr:uid="{00000000-0005-0000-0000-0000A0C60000}"/>
    <cellStyle name="Total 2 2 2 3 3 5 2 2 2" xfId="50813" xr:uid="{00000000-0005-0000-0000-0000A1C60000}"/>
    <cellStyle name="Total 2 2 2 3 3 5 2 3" xfId="50814" xr:uid="{00000000-0005-0000-0000-0000A2C60000}"/>
    <cellStyle name="Total 2 2 2 3 3 5 2 3 2" xfId="50815" xr:uid="{00000000-0005-0000-0000-0000A3C60000}"/>
    <cellStyle name="Total 2 2 2 3 3 5 2 4" xfId="50816" xr:uid="{00000000-0005-0000-0000-0000A4C60000}"/>
    <cellStyle name="Total 2 2 2 3 3 5 2 4 2" xfId="50817" xr:uid="{00000000-0005-0000-0000-0000A5C60000}"/>
    <cellStyle name="Total 2 2 2 3 3 5 2 5" xfId="50818" xr:uid="{00000000-0005-0000-0000-0000A6C60000}"/>
    <cellStyle name="Total 2 2 2 3 3 5 3" xfId="50819" xr:uid="{00000000-0005-0000-0000-0000A7C60000}"/>
    <cellStyle name="Total 2 2 2 3 3 5 3 2" xfId="50820" xr:uid="{00000000-0005-0000-0000-0000A8C60000}"/>
    <cellStyle name="Total 2 2 2 3 3 5 3 2 2" xfId="50821" xr:uid="{00000000-0005-0000-0000-0000A9C60000}"/>
    <cellStyle name="Total 2 2 2 3 3 5 3 3" xfId="50822" xr:uid="{00000000-0005-0000-0000-0000AAC60000}"/>
    <cellStyle name="Total 2 2 2 3 3 5 3 3 2" xfId="50823" xr:uid="{00000000-0005-0000-0000-0000ABC60000}"/>
    <cellStyle name="Total 2 2 2 3 3 5 3 4" xfId="50824" xr:uid="{00000000-0005-0000-0000-0000ACC60000}"/>
    <cellStyle name="Total 2 2 2 3 3 5 4" xfId="50825" xr:uid="{00000000-0005-0000-0000-0000ADC60000}"/>
    <cellStyle name="Total 2 2 2 3 3 5 4 2" xfId="50826" xr:uid="{00000000-0005-0000-0000-0000AEC60000}"/>
    <cellStyle name="Total 2 2 2 3 3 5 5" xfId="50827" xr:uid="{00000000-0005-0000-0000-0000AFC60000}"/>
    <cellStyle name="Total 2 2 2 3 3 5 5 2" xfId="50828" xr:uid="{00000000-0005-0000-0000-0000B0C60000}"/>
    <cellStyle name="Total 2 2 2 3 3 5 6" xfId="50829" xr:uid="{00000000-0005-0000-0000-0000B1C60000}"/>
    <cellStyle name="Total 2 2 2 3 3 5 6 2" xfId="50830" xr:uid="{00000000-0005-0000-0000-0000B2C60000}"/>
    <cellStyle name="Total 2 2 2 3 3 5 7" xfId="50831" xr:uid="{00000000-0005-0000-0000-0000B3C60000}"/>
    <cellStyle name="Total 2 2 2 3 3 6" xfId="50832" xr:uid="{00000000-0005-0000-0000-0000B4C60000}"/>
    <cellStyle name="Total 2 2 2 3 3 6 2" xfId="50833" xr:uid="{00000000-0005-0000-0000-0000B5C60000}"/>
    <cellStyle name="Total 2 2 2 3 3 6 2 2" xfId="50834" xr:uid="{00000000-0005-0000-0000-0000B6C60000}"/>
    <cellStyle name="Total 2 2 2 3 3 6 2 2 2" xfId="50835" xr:uid="{00000000-0005-0000-0000-0000B7C60000}"/>
    <cellStyle name="Total 2 2 2 3 3 6 2 3" xfId="50836" xr:uid="{00000000-0005-0000-0000-0000B8C60000}"/>
    <cellStyle name="Total 2 2 2 3 3 6 2 3 2" xfId="50837" xr:uid="{00000000-0005-0000-0000-0000B9C60000}"/>
    <cellStyle name="Total 2 2 2 3 3 6 2 4" xfId="50838" xr:uid="{00000000-0005-0000-0000-0000BAC60000}"/>
    <cellStyle name="Total 2 2 2 3 3 6 2 4 2" xfId="50839" xr:uid="{00000000-0005-0000-0000-0000BBC60000}"/>
    <cellStyle name="Total 2 2 2 3 3 6 2 5" xfId="50840" xr:uid="{00000000-0005-0000-0000-0000BCC60000}"/>
    <cellStyle name="Total 2 2 2 3 3 6 3" xfId="50841" xr:uid="{00000000-0005-0000-0000-0000BDC60000}"/>
    <cellStyle name="Total 2 2 2 3 3 6 3 2" xfId="50842" xr:uid="{00000000-0005-0000-0000-0000BEC60000}"/>
    <cellStyle name="Total 2 2 2 3 3 6 4" xfId="50843" xr:uid="{00000000-0005-0000-0000-0000BFC60000}"/>
    <cellStyle name="Total 2 2 2 3 3 6 4 2" xfId="50844" xr:uid="{00000000-0005-0000-0000-0000C0C60000}"/>
    <cellStyle name="Total 2 2 2 3 3 6 5" xfId="50845" xr:uid="{00000000-0005-0000-0000-0000C1C60000}"/>
    <cellStyle name="Total 2 2 2 3 3 6 5 2" xfId="50846" xr:uid="{00000000-0005-0000-0000-0000C2C60000}"/>
    <cellStyle name="Total 2 2 2 3 3 6 6" xfId="50847" xr:uid="{00000000-0005-0000-0000-0000C3C60000}"/>
    <cellStyle name="Total 2 2 2 3 3 7" xfId="50848" xr:uid="{00000000-0005-0000-0000-0000C4C60000}"/>
    <cellStyle name="Total 2 2 2 3 3 7 2" xfId="50849" xr:uid="{00000000-0005-0000-0000-0000C5C60000}"/>
    <cellStyle name="Total 2 2 2 3 3 7 2 2" xfId="50850" xr:uid="{00000000-0005-0000-0000-0000C6C60000}"/>
    <cellStyle name="Total 2 2 2 3 3 7 3" xfId="50851" xr:uid="{00000000-0005-0000-0000-0000C7C60000}"/>
    <cellStyle name="Total 2 2 2 3 3 7 3 2" xfId="50852" xr:uid="{00000000-0005-0000-0000-0000C8C60000}"/>
    <cellStyle name="Total 2 2 2 3 3 7 4" xfId="50853" xr:uid="{00000000-0005-0000-0000-0000C9C60000}"/>
    <cellStyle name="Total 2 2 2 3 3 7 4 2" xfId="50854" xr:uid="{00000000-0005-0000-0000-0000CAC60000}"/>
    <cellStyle name="Total 2 2 2 3 3 7 5" xfId="50855" xr:uid="{00000000-0005-0000-0000-0000CBC60000}"/>
    <cellStyle name="Total 2 2 2 3 3 8" xfId="50856" xr:uid="{00000000-0005-0000-0000-0000CCC60000}"/>
    <cellStyle name="Total 2 2 2 3 3 8 2" xfId="50857" xr:uid="{00000000-0005-0000-0000-0000CDC60000}"/>
    <cellStyle name="Total 2 2 2 3 3 8 2 2" xfId="50858" xr:uid="{00000000-0005-0000-0000-0000CEC60000}"/>
    <cellStyle name="Total 2 2 2 3 3 8 3" xfId="50859" xr:uid="{00000000-0005-0000-0000-0000CFC60000}"/>
    <cellStyle name="Total 2 2 2 3 3 8 3 2" xfId="50860" xr:uid="{00000000-0005-0000-0000-0000D0C60000}"/>
    <cellStyle name="Total 2 2 2 3 3 8 4" xfId="50861" xr:uid="{00000000-0005-0000-0000-0000D1C60000}"/>
    <cellStyle name="Total 2 2 2 3 3 8 4 2" xfId="50862" xr:uid="{00000000-0005-0000-0000-0000D2C60000}"/>
    <cellStyle name="Total 2 2 2 3 3 8 5" xfId="50863" xr:uid="{00000000-0005-0000-0000-0000D3C60000}"/>
    <cellStyle name="Total 2 2 2 3 3 9" xfId="50864" xr:uid="{00000000-0005-0000-0000-0000D4C60000}"/>
    <cellStyle name="Total 2 2 2 3 3 9 2" xfId="50865" xr:uid="{00000000-0005-0000-0000-0000D5C60000}"/>
    <cellStyle name="Total 2 2 2 3 3 9 2 2" xfId="50866" xr:uid="{00000000-0005-0000-0000-0000D6C60000}"/>
    <cellStyle name="Total 2 2 2 3 3 9 3" xfId="50867" xr:uid="{00000000-0005-0000-0000-0000D7C60000}"/>
    <cellStyle name="Total 2 2 2 3 3 9 3 2" xfId="50868" xr:uid="{00000000-0005-0000-0000-0000D8C60000}"/>
    <cellStyle name="Total 2 2 2 3 3 9 4" xfId="50869" xr:uid="{00000000-0005-0000-0000-0000D9C60000}"/>
    <cellStyle name="Total 2 2 2 3 4" xfId="50870" xr:uid="{00000000-0005-0000-0000-0000DAC60000}"/>
    <cellStyle name="Total 2 2 2 3 4 10" xfId="50871" xr:uid="{00000000-0005-0000-0000-0000DBC60000}"/>
    <cellStyle name="Total 2 2 2 3 4 2" xfId="50872" xr:uid="{00000000-0005-0000-0000-0000DCC60000}"/>
    <cellStyle name="Total 2 2 2 3 4 2 2" xfId="50873" xr:uid="{00000000-0005-0000-0000-0000DDC60000}"/>
    <cellStyle name="Total 2 2 2 3 4 2 2 2" xfId="50874" xr:uid="{00000000-0005-0000-0000-0000DEC60000}"/>
    <cellStyle name="Total 2 2 2 3 4 2 2 2 2" xfId="50875" xr:uid="{00000000-0005-0000-0000-0000DFC60000}"/>
    <cellStyle name="Total 2 2 2 3 4 2 2 3" xfId="50876" xr:uid="{00000000-0005-0000-0000-0000E0C60000}"/>
    <cellStyle name="Total 2 2 2 3 4 2 2 3 2" xfId="50877" xr:uid="{00000000-0005-0000-0000-0000E1C60000}"/>
    <cellStyle name="Total 2 2 2 3 4 2 2 4" xfId="50878" xr:uid="{00000000-0005-0000-0000-0000E2C60000}"/>
    <cellStyle name="Total 2 2 2 3 4 2 3" xfId="50879" xr:uid="{00000000-0005-0000-0000-0000E3C60000}"/>
    <cellStyle name="Total 2 2 2 3 4 2 3 2" xfId="50880" xr:uid="{00000000-0005-0000-0000-0000E4C60000}"/>
    <cellStyle name="Total 2 2 2 3 4 2 4" xfId="50881" xr:uid="{00000000-0005-0000-0000-0000E5C60000}"/>
    <cellStyle name="Total 2 2 2 3 4 2 4 2" xfId="50882" xr:uid="{00000000-0005-0000-0000-0000E6C60000}"/>
    <cellStyle name="Total 2 2 2 3 4 2 5" xfId="50883" xr:uid="{00000000-0005-0000-0000-0000E7C60000}"/>
    <cellStyle name="Total 2 2 2 3 4 2 5 2" xfId="50884" xr:uid="{00000000-0005-0000-0000-0000E8C60000}"/>
    <cellStyle name="Total 2 2 2 3 4 2 6" xfId="50885" xr:uid="{00000000-0005-0000-0000-0000E9C60000}"/>
    <cellStyle name="Total 2 2 2 3 4 3" xfId="50886" xr:uid="{00000000-0005-0000-0000-0000EAC60000}"/>
    <cellStyle name="Total 2 2 2 3 4 3 2" xfId="50887" xr:uid="{00000000-0005-0000-0000-0000EBC60000}"/>
    <cellStyle name="Total 2 2 2 3 4 3 2 2" xfId="50888" xr:uid="{00000000-0005-0000-0000-0000ECC60000}"/>
    <cellStyle name="Total 2 2 2 3 4 3 3" xfId="50889" xr:uid="{00000000-0005-0000-0000-0000EDC60000}"/>
    <cellStyle name="Total 2 2 2 3 4 3 3 2" xfId="50890" xr:uid="{00000000-0005-0000-0000-0000EEC60000}"/>
    <cellStyle name="Total 2 2 2 3 4 3 4" xfId="50891" xr:uid="{00000000-0005-0000-0000-0000EFC60000}"/>
    <cellStyle name="Total 2 2 2 3 4 4" xfId="50892" xr:uid="{00000000-0005-0000-0000-0000F0C60000}"/>
    <cellStyle name="Total 2 2 2 3 4 4 2" xfId="50893" xr:uid="{00000000-0005-0000-0000-0000F1C60000}"/>
    <cellStyle name="Total 2 2 2 3 4 4 2 2" xfId="50894" xr:uid="{00000000-0005-0000-0000-0000F2C60000}"/>
    <cellStyle name="Total 2 2 2 3 4 4 3" xfId="50895" xr:uid="{00000000-0005-0000-0000-0000F3C60000}"/>
    <cellStyle name="Total 2 2 2 3 4 4 3 2" xfId="50896" xr:uid="{00000000-0005-0000-0000-0000F4C60000}"/>
    <cellStyle name="Total 2 2 2 3 4 4 4" xfId="50897" xr:uid="{00000000-0005-0000-0000-0000F5C60000}"/>
    <cellStyle name="Total 2 2 2 3 4 5" xfId="50898" xr:uid="{00000000-0005-0000-0000-0000F6C60000}"/>
    <cellStyle name="Total 2 2 2 3 4 5 2" xfId="50899" xr:uid="{00000000-0005-0000-0000-0000F7C60000}"/>
    <cellStyle name="Total 2 2 2 3 4 5 2 2" xfId="50900" xr:uid="{00000000-0005-0000-0000-0000F8C60000}"/>
    <cellStyle name="Total 2 2 2 3 4 5 3" xfId="50901" xr:uid="{00000000-0005-0000-0000-0000F9C60000}"/>
    <cellStyle name="Total 2 2 2 3 4 5 3 2" xfId="50902" xr:uid="{00000000-0005-0000-0000-0000FAC60000}"/>
    <cellStyle name="Total 2 2 2 3 4 5 4" xfId="50903" xr:uid="{00000000-0005-0000-0000-0000FBC60000}"/>
    <cellStyle name="Total 2 2 2 3 4 6" xfId="50904" xr:uid="{00000000-0005-0000-0000-0000FCC60000}"/>
    <cellStyle name="Total 2 2 2 3 4 6 2" xfId="50905" xr:uid="{00000000-0005-0000-0000-0000FDC60000}"/>
    <cellStyle name="Total 2 2 2 3 4 6 2 2" xfId="50906" xr:uid="{00000000-0005-0000-0000-0000FEC60000}"/>
    <cellStyle name="Total 2 2 2 3 4 6 3" xfId="50907" xr:uid="{00000000-0005-0000-0000-0000FFC60000}"/>
    <cellStyle name="Total 2 2 2 3 4 6 3 2" xfId="50908" xr:uid="{00000000-0005-0000-0000-000000C70000}"/>
    <cellStyle name="Total 2 2 2 3 4 6 4" xfId="50909" xr:uid="{00000000-0005-0000-0000-000001C70000}"/>
    <cellStyle name="Total 2 2 2 3 4 7" xfId="50910" xr:uid="{00000000-0005-0000-0000-000002C70000}"/>
    <cellStyle name="Total 2 2 2 3 4 7 2" xfId="50911" xr:uid="{00000000-0005-0000-0000-000003C70000}"/>
    <cellStyle name="Total 2 2 2 3 4 8" xfId="50912" xr:uid="{00000000-0005-0000-0000-000004C70000}"/>
    <cellStyle name="Total 2 2 2 3 4 8 2" xfId="50913" xr:uid="{00000000-0005-0000-0000-000005C70000}"/>
    <cellStyle name="Total 2 2 2 3 4 9" xfId="50914" xr:uid="{00000000-0005-0000-0000-000006C70000}"/>
    <cellStyle name="Total 2 2 2 3 4 9 2" xfId="50915" xr:uid="{00000000-0005-0000-0000-000007C70000}"/>
    <cellStyle name="Total 2 2 2 3 5" xfId="50916" xr:uid="{00000000-0005-0000-0000-000008C70000}"/>
    <cellStyle name="Total 2 2 2 3 5 2" xfId="50917" xr:uid="{00000000-0005-0000-0000-000009C70000}"/>
    <cellStyle name="Total 2 2 2 3 5 2 2" xfId="50918" xr:uid="{00000000-0005-0000-0000-00000AC70000}"/>
    <cellStyle name="Total 2 2 2 3 5 2 2 2" xfId="50919" xr:uid="{00000000-0005-0000-0000-00000BC70000}"/>
    <cellStyle name="Total 2 2 2 3 5 2 3" xfId="50920" xr:uid="{00000000-0005-0000-0000-00000CC70000}"/>
    <cellStyle name="Total 2 2 2 3 5 2 3 2" xfId="50921" xr:uid="{00000000-0005-0000-0000-00000DC70000}"/>
    <cellStyle name="Total 2 2 2 3 5 2 4" xfId="50922" xr:uid="{00000000-0005-0000-0000-00000EC70000}"/>
    <cellStyle name="Total 2 2 2 3 5 2 4 2" xfId="50923" xr:uid="{00000000-0005-0000-0000-00000FC70000}"/>
    <cellStyle name="Total 2 2 2 3 5 2 5" xfId="50924" xr:uid="{00000000-0005-0000-0000-000010C70000}"/>
    <cellStyle name="Total 2 2 2 3 5 3" xfId="50925" xr:uid="{00000000-0005-0000-0000-000011C70000}"/>
    <cellStyle name="Total 2 2 2 3 5 3 2" xfId="50926" xr:uid="{00000000-0005-0000-0000-000012C70000}"/>
    <cellStyle name="Total 2 2 2 3 5 3 2 2" xfId="50927" xr:uid="{00000000-0005-0000-0000-000013C70000}"/>
    <cellStyle name="Total 2 2 2 3 5 3 3" xfId="50928" xr:uid="{00000000-0005-0000-0000-000014C70000}"/>
    <cellStyle name="Total 2 2 2 3 5 3 3 2" xfId="50929" xr:uid="{00000000-0005-0000-0000-000015C70000}"/>
    <cellStyle name="Total 2 2 2 3 5 3 4" xfId="50930" xr:uid="{00000000-0005-0000-0000-000016C70000}"/>
    <cellStyle name="Total 2 2 2 3 5 4" xfId="50931" xr:uid="{00000000-0005-0000-0000-000017C70000}"/>
    <cellStyle name="Total 2 2 2 3 5 4 2" xfId="50932" xr:uid="{00000000-0005-0000-0000-000018C70000}"/>
    <cellStyle name="Total 2 2 2 3 5 5" xfId="50933" xr:uid="{00000000-0005-0000-0000-000019C70000}"/>
    <cellStyle name="Total 2 2 2 3 5 5 2" xfId="50934" xr:uid="{00000000-0005-0000-0000-00001AC70000}"/>
    <cellStyle name="Total 2 2 2 3 5 6" xfId="50935" xr:uid="{00000000-0005-0000-0000-00001BC70000}"/>
    <cellStyle name="Total 2 2 2 3 5 6 2" xfId="50936" xr:uid="{00000000-0005-0000-0000-00001CC70000}"/>
    <cellStyle name="Total 2 2 2 3 5 7" xfId="50937" xr:uid="{00000000-0005-0000-0000-00001DC70000}"/>
    <cellStyle name="Total 2 2 2 3 6" xfId="50938" xr:uid="{00000000-0005-0000-0000-00001EC70000}"/>
    <cellStyle name="Total 2 2 2 3 6 2" xfId="50939" xr:uid="{00000000-0005-0000-0000-00001FC70000}"/>
    <cellStyle name="Total 2 2 2 3 6 2 2" xfId="50940" xr:uid="{00000000-0005-0000-0000-000020C70000}"/>
    <cellStyle name="Total 2 2 2 3 6 2 2 2" xfId="50941" xr:uid="{00000000-0005-0000-0000-000021C70000}"/>
    <cellStyle name="Total 2 2 2 3 6 2 3" xfId="50942" xr:uid="{00000000-0005-0000-0000-000022C70000}"/>
    <cellStyle name="Total 2 2 2 3 6 2 3 2" xfId="50943" xr:uid="{00000000-0005-0000-0000-000023C70000}"/>
    <cellStyle name="Total 2 2 2 3 6 2 4" xfId="50944" xr:uid="{00000000-0005-0000-0000-000024C70000}"/>
    <cellStyle name="Total 2 2 2 3 6 2 4 2" xfId="50945" xr:uid="{00000000-0005-0000-0000-000025C70000}"/>
    <cellStyle name="Total 2 2 2 3 6 2 5" xfId="50946" xr:uid="{00000000-0005-0000-0000-000026C70000}"/>
    <cellStyle name="Total 2 2 2 3 6 3" xfId="50947" xr:uid="{00000000-0005-0000-0000-000027C70000}"/>
    <cellStyle name="Total 2 2 2 3 6 3 2" xfId="50948" xr:uid="{00000000-0005-0000-0000-000028C70000}"/>
    <cellStyle name="Total 2 2 2 3 6 4" xfId="50949" xr:uid="{00000000-0005-0000-0000-000029C70000}"/>
    <cellStyle name="Total 2 2 2 3 6 4 2" xfId="50950" xr:uid="{00000000-0005-0000-0000-00002AC70000}"/>
    <cellStyle name="Total 2 2 2 3 6 5" xfId="50951" xr:uid="{00000000-0005-0000-0000-00002BC70000}"/>
    <cellStyle name="Total 2 2 2 3 6 5 2" xfId="50952" xr:uid="{00000000-0005-0000-0000-00002CC70000}"/>
    <cellStyle name="Total 2 2 2 3 6 6" xfId="50953" xr:uid="{00000000-0005-0000-0000-00002DC70000}"/>
    <cellStyle name="Total 2 2 2 3 7" xfId="50954" xr:uid="{00000000-0005-0000-0000-00002EC70000}"/>
    <cellStyle name="Total 2 2 2 3 7 2" xfId="50955" xr:uid="{00000000-0005-0000-0000-00002FC70000}"/>
    <cellStyle name="Total 2 2 2 3 7 2 2" xfId="50956" xr:uid="{00000000-0005-0000-0000-000030C70000}"/>
    <cellStyle name="Total 2 2 2 3 7 2 2 2" xfId="50957" xr:uid="{00000000-0005-0000-0000-000031C70000}"/>
    <cellStyle name="Total 2 2 2 3 7 2 3" xfId="50958" xr:uid="{00000000-0005-0000-0000-000032C70000}"/>
    <cellStyle name="Total 2 2 2 3 7 2 3 2" xfId="50959" xr:uid="{00000000-0005-0000-0000-000033C70000}"/>
    <cellStyle name="Total 2 2 2 3 7 2 4" xfId="50960" xr:uid="{00000000-0005-0000-0000-000034C70000}"/>
    <cellStyle name="Total 2 2 2 3 7 2 4 2" xfId="50961" xr:uid="{00000000-0005-0000-0000-000035C70000}"/>
    <cellStyle name="Total 2 2 2 3 7 2 5" xfId="50962" xr:uid="{00000000-0005-0000-0000-000036C70000}"/>
    <cellStyle name="Total 2 2 2 3 7 3" xfId="50963" xr:uid="{00000000-0005-0000-0000-000037C70000}"/>
    <cellStyle name="Total 2 2 2 3 7 3 2" xfId="50964" xr:uid="{00000000-0005-0000-0000-000038C70000}"/>
    <cellStyle name="Total 2 2 2 3 7 4" xfId="50965" xr:uid="{00000000-0005-0000-0000-000039C70000}"/>
    <cellStyle name="Total 2 2 2 3 7 4 2" xfId="50966" xr:uid="{00000000-0005-0000-0000-00003AC70000}"/>
    <cellStyle name="Total 2 2 2 3 7 5" xfId="50967" xr:uid="{00000000-0005-0000-0000-00003BC70000}"/>
    <cellStyle name="Total 2 2 2 3 7 5 2" xfId="50968" xr:uid="{00000000-0005-0000-0000-00003CC70000}"/>
    <cellStyle name="Total 2 2 2 3 7 6" xfId="50969" xr:uid="{00000000-0005-0000-0000-00003DC70000}"/>
    <cellStyle name="Total 2 2 2 3 8" xfId="50970" xr:uid="{00000000-0005-0000-0000-00003EC70000}"/>
    <cellStyle name="Total 2 2 2 3 8 2" xfId="50971" xr:uid="{00000000-0005-0000-0000-00003FC70000}"/>
    <cellStyle name="Total 2 2 2 3 8 2 2" xfId="50972" xr:uid="{00000000-0005-0000-0000-000040C70000}"/>
    <cellStyle name="Total 2 2 2 3 8 2 2 2" xfId="50973" xr:uid="{00000000-0005-0000-0000-000041C70000}"/>
    <cellStyle name="Total 2 2 2 3 8 2 3" xfId="50974" xr:uid="{00000000-0005-0000-0000-000042C70000}"/>
    <cellStyle name="Total 2 2 2 3 8 2 3 2" xfId="50975" xr:uid="{00000000-0005-0000-0000-000043C70000}"/>
    <cellStyle name="Total 2 2 2 3 8 2 4" xfId="50976" xr:uid="{00000000-0005-0000-0000-000044C70000}"/>
    <cellStyle name="Total 2 2 2 3 8 2 4 2" xfId="50977" xr:uid="{00000000-0005-0000-0000-000045C70000}"/>
    <cellStyle name="Total 2 2 2 3 8 2 5" xfId="50978" xr:uid="{00000000-0005-0000-0000-000046C70000}"/>
    <cellStyle name="Total 2 2 2 3 8 3" xfId="50979" xr:uid="{00000000-0005-0000-0000-000047C70000}"/>
    <cellStyle name="Total 2 2 2 3 8 3 2" xfId="50980" xr:uid="{00000000-0005-0000-0000-000048C70000}"/>
    <cellStyle name="Total 2 2 2 3 8 4" xfId="50981" xr:uid="{00000000-0005-0000-0000-000049C70000}"/>
    <cellStyle name="Total 2 2 2 3 8 4 2" xfId="50982" xr:uid="{00000000-0005-0000-0000-00004AC70000}"/>
    <cellStyle name="Total 2 2 2 3 8 5" xfId="50983" xr:uid="{00000000-0005-0000-0000-00004BC70000}"/>
    <cellStyle name="Total 2 2 2 3 8 5 2" xfId="50984" xr:uid="{00000000-0005-0000-0000-00004CC70000}"/>
    <cellStyle name="Total 2 2 2 3 8 6" xfId="50985" xr:uid="{00000000-0005-0000-0000-00004DC70000}"/>
    <cellStyle name="Total 2 2 2 3 9" xfId="50986" xr:uid="{00000000-0005-0000-0000-00004EC70000}"/>
    <cellStyle name="Total 2 2 2 3 9 2" xfId="50987" xr:uid="{00000000-0005-0000-0000-00004FC70000}"/>
    <cellStyle name="Total 2 2 2 3 9 2 2" xfId="50988" xr:uid="{00000000-0005-0000-0000-000050C70000}"/>
    <cellStyle name="Total 2 2 2 3 9 3" xfId="50989" xr:uid="{00000000-0005-0000-0000-000051C70000}"/>
    <cellStyle name="Total 2 2 2 3 9 3 2" xfId="50990" xr:uid="{00000000-0005-0000-0000-000052C70000}"/>
    <cellStyle name="Total 2 2 2 3 9 4" xfId="50991" xr:uid="{00000000-0005-0000-0000-000053C70000}"/>
    <cellStyle name="Total 2 2 2 3 9 4 2" xfId="50992" xr:uid="{00000000-0005-0000-0000-000054C70000}"/>
    <cellStyle name="Total 2 2 2 3 9 5" xfId="50993" xr:uid="{00000000-0005-0000-0000-000055C70000}"/>
    <cellStyle name="Total 2 2 2 4" xfId="50994" xr:uid="{00000000-0005-0000-0000-000056C70000}"/>
    <cellStyle name="Total 2 2 2 4 10" xfId="50995" xr:uid="{00000000-0005-0000-0000-000057C70000}"/>
    <cellStyle name="Total 2 2 2 4 10 2" xfId="50996" xr:uid="{00000000-0005-0000-0000-000058C70000}"/>
    <cellStyle name="Total 2 2 2 4 11" xfId="50997" xr:uid="{00000000-0005-0000-0000-000059C70000}"/>
    <cellStyle name="Total 2 2 2 4 11 2" xfId="50998" xr:uid="{00000000-0005-0000-0000-00005AC70000}"/>
    <cellStyle name="Total 2 2 2 4 12" xfId="50999" xr:uid="{00000000-0005-0000-0000-00005BC70000}"/>
    <cellStyle name="Total 2 2 2 4 12 2" xfId="51000" xr:uid="{00000000-0005-0000-0000-00005CC70000}"/>
    <cellStyle name="Total 2 2 2 4 13" xfId="51001" xr:uid="{00000000-0005-0000-0000-00005DC70000}"/>
    <cellStyle name="Total 2 2 2 4 2" xfId="51002" xr:uid="{00000000-0005-0000-0000-00005EC70000}"/>
    <cellStyle name="Total 2 2 2 4 2 2" xfId="51003" xr:uid="{00000000-0005-0000-0000-00005FC70000}"/>
    <cellStyle name="Total 2 2 2 4 2 2 2" xfId="51004" xr:uid="{00000000-0005-0000-0000-000060C70000}"/>
    <cellStyle name="Total 2 2 2 4 2 2 2 2" xfId="51005" xr:uid="{00000000-0005-0000-0000-000061C70000}"/>
    <cellStyle name="Total 2 2 2 4 2 2 3" xfId="51006" xr:uid="{00000000-0005-0000-0000-000062C70000}"/>
    <cellStyle name="Total 2 2 2 4 2 2 3 2" xfId="51007" xr:uid="{00000000-0005-0000-0000-000063C70000}"/>
    <cellStyle name="Total 2 2 2 4 2 2 4" xfId="51008" xr:uid="{00000000-0005-0000-0000-000064C70000}"/>
    <cellStyle name="Total 2 2 2 4 2 2 4 2" xfId="51009" xr:uid="{00000000-0005-0000-0000-000065C70000}"/>
    <cellStyle name="Total 2 2 2 4 2 2 5" xfId="51010" xr:uid="{00000000-0005-0000-0000-000066C70000}"/>
    <cellStyle name="Total 2 2 2 4 2 3" xfId="51011" xr:uid="{00000000-0005-0000-0000-000067C70000}"/>
    <cellStyle name="Total 2 2 2 4 2 3 2" xfId="51012" xr:uid="{00000000-0005-0000-0000-000068C70000}"/>
    <cellStyle name="Total 2 2 2 4 2 3 2 2" xfId="51013" xr:uid="{00000000-0005-0000-0000-000069C70000}"/>
    <cellStyle name="Total 2 2 2 4 2 3 3" xfId="51014" xr:uid="{00000000-0005-0000-0000-00006AC70000}"/>
    <cellStyle name="Total 2 2 2 4 2 3 3 2" xfId="51015" xr:uid="{00000000-0005-0000-0000-00006BC70000}"/>
    <cellStyle name="Total 2 2 2 4 2 3 4" xfId="51016" xr:uid="{00000000-0005-0000-0000-00006CC70000}"/>
    <cellStyle name="Total 2 2 2 4 2 4" xfId="51017" xr:uid="{00000000-0005-0000-0000-00006DC70000}"/>
    <cellStyle name="Total 2 2 2 4 2 4 2" xfId="51018" xr:uid="{00000000-0005-0000-0000-00006EC70000}"/>
    <cellStyle name="Total 2 2 2 4 2 5" xfId="51019" xr:uid="{00000000-0005-0000-0000-00006FC70000}"/>
    <cellStyle name="Total 2 2 2 4 2 5 2" xfId="51020" xr:uid="{00000000-0005-0000-0000-000070C70000}"/>
    <cellStyle name="Total 2 2 2 4 2 6" xfId="51021" xr:uid="{00000000-0005-0000-0000-000071C70000}"/>
    <cellStyle name="Total 2 2 2 4 2 6 2" xfId="51022" xr:uid="{00000000-0005-0000-0000-000072C70000}"/>
    <cellStyle name="Total 2 2 2 4 2 7" xfId="51023" xr:uid="{00000000-0005-0000-0000-000073C70000}"/>
    <cellStyle name="Total 2 2 2 4 3" xfId="51024" xr:uid="{00000000-0005-0000-0000-000074C70000}"/>
    <cellStyle name="Total 2 2 2 4 3 2" xfId="51025" xr:uid="{00000000-0005-0000-0000-000075C70000}"/>
    <cellStyle name="Total 2 2 2 4 3 2 2" xfId="51026" xr:uid="{00000000-0005-0000-0000-000076C70000}"/>
    <cellStyle name="Total 2 2 2 4 3 2 2 2" xfId="51027" xr:uid="{00000000-0005-0000-0000-000077C70000}"/>
    <cellStyle name="Total 2 2 2 4 3 2 3" xfId="51028" xr:uid="{00000000-0005-0000-0000-000078C70000}"/>
    <cellStyle name="Total 2 2 2 4 3 2 3 2" xfId="51029" xr:uid="{00000000-0005-0000-0000-000079C70000}"/>
    <cellStyle name="Total 2 2 2 4 3 2 4" xfId="51030" xr:uid="{00000000-0005-0000-0000-00007AC70000}"/>
    <cellStyle name="Total 2 2 2 4 3 2 4 2" xfId="51031" xr:uid="{00000000-0005-0000-0000-00007BC70000}"/>
    <cellStyle name="Total 2 2 2 4 3 2 5" xfId="51032" xr:uid="{00000000-0005-0000-0000-00007CC70000}"/>
    <cellStyle name="Total 2 2 2 4 3 3" xfId="51033" xr:uid="{00000000-0005-0000-0000-00007DC70000}"/>
    <cellStyle name="Total 2 2 2 4 3 3 2" xfId="51034" xr:uid="{00000000-0005-0000-0000-00007EC70000}"/>
    <cellStyle name="Total 2 2 2 4 3 3 2 2" xfId="51035" xr:uid="{00000000-0005-0000-0000-00007FC70000}"/>
    <cellStyle name="Total 2 2 2 4 3 3 3" xfId="51036" xr:uid="{00000000-0005-0000-0000-000080C70000}"/>
    <cellStyle name="Total 2 2 2 4 3 3 3 2" xfId="51037" xr:uid="{00000000-0005-0000-0000-000081C70000}"/>
    <cellStyle name="Total 2 2 2 4 3 3 4" xfId="51038" xr:uid="{00000000-0005-0000-0000-000082C70000}"/>
    <cellStyle name="Total 2 2 2 4 3 4" xfId="51039" xr:uid="{00000000-0005-0000-0000-000083C70000}"/>
    <cellStyle name="Total 2 2 2 4 3 4 2" xfId="51040" xr:uid="{00000000-0005-0000-0000-000084C70000}"/>
    <cellStyle name="Total 2 2 2 4 3 5" xfId="51041" xr:uid="{00000000-0005-0000-0000-000085C70000}"/>
    <cellStyle name="Total 2 2 2 4 3 5 2" xfId="51042" xr:uid="{00000000-0005-0000-0000-000086C70000}"/>
    <cellStyle name="Total 2 2 2 4 3 6" xfId="51043" xr:uid="{00000000-0005-0000-0000-000087C70000}"/>
    <cellStyle name="Total 2 2 2 4 3 6 2" xfId="51044" xr:uid="{00000000-0005-0000-0000-000088C70000}"/>
    <cellStyle name="Total 2 2 2 4 3 7" xfId="51045" xr:uid="{00000000-0005-0000-0000-000089C70000}"/>
    <cellStyle name="Total 2 2 2 4 4" xfId="51046" xr:uid="{00000000-0005-0000-0000-00008AC70000}"/>
    <cellStyle name="Total 2 2 2 4 4 2" xfId="51047" xr:uid="{00000000-0005-0000-0000-00008BC70000}"/>
    <cellStyle name="Total 2 2 2 4 4 2 2" xfId="51048" xr:uid="{00000000-0005-0000-0000-00008CC70000}"/>
    <cellStyle name="Total 2 2 2 4 4 2 2 2" xfId="51049" xr:uid="{00000000-0005-0000-0000-00008DC70000}"/>
    <cellStyle name="Total 2 2 2 4 4 2 3" xfId="51050" xr:uid="{00000000-0005-0000-0000-00008EC70000}"/>
    <cellStyle name="Total 2 2 2 4 4 2 3 2" xfId="51051" xr:uid="{00000000-0005-0000-0000-00008FC70000}"/>
    <cellStyle name="Total 2 2 2 4 4 2 4" xfId="51052" xr:uid="{00000000-0005-0000-0000-000090C70000}"/>
    <cellStyle name="Total 2 2 2 4 4 2 4 2" xfId="51053" xr:uid="{00000000-0005-0000-0000-000091C70000}"/>
    <cellStyle name="Total 2 2 2 4 4 2 5" xfId="51054" xr:uid="{00000000-0005-0000-0000-000092C70000}"/>
    <cellStyle name="Total 2 2 2 4 4 3" xfId="51055" xr:uid="{00000000-0005-0000-0000-000093C70000}"/>
    <cellStyle name="Total 2 2 2 4 4 3 2" xfId="51056" xr:uid="{00000000-0005-0000-0000-000094C70000}"/>
    <cellStyle name="Total 2 2 2 4 4 3 2 2" xfId="51057" xr:uid="{00000000-0005-0000-0000-000095C70000}"/>
    <cellStyle name="Total 2 2 2 4 4 3 3" xfId="51058" xr:uid="{00000000-0005-0000-0000-000096C70000}"/>
    <cellStyle name="Total 2 2 2 4 4 3 3 2" xfId="51059" xr:uid="{00000000-0005-0000-0000-000097C70000}"/>
    <cellStyle name="Total 2 2 2 4 4 3 4" xfId="51060" xr:uid="{00000000-0005-0000-0000-000098C70000}"/>
    <cellStyle name="Total 2 2 2 4 4 4" xfId="51061" xr:uid="{00000000-0005-0000-0000-000099C70000}"/>
    <cellStyle name="Total 2 2 2 4 4 4 2" xfId="51062" xr:uid="{00000000-0005-0000-0000-00009AC70000}"/>
    <cellStyle name="Total 2 2 2 4 4 5" xfId="51063" xr:uid="{00000000-0005-0000-0000-00009BC70000}"/>
    <cellStyle name="Total 2 2 2 4 4 5 2" xfId="51064" xr:uid="{00000000-0005-0000-0000-00009CC70000}"/>
    <cellStyle name="Total 2 2 2 4 4 6" xfId="51065" xr:uid="{00000000-0005-0000-0000-00009DC70000}"/>
    <cellStyle name="Total 2 2 2 4 4 6 2" xfId="51066" xr:uid="{00000000-0005-0000-0000-00009EC70000}"/>
    <cellStyle name="Total 2 2 2 4 4 7" xfId="51067" xr:uid="{00000000-0005-0000-0000-00009FC70000}"/>
    <cellStyle name="Total 2 2 2 4 5" xfId="51068" xr:uid="{00000000-0005-0000-0000-0000A0C70000}"/>
    <cellStyle name="Total 2 2 2 4 5 2" xfId="51069" xr:uid="{00000000-0005-0000-0000-0000A1C70000}"/>
    <cellStyle name="Total 2 2 2 4 5 2 2" xfId="51070" xr:uid="{00000000-0005-0000-0000-0000A2C70000}"/>
    <cellStyle name="Total 2 2 2 4 5 2 2 2" xfId="51071" xr:uid="{00000000-0005-0000-0000-0000A3C70000}"/>
    <cellStyle name="Total 2 2 2 4 5 2 3" xfId="51072" xr:uid="{00000000-0005-0000-0000-0000A4C70000}"/>
    <cellStyle name="Total 2 2 2 4 5 2 3 2" xfId="51073" xr:uid="{00000000-0005-0000-0000-0000A5C70000}"/>
    <cellStyle name="Total 2 2 2 4 5 2 4" xfId="51074" xr:uid="{00000000-0005-0000-0000-0000A6C70000}"/>
    <cellStyle name="Total 2 2 2 4 5 2 4 2" xfId="51075" xr:uid="{00000000-0005-0000-0000-0000A7C70000}"/>
    <cellStyle name="Total 2 2 2 4 5 2 5" xfId="51076" xr:uid="{00000000-0005-0000-0000-0000A8C70000}"/>
    <cellStyle name="Total 2 2 2 4 5 3" xfId="51077" xr:uid="{00000000-0005-0000-0000-0000A9C70000}"/>
    <cellStyle name="Total 2 2 2 4 5 3 2" xfId="51078" xr:uid="{00000000-0005-0000-0000-0000AAC70000}"/>
    <cellStyle name="Total 2 2 2 4 5 3 2 2" xfId="51079" xr:uid="{00000000-0005-0000-0000-0000ABC70000}"/>
    <cellStyle name="Total 2 2 2 4 5 3 3" xfId="51080" xr:uid="{00000000-0005-0000-0000-0000ACC70000}"/>
    <cellStyle name="Total 2 2 2 4 5 3 3 2" xfId="51081" xr:uid="{00000000-0005-0000-0000-0000ADC70000}"/>
    <cellStyle name="Total 2 2 2 4 5 3 4" xfId="51082" xr:uid="{00000000-0005-0000-0000-0000AEC70000}"/>
    <cellStyle name="Total 2 2 2 4 5 4" xfId="51083" xr:uid="{00000000-0005-0000-0000-0000AFC70000}"/>
    <cellStyle name="Total 2 2 2 4 5 4 2" xfId="51084" xr:uid="{00000000-0005-0000-0000-0000B0C70000}"/>
    <cellStyle name="Total 2 2 2 4 5 5" xfId="51085" xr:uid="{00000000-0005-0000-0000-0000B1C70000}"/>
    <cellStyle name="Total 2 2 2 4 5 5 2" xfId="51086" xr:uid="{00000000-0005-0000-0000-0000B2C70000}"/>
    <cellStyle name="Total 2 2 2 4 5 6" xfId="51087" xr:uid="{00000000-0005-0000-0000-0000B3C70000}"/>
    <cellStyle name="Total 2 2 2 4 5 6 2" xfId="51088" xr:uid="{00000000-0005-0000-0000-0000B4C70000}"/>
    <cellStyle name="Total 2 2 2 4 5 7" xfId="51089" xr:uid="{00000000-0005-0000-0000-0000B5C70000}"/>
    <cellStyle name="Total 2 2 2 4 6" xfId="51090" xr:uid="{00000000-0005-0000-0000-0000B6C70000}"/>
    <cellStyle name="Total 2 2 2 4 6 2" xfId="51091" xr:uid="{00000000-0005-0000-0000-0000B7C70000}"/>
    <cellStyle name="Total 2 2 2 4 6 2 2" xfId="51092" xr:uid="{00000000-0005-0000-0000-0000B8C70000}"/>
    <cellStyle name="Total 2 2 2 4 6 2 2 2" xfId="51093" xr:uid="{00000000-0005-0000-0000-0000B9C70000}"/>
    <cellStyle name="Total 2 2 2 4 6 2 3" xfId="51094" xr:uid="{00000000-0005-0000-0000-0000BAC70000}"/>
    <cellStyle name="Total 2 2 2 4 6 2 3 2" xfId="51095" xr:uid="{00000000-0005-0000-0000-0000BBC70000}"/>
    <cellStyle name="Total 2 2 2 4 6 2 4" xfId="51096" xr:uid="{00000000-0005-0000-0000-0000BCC70000}"/>
    <cellStyle name="Total 2 2 2 4 6 2 4 2" xfId="51097" xr:uid="{00000000-0005-0000-0000-0000BDC70000}"/>
    <cellStyle name="Total 2 2 2 4 6 2 5" xfId="51098" xr:uid="{00000000-0005-0000-0000-0000BEC70000}"/>
    <cellStyle name="Total 2 2 2 4 6 3" xfId="51099" xr:uid="{00000000-0005-0000-0000-0000BFC70000}"/>
    <cellStyle name="Total 2 2 2 4 6 3 2" xfId="51100" xr:uid="{00000000-0005-0000-0000-0000C0C70000}"/>
    <cellStyle name="Total 2 2 2 4 6 4" xfId="51101" xr:uid="{00000000-0005-0000-0000-0000C1C70000}"/>
    <cellStyle name="Total 2 2 2 4 6 4 2" xfId="51102" xr:uid="{00000000-0005-0000-0000-0000C2C70000}"/>
    <cellStyle name="Total 2 2 2 4 6 5" xfId="51103" xr:uid="{00000000-0005-0000-0000-0000C3C70000}"/>
    <cellStyle name="Total 2 2 2 4 6 5 2" xfId="51104" xr:uid="{00000000-0005-0000-0000-0000C4C70000}"/>
    <cellStyle name="Total 2 2 2 4 6 6" xfId="51105" xr:uid="{00000000-0005-0000-0000-0000C5C70000}"/>
    <cellStyle name="Total 2 2 2 4 7" xfId="51106" xr:uid="{00000000-0005-0000-0000-0000C6C70000}"/>
    <cellStyle name="Total 2 2 2 4 7 2" xfId="51107" xr:uid="{00000000-0005-0000-0000-0000C7C70000}"/>
    <cellStyle name="Total 2 2 2 4 7 2 2" xfId="51108" xr:uid="{00000000-0005-0000-0000-0000C8C70000}"/>
    <cellStyle name="Total 2 2 2 4 7 3" xfId="51109" xr:uid="{00000000-0005-0000-0000-0000C9C70000}"/>
    <cellStyle name="Total 2 2 2 4 7 3 2" xfId="51110" xr:uid="{00000000-0005-0000-0000-0000CAC70000}"/>
    <cellStyle name="Total 2 2 2 4 7 4" xfId="51111" xr:uid="{00000000-0005-0000-0000-0000CBC70000}"/>
    <cellStyle name="Total 2 2 2 4 7 4 2" xfId="51112" xr:uid="{00000000-0005-0000-0000-0000CCC70000}"/>
    <cellStyle name="Total 2 2 2 4 7 5" xfId="51113" xr:uid="{00000000-0005-0000-0000-0000CDC70000}"/>
    <cellStyle name="Total 2 2 2 4 8" xfId="51114" xr:uid="{00000000-0005-0000-0000-0000CEC70000}"/>
    <cellStyle name="Total 2 2 2 4 8 2" xfId="51115" xr:uid="{00000000-0005-0000-0000-0000CFC70000}"/>
    <cellStyle name="Total 2 2 2 4 8 2 2" xfId="51116" xr:uid="{00000000-0005-0000-0000-0000D0C70000}"/>
    <cellStyle name="Total 2 2 2 4 8 3" xfId="51117" xr:uid="{00000000-0005-0000-0000-0000D1C70000}"/>
    <cellStyle name="Total 2 2 2 4 8 3 2" xfId="51118" xr:uid="{00000000-0005-0000-0000-0000D2C70000}"/>
    <cellStyle name="Total 2 2 2 4 8 4" xfId="51119" xr:uid="{00000000-0005-0000-0000-0000D3C70000}"/>
    <cellStyle name="Total 2 2 2 4 8 4 2" xfId="51120" xr:uid="{00000000-0005-0000-0000-0000D4C70000}"/>
    <cellStyle name="Total 2 2 2 4 8 5" xfId="51121" xr:uid="{00000000-0005-0000-0000-0000D5C70000}"/>
    <cellStyle name="Total 2 2 2 4 9" xfId="51122" xr:uid="{00000000-0005-0000-0000-0000D6C70000}"/>
    <cellStyle name="Total 2 2 2 4 9 2" xfId="51123" xr:uid="{00000000-0005-0000-0000-0000D7C70000}"/>
    <cellStyle name="Total 2 2 2 4 9 2 2" xfId="51124" xr:uid="{00000000-0005-0000-0000-0000D8C70000}"/>
    <cellStyle name="Total 2 2 2 4 9 3" xfId="51125" xr:uid="{00000000-0005-0000-0000-0000D9C70000}"/>
    <cellStyle name="Total 2 2 2 4 9 3 2" xfId="51126" xr:uid="{00000000-0005-0000-0000-0000DAC70000}"/>
    <cellStyle name="Total 2 2 2 4 9 4" xfId="51127" xr:uid="{00000000-0005-0000-0000-0000DBC70000}"/>
    <cellStyle name="Total 2 2 2 5" xfId="51128" xr:uid="{00000000-0005-0000-0000-0000DCC70000}"/>
    <cellStyle name="Total 2 2 2 5 10" xfId="51129" xr:uid="{00000000-0005-0000-0000-0000DDC70000}"/>
    <cellStyle name="Total 2 2 2 5 2" xfId="51130" xr:uid="{00000000-0005-0000-0000-0000DEC70000}"/>
    <cellStyle name="Total 2 2 2 5 2 2" xfId="51131" xr:uid="{00000000-0005-0000-0000-0000DFC70000}"/>
    <cellStyle name="Total 2 2 2 5 2 2 2" xfId="51132" xr:uid="{00000000-0005-0000-0000-0000E0C70000}"/>
    <cellStyle name="Total 2 2 2 5 2 2 2 2" xfId="51133" xr:uid="{00000000-0005-0000-0000-0000E1C70000}"/>
    <cellStyle name="Total 2 2 2 5 2 2 3" xfId="51134" xr:uid="{00000000-0005-0000-0000-0000E2C70000}"/>
    <cellStyle name="Total 2 2 2 5 2 2 3 2" xfId="51135" xr:uid="{00000000-0005-0000-0000-0000E3C70000}"/>
    <cellStyle name="Total 2 2 2 5 2 2 4" xfId="51136" xr:uid="{00000000-0005-0000-0000-0000E4C70000}"/>
    <cellStyle name="Total 2 2 2 5 2 3" xfId="51137" xr:uid="{00000000-0005-0000-0000-0000E5C70000}"/>
    <cellStyle name="Total 2 2 2 5 2 3 2" xfId="51138" xr:uid="{00000000-0005-0000-0000-0000E6C70000}"/>
    <cellStyle name="Total 2 2 2 5 2 4" xfId="51139" xr:uid="{00000000-0005-0000-0000-0000E7C70000}"/>
    <cellStyle name="Total 2 2 2 5 2 4 2" xfId="51140" xr:uid="{00000000-0005-0000-0000-0000E8C70000}"/>
    <cellStyle name="Total 2 2 2 5 2 5" xfId="51141" xr:uid="{00000000-0005-0000-0000-0000E9C70000}"/>
    <cellStyle name="Total 2 2 2 5 2 5 2" xfId="51142" xr:uid="{00000000-0005-0000-0000-0000EAC70000}"/>
    <cellStyle name="Total 2 2 2 5 2 6" xfId="51143" xr:uid="{00000000-0005-0000-0000-0000EBC70000}"/>
    <cellStyle name="Total 2 2 2 5 3" xfId="51144" xr:uid="{00000000-0005-0000-0000-0000ECC70000}"/>
    <cellStyle name="Total 2 2 2 5 3 2" xfId="51145" xr:uid="{00000000-0005-0000-0000-0000EDC70000}"/>
    <cellStyle name="Total 2 2 2 5 3 2 2" xfId="51146" xr:uid="{00000000-0005-0000-0000-0000EEC70000}"/>
    <cellStyle name="Total 2 2 2 5 3 3" xfId="51147" xr:uid="{00000000-0005-0000-0000-0000EFC70000}"/>
    <cellStyle name="Total 2 2 2 5 3 3 2" xfId="51148" xr:uid="{00000000-0005-0000-0000-0000F0C70000}"/>
    <cellStyle name="Total 2 2 2 5 3 4" xfId="51149" xr:uid="{00000000-0005-0000-0000-0000F1C70000}"/>
    <cellStyle name="Total 2 2 2 5 4" xfId="51150" xr:uid="{00000000-0005-0000-0000-0000F2C70000}"/>
    <cellStyle name="Total 2 2 2 5 4 2" xfId="51151" xr:uid="{00000000-0005-0000-0000-0000F3C70000}"/>
    <cellStyle name="Total 2 2 2 5 4 2 2" xfId="51152" xr:uid="{00000000-0005-0000-0000-0000F4C70000}"/>
    <cellStyle name="Total 2 2 2 5 4 3" xfId="51153" xr:uid="{00000000-0005-0000-0000-0000F5C70000}"/>
    <cellStyle name="Total 2 2 2 5 4 3 2" xfId="51154" xr:uid="{00000000-0005-0000-0000-0000F6C70000}"/>
    <cellStyle name="Total 2 2 2 5 4 4" xfId="51155" xr:uid="{00000000-0005-0000-0000-0000F7C70000}"/>
    <cellStyle name="Total 2 2 2 5 5" xfId="51156" xr:uid="{00000000-0005-0000-0000-0000F8C70000}"/>
    <cellStyle name="Total 2 2 2 5 5 2" xfId="51157" xr:uid="{00000000-0005-0000-0000-0000F9C70000}"/>
    <cellStyle name="Total 2 2 2 5 5 2 2" xfId="51158" xr:uid="{00000000-0005-0000-0000-0000FAC70000}"/>
    <cellStyle name="Total 2 2 2 5 5 3" xfId="51159" xr:uid="{00000000-0005-0000-0000-0000FBC70000}"/>
    <cellStyle name="Total 2 2 2 5 5 3 2" xfId="51160" xr:uid="{00000000-0005-0000-0000-0000FCC70000}"/>
    <cellStyle name="Total 2 2 2 5 5 4" xfId="51161" xr:uid="{00000000-0005-0000-0000-0000FDC70000}"/>
    <cellStyle name="Total 2 2 2 5 6" xfId="51162" xr:uid="{00000000-0005-0000-0000-0000FEC70000}"/>
    <cellStyle name="Total 2 2 2 5 6 2" xfId="51163" xr:uid="{00000000-0005-0000-0000-0000FFC70000}"/>
    <cellStyle name="Total 2 2 2 5 6 2 2" xfId="51164" xr:uid="{00000000-0005-0000-0000-000000C80000}"/>
    <cellStyle name="Total 2 2 2 5 6 3" xfId="51165" xr:uid="{00000000-0005-0000-0000-000001C80000}"/>
    <cellStyle name="Total 2 2 2 5 6 3 2" xfId="51166" xr:uid="{00000000-0005-0000-0000-000002C80000}"/>
    <cellStyle name="Total 2 2 2 5 6 4" xfId="51167" xr:uid="{00000000-0005-0000-0000-000003C80000}"/>
    <cellStyle name="Total 2 2 2 5 7" xfId="51168" xr:uid="{00000000-0005-0000-0000-000004C80000}"/>
    <cellStyle name="Total 2 2 2 5 7 2" xfId="51169" xr:uid="{00000000-0005-0000-0000-000005C80000}"/>
    <cellStyle name="Total 2 2 2 5 8" xfId="51170" xr:uid="{00000000-0005-0000-0000-000006C80000}"/>
    <cellStyle name="Total 2 2 2 5 8 2" xfId="51171" xr:uid="{00000000-0005-0000-0000-000007C80000}"/>
    <cellStyle name="Total 2 2 2 5 9" xfId="51172" xr:uid="{00000000-0005-0000-0000-000008C80000}"/>
    <cellStyle name="Total 2 2 2 5 9 2" xfId="51173" xr:uid="{00000000-0005-0000-0000-000009C80000}"/>
    <cellStyle name="Total 2 2 2 6" xfId="51174" xr:uid="{00000000-0005-0000-0000-00000AC80000}"/>
    <cellStyle name="Total 2 2 2 6 10" xfId="51175" xr:uid="{00000000-0005-0000-0000-00000BC80000}"/>
    <cellStyle name="Total 2 2 2 6 2" xfId="51176" xr:uid="{00000000-0005-0000-0000-00000CC80000}"/>
    <cellStyle name="Total 2 2 2 6 2 2" xfId="51177" xr:uid="{00000000-0005-0000-0000-00000DC80000}"/>
    <cellStyle name="Total 2 2 2 6 2 2 2" xfId="51178" xr:uid="{00000000-0005-0000-0000-00000EC80000}"/>
    <cellStyle name="Total 2 2 2 6 2 2 2 2" xfId="51179" xr:uid="{00000000-0005-0000-0000-00000FC80000}"/>
    <cellStyle name="Total 2 2 2 6 2 2 3" xfId="51180" xr:uid="{00000000-0005-0000-0000-000010C80000}"/>
    <cellStyle name="Total 2 2 2 6 2 2 3 2" xfId="51181" xr:uid="{00000000-0005-0000-0000-000011C80000}"/>
    <cellStyle name="Total 2 2 2 6 2 2 4" xfId="51182" xr:uid="{00000000-0005-0000-0000-000012C80000}"/>
    <cellStyle name="Total 2 2 2 6 2 3" xfId="51183" xr:uid="{00000000-0005-0000-0000-000013C80000}"/>
    <cellStyle name="Total 2 2 2 6 2 3 2" xfId="51184" xr:uid="{00000000-0005-0000-0000-000014C80000}"/>
    <cellStyle name="Total 2 2 2 6 2 4" xfId="51185" xr:uid="{00000000-0005-0000-0000-000015C80000}"/>
    <cellStyle name="Total 2 2 2 6 2 4 2" xfId="51186" xr:uid="{00000000-0005-0000-0000-000016C80000}"/>
    <cellStyle name="Total 2 2 2 6 2 5" xfId="51187" xr:uid="{00000000-0005-0000-0000-000017C80000}"/>
    <cellStyle name="Total 2 2 2 6 2 5 2" xfId="51188" xr:uid="{00000000-0005-0000-0000-000018C80000}"/>
    <cellStyle name="Total 2 2 2 6 2 6" xfId="51189" xr:uid="{00000000-0005-0000-0000-000019C80000}"/>
    <cellStyle name="Total 2 2 2 6 3" xfId="51190" xr:uid="{00000000-0005-0000-0000-00001AC80000}"/>
    <cellStyle name="Total 2 2 2 6 3 2" xfId="51191" xr:uid="{00000000-0005-0000-0000-00001BC80000}"/>
    <cellStyle name="Total 2 2 2 6 3 2 2" xfId="51192" xr:uid="{00000000-0005-0000-0000-00001CC80000}"/>
    <cellStyle name="Total 2 2 2 6 3 3" xfId="51193" xr:uid="{00000000-0005-0000-0000-00001DC80000}"/>
    <cellStyle name="Total 2 2 2 6 3 3 2" xfId="51194" xr:uid="{00000000-0005-0000-0000-00001EC80000}"/>
    <cellStyle name="Total 2 2 2 6 3 4" xfId="51195" xr:uid="{00000000-0005-0000-0000-00001FC80000}"/>
    <cellStyle name="Total 2 2 2 6 4" xfId="51196" xr:uid="{00000000-0005-0000-0000-000020C80000}"/>
    <cellStyle name="Total 2 2 2 6 4 2" xfId="51197" xr:uid="{00000000-0005-0000-0000-000021C80000}"/>
    <cellStyle name="Total 2 2 2 6 4 2 2" xfId="51198" xr:uid="{00000000-0005-0000-0000-000022C80000}"/>
    <cellStyle name="Total 2 2 2 6 4 3" xfId="51199" xr:uid="{00000000-0005-0000-0000-000023C80000}"/>
    <cellStyle name="Total 2 2 2 6 4 3 2" xfId="51200" xr:uid="{00000000-0005-0000-0000-000024C80000}"/>
    <cellStyle name="Total 2 2 2 6 4 4" xfId="51201" xr:uid="{00000000-0005-0000-0000-000025C80000}"/>
    <cellStyle name="Total 2 2 2 6 5" xfId="51202" xr:uid="{00000000-0005-0000-0000-000026C80000}"/>
    <cellStyle name="Total 2 2 2 6 5 2" xfId="51203" xr:uid="{00000000-0005-0000-0000-000027C80000}"/>
    <cellStyle name="Total 2 2 2 6 5 2 2" xfId="51204" xr:uid="{00000000-0005-0000-0000-000028C80000}"/>
    <cellStyle name="Total 2 2 2 6 5 3" xfId="51205" xr:uid="{00000000-0005-0000-0000-000029C80000}"/>
    <cellStyle name="Total 2 2 2 6 5 3 2" xfId="51206" xr:uid="{00000000-0005-0000-0000-00002AC80000}"/>
    <cellStyle name="Total 2 2 2 6 5 4" xfId="51207" xr:uid="{00000000-0005-0000-0000-00002BC80000}"/>
    <cellStyle name="Total 2 2 2 6 6" xfId="51208" xr:uid="{00000000-0005-0000-0000-00002CC80000}"/>
    <cellStyle name="Total 2 2 2 6 6 2" xfId="51209" xr:uid="{00000000-0005-0000-0000-00002DC80000}"/>
    <cellStyle name="Total 2 2 2 6 6 2 2" xfId="51210" xr:uid="{00000000-0005-0000-0000-00002EC80000}"/>
    <cellStyle name="Total 2 2 2 6 6 3" xfId="51211" xr:uid="{00000000-0005-0000-0000-00002FC80000}"/>
    <cellStyle name="Total 2 2 2 6 6 3 2" xfId="51212" xr:uid="{00000000-0005-0000-0000-000030C80000}"/>
    <cellStyle name="Total 2 2 2 6 6 4" xfId="51213" xr:uid="{00000000-0005-0000-0000-000031C80000}"/>
    <cellStyle name="Total 2 2 2 6 7" xfId="51214" xr:uid="{00000000-0005-0000-0000-000032C80000}"/>
    <cellStyle name="Total 2 2 2 6 7 2" xfId="51215" xr:uid="{00000000-0005-0000-0000-000033C80000}"/>
    <cellStyle name="Total 2 2 2 6 8" xfId="51216" xr:uid="{00000000-0005-0000-0000-000034C80000}"/>
    <cellStyle name="Total 2 2 2 6 8 2" xfId="51217" xr:uid="{00000000-0005-0000-0000-000035C80000}"/>
    <cellStyle name="Total 2 2 2 6 9" xfId="51218" xr:uid="{00000000-0005-0000-0000-000036C80000}"/>
    <cellStyle name="Total 2 2 2 6 9 2" xfId="51219" xr:uid="{00000000-0005-0000-0000-000037C80000}"/>
    <cellStyle name="Total 2 2 2 7" xfId="51220" xr:uid="{00000000-0005-0000-0000-000038C80000}"/>
    <cellStyle name="Total 2 2 2 7 2" xfId="51221" xr:uid="{00000000-0005-0000-0000-000039C80000}"/>
    <cellStyle name="Total 2 2 2 7 2 2" xfId="51222" xr:uid="{00000000-0005-0000-0000-00003AC80000}"/>
    <cellStyle name="Total 2 2 2 7 2 2 2" xfId="51223" xr:uid="{00000000-0005-0000-0000-00003BC80000}"/>
    <cellStyle name="Total 2 2 2 7 2 3" xfId="51224" xr:uid="{00000000-0005-0000-0000-00003CC80000}"/>
    <cellStyle name="Total 2 2 2 7 2 3 2" xfId="51225" xr:uid="{00000000-0005-0000-0000-00003DC80000}"/>
    <cellStyle name="Total 2 2 2 7 2 4" xfId="51226" xr:uid="{00000000-0005-0000-0000-00003EC80000}"/>
    <cellStyle name="Total 2 2 2 7 2 4 2" xfId="51227" xr:uid="{00000000-0005-0000-0000-00003FC80000}"/>
    <cellStyle name="Total 2 2 2 7 2 5" xfId="51228" xr:uid="{00000000-0005-0000-0000-000040C80000}"/>
    <cellStyle name="Total 2 2 2 7 3" xfId="51229" xr:uid="{00000000-0005-0000-0000-000041C80000}"/>
    <cellStyle name="Total 2 2 2 7 3 2" xfId="51230" xr:uid="{00000000-0005-0000-0000-000042C80000}"/>
    <cellStyle name="Total 2 2 2 7 4" xfId="51231" xr:uid="{00000000-0005-0000-0000-000043C80000}"/>
    <cellStyle name="Total 2 2 2 7 4 2" xfId="51232" xr:uid="{00000000-0005-0000-0000-000044C80000}"/>
    <cellStyle name="Total 2 2 2 7 5" xfId="51233" xr:uid="{00000000-0005-0000-0000-000045C80000}"/>
    <cellStyle name="Total 2 2 2 7 5 2" xfId="51234" xr:uid="{00000000-0005-0000-0000-000046C80000}"/>
    <cellStyle name="Total 2 2 2 7 6" xfId="51235" xr:uid="{00000000-0005-0000-0000-000047C80000}"/>
    <cellStyle name="Total 2 2 2 8" xfId="51236" xr:uid="{00000000-0005-0000-0000-000048C80000}"/>
    <cellStyle name="Total 2 2 2 8 2" xfId="51237" xr:uid="{00000000-0005-0000-0000-000049C80000}"/>
    <cellStyle name="Total 2 2 2 8 2 2" xfId="51238" xr:uid="{00000000-0005-0000-0000-00004AC80000}"/>
    <cellStyle name="Total 2 2 2 8 2 2 2" xfId="51239" xr:uid="{00000000-0005-0000-0000-00004BC80000}"/>
    <cellStyle name="Total 2 2 2 8 2 3" xfId="51240" xr:uid="{00000000-0005-0000-0000-00004CC80000}"/>
    <cellStyle name="Total 2 2 2 8 2 3 2" xfId="51241" xr:uid="{00000000-0005-0000-0000-00004DC80000}"/>
    <cellStyle name="Total 2 2 2 8 2 4" xfId="51242" xr:uid="{00000000-0005-0000-0000-00004EC80000}"/>
    <cellStyle name="Total 2 2 2 8 2 4 2" xfId="51243" xr:uid="{00000000-0005-0000-0000-00004FC80000}"/>
    <cellStyle name="Total 2 2 2 8 2 5" xfId="51244" xr:uid="{00000000-0005-0000-0000-000050C80000}"/>
    <cellStyle name="Total 2 2 2 8 3" xfId="51245" xr:uid="{00000000-0005-0000-0000-000051C80000}"/>
    <cellStyle name="Total 2 2 2 8 3 2" xfId="51246" xr:uid="{00000000-0005-0000-0000-000052C80000}"/>
    <cellStyle name="Total 2 2 2 8 4" xfId="51247" xr:uid="{00000000-0005-0000-0000-000053C80000}"/>
    <cellStyle name="Total 2 2 2 8 4 2" xfId="51248" xr:uid="{00000000-0005-0000-0000-000054C80000}"/>
    <cellStyle name="Total 2 2 2 8 5" xfId="51249" xr:uid="{00000000-0005-0000-0000-000055C80000}"/>
    <cellStyle name="Total 2 2 2 8 5 2" xfId="51250" xr:uid="{00000000-0005-0000-0000-000056C80000}"/>
    <cellStyle name="Total 2 2 2 8 6" xfId="51251" xr:uid="{00000000-0005-0000-0000-000057C80000}"/>
    <cellStyle name="Total 2 2 2 9" xfId="51252" xr:uid="{00000000-0005-0000-0000-000058C80000}"/>
    <cellStyle name="Total 2 2 2 9 2" xfId="51253" xr:uid="{00000000-0005-0000-0000-000059C80000}"/>
    <cellStyle name="Total 2 2 2 9 2 2" xfId="51254" xr:uid="{00000000-0005-0000-0000-00005AC80000}"/>
    <cellStyle name="Total 2 2 2 9 2 2 2" xfId="51255" xr:uid="{00000000-0005-0000-0000-00005BC80000}"/>
    <cellStyle name="Total 2 2 2 9 2 3" xfId="51256" xr:uid="{00000000-0005-0000-0000-00005CC80000}"/>
    <cellStyle name="Total 2 2 2 9 2 3 2" xfId="51257" xr:uid="{00000000-0005-0000-0000-00005DC80000}"/>
    <cellStyle name="Total 2 2 2 9 2 4" xfId="51258" xr:uid="{00000000-0005-0000-0000-00005EC80000}"/>
    <cellStyle name="Total 2 2 2 9 2 4 2" xfId="51259" xr:uid="{00000000-0005-0000-0000-00005FC80000}"/>
    <cellStyle name="Total 2 2 2 9 2 5" xfId="51260" xr:uid="{00000000-0005-0000-0000-000060C80000}"/>
    <cellStyle name="Total 2 2 2 9 3" xfId="51261" xr:uid="{00000000-0005-0000-0000-000061C80000}"/>
    <cellStyle name="Total 2 2 2 9 3 2" xfId="51262" xr:uid="{00000000-0005-0000-0000-000062C80000}"/>
    <cellStyle name="Total 2 2 2 9 4" xfId="51263" xr:uid="{00000000-0005-0000-0000-000063C80000}"/>
    <cellStyle name="Total 2 2 2 9 4 2" xfId="51264" xr:uid="{00000000-0005-0000-0000-000064C80000}"/>
    <cellStyle name="Total 2 2 2 9 5" xfId="51265" xr:uid="{00000000-0005-0000-0000-000065C80000}"/>
    <cellStyle name="Total 2 2 2 9 5 2" xfId="51266" xr:uid="{00000000-0005-0000-0000-000066C80000}"/>
    <cellStyle name="Total 2 2 2 9 6" xfId="51267" xr:uid="{00000000-0005-0000-0000-000067C80000}"/>
    <cellStyle name="Total 2 2 3" xfId="51268" xr:uid="{00000000-0005-0000-0000-000068C80000}"/>
    <cellStyle name="Total 2 2 3 10" xfId="51269" xr:uid="{00000000-0005-0000-0000-000069C80000}"/>
    <cellStyle name="Total 2 2 3 10 2" xfId="51270" xr:uid="{00000000-0005-0000-0000-00006AC80000}"/>
    <cellStyle name="Total 2 2 3 10 2 2" xfId="51271" xr:uid="{00000000-0005-0000-0000-00006BC80000}"/>
    <cellStyle name="Total 2 2 3 10 3" xfId="51272" xr:uid="{00000000-0005-0000-0000-00006CC80000}"/>
    <cellStyle name="Total 2 2 3 10 3 2" xfId="51273" xr:uid="{00000000-0005-0000-0000-00006DC80000}"/>
    <cellStyle name="Total 2 2 3 10 4" xfId="51274" xr:uid="{00000000-0005-0000-0000-00006EC80000}"/>
    <cellStyle name="Total 2 2 3 10 4 2" xfId="51275" xr:uid="{00000000-0005-0000-0000-00006FC80000}"/>
    <cellStyle name="Total 2 2 3 10 5" xfId="51276" xr:uid="{00000000-0005-0000-0000-000070C80000}"/>
    <cellStyle name="Total 2 2 3 11" xfId="51277" xr:uid="{00000000-0005-0000-0000-000071C80000}"/>
    <cellStyle name="Total 2 2 3 11 2" xfId="51278" xr:uid="{00000000-0005-0000-0000-000072C80000}"/>
    <cellStyle name="Total 2 2 3 11 2 2" xfId="51279" xr:uid="{00000000-0005-0000-0000-000073C80000}"/>
    <cellStyle name="Total 2 2 3 11 3" xfId="51280" xr:uid="{00000000-0005-0000-0000-000074C80000}"/>
    <cellStyle name="Total 2 2 3 11 3 2" xfId="51281" xr:uid="{00000000-0005-0000-0000-000075C80000}"/>
    <cellStyle name="Total 2 2 3 11 4" xfId="51282" xr:uid="{00000000-0005-0000-0000-000076C80000}"/>
    <cellStyle name="Total 2 2 3 11 4 2" xfId="51283" xr:uid="{00000000-0005-0000-0000-000077C80000}"/>
    <cellStyle name="Total 2 2 3 11 5" xfId="51284" xr:uid="{00000000-0005-0000-0000-000078C80000}"/>
    <cellStyle name="Total 2 2 3 12" xfId="51285" xr:uid="{00000000-0005-0000-0000-000079C80000}"/>
    <cellStyle name="Total 2 2 3 12 2" xfId="51286" xr:uid="{00000000-0005-0000-0000-00007AC80000}"/>
    <cellStyle name="Total 2 2 3 12 2 2" xfId="51287" xr:uid="{00000000-0005-0000-0000-00007BC80000}"/>
    <cellStyle name="Total 2 2 3 12 3" xfId="51288" xr:uid="{00000000-0005-0000-0000-00007CC80000}"/>
    <cellStyle name="Total 2 2 3 12 3 2" xfId="51289" xr:uid="{00000000-0005-0000-0000-00007DC80000}"/>
    <cellStyle name="Total 2 2 3 12 4" xfId="51290" xr:uid="{00000000-0005-0000-0000-00007EC80000}"/>
    <cellStyle name="Total 2 2 3 13" xfId="51291" xr:uid="{00000000-0005-0000-0000-00007FC80000}"/>
    <cellStyle name="Total 2 2 3 13 2" xfId="51292" xr:uid="{00000000-0005-0000-0000-000080C80000}"/>
    <cellStyle name="Total 2 2 3 14" xfId="51293" xr:uid="{00000000-0005-0000-0000-000081C80000}"/>
    <cellStyle name="Total 2 2 3 14 2" xfId="51294" xr:uid="{00000000-0005-0000-0000-000082C80000}"/>
    <cellStyle name="Total 2 2 3 15" xfId="51295" xr:uid="{00000000-0005-0000-0000-000083C80000}"/>
    <cellStyle name="Total 2 2 3 15 2" xfId="51296" xr:uid="{00000000-0005-0000-0000-000084C80000}"/>
    <cellStyle name="Total 2 2 3 16" xfId="51297" xr:uid="{00000000-0005-0000-0000-000085C80000}"/>
    <cellStyle name="Total 2 2 3 2" xfId="51298" xr:uid="{00000000-0005-0000-0000-000086C80000}"/>
    <cellStyle name="Total 2 2 3 2 10" xfId="51299" xr:uid="{00000000-0005-0000-0000-000087C80000}"/>
    <cellStyle name="Total 2 2 3 2 10 2" xfId="51300" xr:uid="{00000000-0005-0000-0000-000088C80000}"/>
    <cellStyle name="Total 2 2 3 2 10 2 2" xfId="51301" xr:uid="{00000000-0005-0000-0000-000089C80000}"/>
    <cellStyle name="Total 2 2 3 2 10 3" xfId="51302" xr:uid="{00000000-0005-0000-0000-00008AC80000}"/>
    <cellStyle name="Total 2 2 3 2 10 3 2" xfId="51303" xr:uid="{00000000-0005-0000-0000-00008BC80000}"/>
    <cellStyle name="Total 2 2 3 2 10 4" xfId="51304" xr:uid="{00000000-0005-0000-0000-00008CC80000}"/>
    <cellStyle name="Total 2 2 3 2 11" xfId="51305" xr:uid="{00000000-0005-0000-0000-00008DC80000}"/>
    <cellStyle name="Total 2 2 3 2 11 2" xfId="51306" xr:uid="{00000000-0005-0000-0000-00008EC80000}"/>
    <cellStyle name="Total 2 2 3 2 12" xfId="51307" xr:uid="{00000000-0005-0000-0000-00008FC80000}"/>
    <cellStyle name="Total 2 2 3 2 12 2" xfId="51308" xr:uid="{00000000-0005-0000-0000-000090C80000}"/>
    <cellStyle name="Total 2 2 3 2 13" xfId="51309" xr:uid="{00000000-0005-0000-0000-000091C80000}"/>
    <cellStyle name="Total 2 2 3 2 2" xfId="51310" xr:uid="{00000000-0005-0000-0000-000092C80000}"/>
    <cellStyle name="Total 2 2 3 2 2 10" xfId="51311" xr:uid="{00000000-0005-0000-0000-000093C80000}"/>
    <cellStyle name="Total 2 2 3 2 2 10 2" xfId="51312" xr:uid="{00000000-0005-0000-0000-000094C80000}"/>
    <cellStyle name="Total 2 2 3 2 2 11" xfId="51313" xr:uid="{00000000-0005-0000-0000-000095C80000}"/>
    <cellStyle name="Total 2 2 3 2 2 11 2" xfId="51314" xr:uid="{00000000-0005-0000-0000-000096C80000}"/>
    <cellStyle name="Total 2 2 3 2 2 12" xfId="51315" xr:uid="{00000000-0005-0000-0000-000097C80000}"/>
    <cellStyle name="Total 2 2 3 2 2 12 2" xfId="51316" xr:uid="{00000000-0005-0000-0000-000098C80000}"/>
    <cellStyle name="Total 2 2 3 2 2 13" xfId="51317" xr:uid="{00000000-0005-0000-0000-000099C80000}"/>
    <cellStyle name="Total 2 2 3 2 2 2" xfId="51318" xr:uid="{00000000-0005-0000-0000-00009AC80000}"/>
    <cellStyle name="Total 2 2 3 2 2 2 2" xfId="51319" xr:uid="{00000000-0005-0000-0000-00009BC80000}"/>
    <cellStyle name="Total 2 2 3 2 2 2 2 2" xfId="51320" xr:uid="{00000000-0005-0000-0000-00009CC80000}"/>
    <cellStyle name="Total 2 2 3 2 2 2 2 2 2" xfId="51321" xr:uid="{00000000-0005-0000-0000-00009DC80000}"/>
    <cellStyle name="Total 2 2 3 2 2 2 2 3" xfId="51322" xr:uid="{00000000-0005-0000-0000-00009EC80000}"/>
    <cellStyle name="Total 2 2 3 2 2 2 2 3 2" xfId="51323" xr:uid="{00000000-0005-0000-0000-00009FC80000}"/>
    <cellStyle name="Total 2 2 3 2 2 2 2 4" xfId="51324" xr:uid="{00000000-0005-0000-0000-0000A0C80000}"/>
    <cellStyle name="Total 2 2 3 2 2 2 2 4 2" xfId="51325" xr:uid="{00000000-0005-0000-0000-0000A1C80000}"/>
    <cellStyle name="Total 2 2 3 2 2 2 2 5" xfId="51326" xr:uid="{00000000-0005-0000-0000-0000A2C80000}"/>
    <cellStyle name="Total 2 2 3 2 2 2 3" xfId="51327" xr:uid="{00000000-0005-0000-0000-0000A3C80000}"/>
    <cellStyle name="Total 2 2 3 2 2 2 3 2" xfId="51328" xr:uid="{00000000-0005-0000-0000-0000A4C80000}"/>
    <cellStyle name="Total 2 2 3 2 2 2 3 2 2" xfId="51329" xr:uid="{00000000-0005-0000-0000-0000A5C80000}"/>
    <cellStyle name="Total 2 2 3 2 2 2 3 3" xfId="51330" xr:uid="{00000000-0005-0000-0000-0000A6C80000}"/>
    <cellStyle name="Total 2 2 3 2 2 2 3 3 2" xfId="51331" xr:uid="{00000000-0005-0000-0000-0000A7C80000}"/>
    <cellStyle name="Total 2 2 3 2 2 2 3 4" xfId="51332" xr:uid="{00000000-0005-0000-0000-0000A8C80000}"/>
    <cellStyle name="Total 2 2 3 2 2 2 4" xfId="51333" xr:uid="{00000000-0005-0000-0000-0000A9C80000}"/>
    <cellStyle name="Total 2 2 3 2 2 2 4 2" xfId="51334" xr:uid="{00000000-0005-0000-0000-0000AAC80000}"/>
    <cellStyle name="Total 2 2 3 2 2 2 5" xfId="51335" xr:uid="{00000000-0005-0000-0000-0000ABC80000}"/>
    <cellStyle name="Total 2 2 3 2 2 2 5 2" xfId="51336" xr:uid="{00000000-0005-0000-0000-0000ACC80000}"/>
    <cellStyle name="Total 2 2 3 2 2 2 6" xfId="51337" xr:uid="{00000000-0005-0000-0000-0000ADC80000}"/>
    <cellStyle name="Total 2 2 3 2 2 2 6 2" xfId="51338" xr:uid="{00000000-0005-0000-0000-0000AEC80000}"/>
    <cellStyle name="Total 2 2 3 2 2 2 7" xfId="51339" xr:uid="{00000000-0005-0000-0000-0000AFC80000}"/>
    <cellStyle name="Total 2 2 3 2 2 3" xfId="51340" xr:uid="{00000000-0005-0000-0000-0000B0C80000}"/>
    <cellStyle name="Total 2 2 3 2 2 3 2" xfId="51341" xr:uid="{00000000-0005-0000-0000-0000B1C80000}"/>
    <cellStyle name="Total 2 2 3 2 2 3 2 2" xfId="51342" xr:uid="{00000000-0005-0000-0000-0000B2C80000}"/>
    <cellStyle name="Total 2 2 3 2 2 3 2 2 2" xfId="51343" xr:uid="{00000000-0005-0000-0000-0000B3C80000}"/>
    <cellStyle name="Total 2 2 3 2 2 3 2 3" xfId="51344" xr:uid="{00000000-0005-0000-0000-0000B4C80000}"/>
    <cellStyle name="Total 2 2 3 2 2 3 2 3 2" xfId="51345" xr:uid="{00000000-0005-0000-0000-0000B5C80000}"/>
    <cellStyle name="Total 2 2 3 2 2 3 2 4" xfId="51346" xr:uid="{00000000-0005-0000-0000-0000B6C80000}"/>
    <cellStyle name="Total 2 2 3 2 2 3 2 4 2" xfId="51347" xr:uid="{00000000-0005-0000-0000-0000B7C80000}"/>
    <cellStyle name="Total 2 2 3 2 2 3 2 5" xfId="51348" xr:uid="{00000000-0005-0000-0000-0000B8C80000}"/>
    <cellStyle name="Total 2 2 3 2 2 3 3" xfId="51349" xr:uid="{00000000-0005-0000-0000-0000B9C80000}"/>
    <cellStyle name="Total 2 2 3 2 2 3 3 2" xfId="51350" xr:uid="{00000000-0005-0000-0000-0000BAC80000}"/>
    <cellStyle name="Total 2 2 3 2 2 3 3 2 2" xfId="51351" xr:uid="{00000000-0005-0000-0000-0000BBC80000}"/>
    <cellStyle name="Total 2 2 3 2 2 3 3 3" xfId="51352" xr:uid="{00000000-0005-0000-0000-0000BCC80000}"/>
    <cellStyle name="Total 2 2 3 2 2 3 3 3 2" xfId="51353" xr:uid="{00000000-0005-0000-0000-0000BDC80000}"/>
    <cellStyle name="Total 2 2 3 2 2 3 3 4" xfId="51354" xr:uid="{00000000-0005-0000-0000-0000BEC80000}"/>
    <cellStyle name="Total 2 2 3 2 2 3 4" xfId="51355" xr:uid="{00000000-0005-0000-0000-0000BFC80000}"/>
    <cellStyle name="Total 2 2 3 2 2 3 4 2" xfId="51356" xr:uid="{00000000-0005-0000-0000-0000C0C80000}"/>
    <cellStyle name="Total 2 2 3 2 2 3 5" xfId="51357" xr:uid="{00000000-0005-0000-0000-0000C1C80000}"/>
    <cellStyle name="Total 2 2 3 2 2 3 5 2" xfId="51358" xr:uid="{00000000-0005-0000-0000-0000C2C80000}"/>
    <cellStyle name="Total 2 2 3 2 2 3 6" xfId="51359" xr:uid="{00000000-0005-0000-0000-0000C3C80000}"/>
    <cellStyle name="Total 2 2 3 2 2 3 6 2" xfId="51360" xr:uid="{00000000-0005-0000-0000-0000C4C80000}"/>
    <cellStyle name="Total 2 2 3 2 2 3 7" xfId="51361" xr:uid="{00000000-0005-0000-0000-0000C5C80000}"/>
    <cellStyle name="Total 2 2 3 2 2 4" xfId="51362" xr:uid="{00000000-0005-0000-0000-0000C6C80000}"/>
    <cellStyle name="Total 2 2 3 2 2 4 2" xfId="51363" xr:uid="{00000000-0005-0000-0000-0000C7C80000}"/>
    <cellStyle name="Total 2 2 3 2 2 4 2 2" xfId="51364" xr:uid="{00000000-0005-0000-0000-0000C8C80000}"/>
    <cellStyle name="Total 2 2 3 2 2 4 2 2 2" xfId="51365" xr:uid="{00000000-0005-0000-0000-0000C9C80000}"/>
    <cellStyle name="Total 2 2 3 2 2 4 2 3" xfId="51366" xr:uid="{00000000-0005-0000-0000-0000CAC80000}"/>
    <cellStyle name="Total 2 2 3 2 2 4 2 3 2" xfId="51367" xr:uid="{00000000-0005-0000-0000-0000CBC80000}"/>
    <cellStyle name="Total 2 2 3 2 2 4 2 4" xfId="51368" xr:uid="{00000000-0005-0000-0000-0000CCC80000}"/>
    <cellStyle name="Total 2 2 3 2 2 4 2 4 2" xfId="51369" xr:uid="{00000000-0005-0000-0000-0000CDC80000}"/>
    <cellStyle name="Total 2 2 3 2 2 4 2 5" xfId="51370" xr:uid="{00000000-0005-0000-0000-0000CEC80000}"/>
    <cellStyle name="Total 2 2 3 2 2 4 3" xfId="51371" xr:uid="{00000000-0005-0000-0000-0000CFC80000}"/>
    <cellStyle name="Total 2 2 3 2 2 4 3 2" xfId="51372" xr:uid="{00000000-0005-0000-0000-0000D0C80000}"/>
    <cellStyle name="Total 2 2 3 2 2 4 3 2 2" xfId="51373" xr:uid="{00000000-0005-0000-0000-0000D1C80000}"/>
    <cellStyle name="Total 2 2 3 2 2 4 3 3" xfId="51374" xr:uid="{00000000-0005-0000-0000-0000D2C80000}"/>
    <cellStyle name="Total 2 2 3 2 2 4 3 3 2" xfId="51375" xr:uid="{00000000-0005-0000-0000-0000D3C80000}"/>
    <cellStyle name="Total 2 2 3 2 2 4 3 4" xfId="51376" xr:uid="{00000000-0005-0000-0000-0000D4C80000}"/>
    <cellStyle name="Total 2 2 3 2 2 4 4" xfId="51377" xr:uid="{00000000-0005-0000-0000-0000D5C80000}"/>
    <cellStyle name="Total 2 2 3 2 2 4 4 2" xfId="51378" xr:uid="{00000000-0005-0000-0000-0000D6C80000}"/>
    <cellStyle name="Total 2 2 3 2 2 4 5" xfId="51379" xr:uid="{00000000-0005-0000-0000-0000D7C80000}"/>
    <cellStyle name="Total 2 2 3 2 2 4 5 2" xfId="51380" xr:uid="{00000000-0005-0000-0000-0000D8C80000}"/>
    <cellStyle name="Total 2 2 3 2 2 4 6" xfId="51381" xr:uid="{00000000-0005-0000-0000-0000D9C80000}"/>
    <cellStyle name="Total 2 2 3 2 2 4 6 2" xfId="51382" xr:uid="{00000000-0005-0000-0000-0000DAC80000}"/>
    <cellStyle name="Total 2 2 3 2 2 4 7" xfId="51383" xr:uid="{00000000-0005-0000-0000-0000DBC80000}"/>
    <cellStyle name="Total 2 2 3 2 2 5" xfId="51384" xr:uid="{00000000-0005-0000-0000-0000DCC80000}"/>
    <cellStyle name="Total 2 2 3 2 2 5 2" xfId="51385" xr:uid="{00000000-0005-0000-0000-0000DDC80000}"/>
    <cellStyle name="Total 2 2 3 2 2 5 2 2" xfId="51386" xr:uid="{00000000-0005-0000-0000-0000DEC80000}"/>
    <cellStyle name="Total 2 2 3 2 2 5 2 2 2" xfId="51387" xr:uid="{00000000-0005-0000-0000-0000DFC80000}"/>
    <cellStyle name="Total 2 2 3 2 2 5 2 3" xfId="51388" xr:uid="{00000000-0005-0000-0000-0000E0C80000}"/>
    <cellStyle name="Total 2 2 3 2 2 5 2 3 2" xfId="51389" xr:uid="{00000000-0005-0000-0000-0000E1C80000}"/>
    <cellStyle name="Total 2 2 3 2 2 5 2 4" xfId="51390" xr:uid="{00000000-0005-0000-0000-0000E2C80000}"/>
    <cellStyle name="Total 2 2 3 2 2 5 2 4 2" xfId="51391" xr:uid="{00000000-0005-0000-0000-0000E3C80000}"/>
    <cellStyle name="Total 2 2 3 2 2 5 2 5" xfId="51392" xr:uid="{00000000-0005-0000-0000-0000E4C80000}"/>
    <cellStyle name="Total 2 2 3 2 2 5 3" xfId="51393" xr:uid="{00000000-0005-0000-0000-0000E5C80000}"/>
    <cellStyle name="Total 2 2 3 2 2 5 3 2" xfId="51394" xr:uid="{00000000-0005-0000-0000-0000E6C80000}"/>
    <cellStyle name="Total 2 2 3 2 2 5 3 2 2" xfId="51395" xr:uid="{00000000-0005-0000-0000-0000E7C80000}"/>
    <cellStyle name="Total 2 2 3 2 2 5 3 3" xfId="51396" xr:uid="{00000000-0005-0000-0000-0000E8C80000}"/>
    <cellStyle name="Total 2 2 3 2 2 5 3 3 2" xfId="51397" xr:uid="{00000000-0005-0000-0000-0000E9C80000}"/>
    <cellStyle name="Total 2 2 3 2 2 5 3 4" xfId="51398" xr:uid="{00000000-0005-0000-0000-0000EAC80000}"/>
    <cellStyle name="Total 2 2 3 2 2 5 4" xfId="51399" xr:uid="{00000000-0005-0000-0000-0000EBC80000}"/>
    <cellStyle name="Total 2 2 3 2 2 5 4 2" xfId="51400" xr:uid="{00000000-0005-0000-0000-0000ECC80000}"/>
    <cellStyle name="Total 2 2 3 2 2 5 5" xfId="51401" xr:uid="{00000000-0005-0000-0000-0000EDC80000}"/>
    <cellStyle name="Total 2 2 3 2 2 5 5 2" xfId="51402" xr:uid="{00000000-0005-0000-0000-0000EEC80000}"/>
    <cellStyle name="Total 2 2 3 2 2 5 6" xfId="51403" xr:uid="{00000000-0005-0000-0000-0000EFC80000}"/>
    <cellStyle name="Total 2 2 3 2 2 5 6 2" xfId="51404" xr:uid="{00000000-0005-0000-0000-0000F0C80000}"/>
    <cellStyle name="Total 2 2 3 2 2 5 7" xfId="51405" xr:uid="{00000000-0005-0000-0000-0000F1C80000}"/>
    <cellStyle name="Total 2 2 3 2 2 6" xfId="51406" xr:uid="{00000000-0005-0000-0000-0000F2C80000}"/>
    <cellStyle name="Total 2 2 3 2 2 6 2" xfId="51407" xr:uid="{00000000-0005-0000-0000-0000F3C80000}"/>
    <cellStyle name="Total 2 2 3 2 2 6 2 2" xfId="51408" xr:uid="{00000000-0005-0000-0000-0000F4C80000}"/>
    <cellStyle name="Total 2 2 3 2 2 6 2 2 2" xfId="51409" xr:uid="{00000000-0005-0000-0000-0000F5C80000}"/>
    <cellStyle name="Total 2 2 3 2 2 6 2 3" xfId="51410" xr:uid="{00000000-0005-0000-0000-0000F6C80000}"/>
    <cellStyle name="Total 2 2 3 2 2 6 2 3 2" xfId="51411" xr:uid="{00000000-0005-0000-0000-0000F7C80000}"/>
    <cellStyle name="Total 2 2 3 2 2 6 2 4" xfId="51412" xr:uid="{00000000-0005-0000-0000-0000F8C80000}"/>
    <cellStyle name="Total 2 2 3 2 2 6 2 4 2" xfId="51413" xr:uid="{00000000-0005-0000-0000-0000F9C80000}"/>
    <cellStyle name="Total 2 2 3 2 2 6 2 5" xfId="51414" xr:uid="{00000000-0005-0000-0000-0000FAC80000}"/>
    <cellStyle name="Total 2 2 3 2 2 6 3" xfId="51415" xr:uid="{00000000-0005-0000-0000-0000FBC80000}"/>
    <cellStyle name="Total 2 2 3 2 2 6 3 2" xfId="51416" xr:uid="{00000000-0005-0000-0000-0000FCC80000}"/>
    <cellStyle name="Total 2 2 3 2 2 6 4" xfId="51417" xr:uid="{00000000-0005-0000-0000-0000FDC80000}"/>
    <cellStyle name="Total 2 2 3 2 2 6 4 2" xfId="51418" xr:uid="{00000000-0005-0000-0000-0000FEC80000}"/>
    <cellStyle name="Total 2 2 3 2 2 6 5" xfId="51419" xr:uid="{00000000-0005-0000-0000-0000FFC80000}"/>
    <cellStyle name="Total 2 2 3 2 2 6 5 2" xfId="51420" xr:uid="{00000000-0005-0000-0000-000000C90000}"/>
    <cellStyle name="Total 2 2 3 2 2 6 6" xfId="51421" xr:uid="{00000000-0005-0000-0000-000001C90000}"/>
    <cellStyle name="Total 2 2 3 2 2 7" xfId="51422" xr:uid="{00000000-0005-0000-0000-000002C90000}"/>
    <cellStyle name="Total 2 2 3 2 2 7 2" xfId="51423" xr:uid="{00000000-0005-0000-0000-000003C90000}"/>
    <cellStyle name="Total 2 2 3 2 2 7 2 2" xfId="51424" xr:uid="{00000000-0005-0000-0000-000004C90000}"/>
    <cellStyle name="Total 2 2 3 2 2 7 3" xfId="51425" xr:uid="{00000000-0005-0000-0000-000005C90000}"/>
    <cellStyle name="Total 2 2 3 2 2 7 3 2" xfId="51426" xr:uid="{00000000-0005-0000-0000-000006C90000}"/>
    <cellStyle name="Total 2 2 3 2 2 7 4" xfId="51427" xr:uid="{00000000-0005-0000-0000-000007C90000}"/>
    <cellStyle name="Total 2 2 3 2 2 7 4 2" xfId="51428" xr:uid="{00000000-0005-0000-0000-000008C90000}"/>
    <cellStyle name="Total 2 2 3 2 2 7 5" xfId="51429" xr:uid="{00000000-0005-0000-0000-000009C90000}"/>
    <cellStyle name="Total 2 2 3 2 2 8" xfId="51430" xr:uid="{00000000-0005-0000-0000-00000AC90000}"/>
    <cellStyle name="Total 2 2 3 2 2 8 2" xfId="51431" xr:uid="{00000000-0005-0000-0000-00000BC90000}"/>
    <cellStyle name="Total 2 2 3 2 2 8 2 2" xfId="51432" xr:uid="{00000000-0005-0000-0000-00000CC90000}"/>
    <cellStyle name="Total 2 2 3 2 2 8 3" xfId="51433" xr:uid="{00000000-0005-0000-0000-00000DC90000}"/>
    <cellStyle name="Total 2 2 3 2 2 8 3 2" xfId="51434" xr:uid="{00000000-0005-0000-0000-00000EC90000}"/>
    <cellStyle name="Total 2 2 3 2 2 8 4" xfId="51435" xr:uid="{00000000-0005-0000-0000-00000FC90000}"/>
    <cellStyle name="Total 2 2 3 2 2 8 4 2" xfId="51436" xr:uid="{00000000-0005-0000-0000-000010C90000}"/>
    <cellStyle name="Total 2 2 3 2 2 8 5" xfId="51437" xr:uid="{00000000-0005-0000-0000-000011C90000}"/>
    <cellStyle name="Total 2 2 3 2 2 9" xfId="51438" xr:uid="{00000000-0005-0000-0000-000012C90000}"/>
    <cellStyle name="Total 2 2 3 2 2 9 2" xfId="51439" xr:uid="{00000000-0005-0000-0000-000013C90000}"/>
    <cellStyle name="Total 2 2 3 2 2 9 2 2" xfId="51440" xr:uid="{00000000-0005-0000-0000-000014C90000}"/>
    <cellStyle name="Total 2 2 3 2 2 9 3" xfId="51441" xr:uid="{00000000-0005-0000-0000-000015C90000}"/>
    <cellStyle name="Total 2 2 3 2 2 9 3 2" xfId="51442" xr:uid="{00000000-0005-0000-0000-000016C90000}"/>
    <cellStyle name="Total 2 2 3 2 2 9 4" xfId="51443" xr:uid="{00000000-0005-0000-0000-000017C90000}"/>
    <cellStyle name="Total 2 2 3 2 3" xfId="51444" xr:uid="{00000000-0005-0000-0000-000018C90000}"/>
    <cellStyle name="Total 2 2 3 2 3 10" xfId="51445" xr:uid="{00000000-0005-0000-0000-000019C90000}"/>
    <cellStyle name="Total 2 2 3 2 3 2" xfId="51446" xr:uid="{00000000-0005-0000-0000-00001AC90000}"/>
    <cellStyle name="Total 2 2 3 2 3 2 2" xfId="51447" xr:uid="{00000000-0005-0000-0000-00001BC90000}"/>
    <cellStyle name="Total 2 2 3 2 3 2 2 2" xfId="51448" xr:uid="{00000000-0005-0000-0000-00001CC90000}"/>
    <cellStyle name="Total 2 2 3 2 3 2 2 2 2" xfId="51449" xr:uid="{00000000-0005-0000-0000-00001DC90000}"/>
    <cellStyle name="Total 2 2 3 2 3 2 2 3" xfId="51450" xr:uid="{00000000-0005-0000-0000-00001EC90000}"/>
    <cellStyle name="Total 2 2 3 2 3 2 2 3 2" xfId="51451" xr:uid="{00000000-0005-0000-0000-00001FC90000}"/>
    <cellStyle name="Total 2 2 3 2 3 2 2 4" xfId="51452" xr:uid="{00000000-0005-0000-0000-000020C90000}"/>
    <cellStyle name="Total 2 2 3 2 3 2 3" xfId="51453" xr:uid="{00000000-0005-0000-0000-000021C90000}"/>
    <cellStyle name="Total 2 2 3 2 3 2 3 2" xfId="51454" xr:uid="{00000000-0005-0000-0000-000022C90000}"/>
    <cellStyle name="Total 2 2 3 2 3 2 4" xfId="51455" xr:uid="{00000000-0005-0000-0000-000023C90000}"/>
    <cellStyle name="Total 2 2 3 2 3 2 4 2" xfId="51456" xr:uid="{00000000-0005-0000-0000-000024C90000}"/>
    <cellStyle name="Total 2 2 3 2 3 2 5" xfId="51457" xr:uid="{00000000-0005-0000-0000-000025C90000}"/>
    <cellStyle name="Total 2 2 3 2 3 2 5 2" xfId="51458" xr:uid="{00000000-0005-0000-0000-000026C90000}"/>
    <cellStyle name="Total 2 2 3 2 3 2 6" xfId="51459" xr:uid="{00000000-0005-0000-0000-000027C90000}"/>
    <cellStyle name="Total 2 2 3 2 3 3" xfId="51460" xr:uid="{00000000-0005-0000-0000-000028C90000}"/>
    <cellStyle name="Total 2 2 3 2 3 3 2" xfId="51461" xr:uid="{00000000-0005-0000-0000-000029C90000}"/>
    <cellStyle name="Total 2 2 3 2 3 3 2 2" xfId="51462" xr:uid="{00000000-0005-0000-0000-00002AC90000}"/>
    <cellStyle name="Total 2 2 3 2 3 3 3" xfId="51463" xr:uid="{00000000-0005-0000-0000-00002BC90000}"/>
    <cellStyle name="Total 2 2 3 2 3 3 3 2" xfId="51464" xr:uid="{00000000-0005-0000-0000-00002CC90000}"/>
    <cellStyle name="Total 2 2 3 2 3 3 4" xfId="51465" xr:uid="{00000000-0005-0000-0000-00002DC90000}"/>
    <cellStyle name="Total 2 2 3 2 3 4" xfId="51466" xr:uid="{00000000-0005-0000-0000-00002EC90000}"/>
    <cellStyle name="Total 2 2 3 2 3 4 2" xfId="51467" xr:uid="{00000000-0005-0000-0000-00002FC90000}"/>
    <cellStyle name="Total 2 2 3 2 3 4 2 2" xfId="51468" xr:uid="{00000000-0005-0000-0000-000030C90000}"/>
    <cellStyle name="Total 2 2 3 2 3 4 3" xfId="51469" xr:uid="{00000000-0005-0000-0000-000031C90000}"/>
    <cellStyle name="Total 2 2 3 2 3 4 3 2" xfId="51470" xr:uid="{00000000-0005-0000-0000-000032C90000}"/>
    <cellStyle name="Total 2 2 3 2 3 4 4" xfId="51471" xr:uid="{00000000-0005-0000-0000-000033C90000}"/>
    <cellStyle name="Total 2 2 3 2 3 5" xfId="51472" xr:uid="{00000000-0005-0000-0000-000034C90000}"/>
    <cellStyle name="Total 2 2 3 2 3 5 2" xfId="51473" xr:uid="{00000000-0005-0000-0000-000035C90000}"/>
    <cellStyle name="Total 2 2 3 2 3 5 2 2" xfId="51474" xr:uid="{00000000-0005-0000-0000-000036C90000}"/>
    <cellStyle name="Total 2 2 3 2 3 5 3" xfId="51475" xr:uid="{00000000-0005-0000-0000-000037C90000}"/>
    <cellStyle name="Total 2 2 3 2 3 5 3 2" xfId="51476" xr:uid="{00000000-0005-0000-0000-000038C90000}"/>
    <cellStyle name="Total 2 2 3 2 3 5 4" xfId="51477" xr:uid="{00000000-0005-0000-0000-000039C90000}"/>
    <cellStyle name="Total 2 2 3 2 3 6" xfId="51478" xr:uid="{00000000-0005-0000-0000-00003AC90000}"/>
    <cellStyle name="Total 2 2 3 2 3 6 2" xfId="51479" xr:uid="{00000000-0005-0000-0000-00003BC90000}"/>
    <cellStyle name="Total 2 2 3 2 3 6 2 2" xfId="51480" xr:uid="{00000000-0005-0000-0000-00003CC90000}"/>
    <cellStyle name="Total 2 2 3 2 3 6 3" xfId="51481" xr:uid="{00000000-0005-0000-0000-00003DC90000}"/>
    <cellStyle name="Total 2 2 3 2 3 6 3 2" xfId="51482" xr:uid="{00000000-0005-0000-0000-00003EC90000}"/>
    <cellStyle name="Total 2 2 3 2 3 6 4" xfId="51483" xr:uid="{00000000-0005-0000-0000-00003FC90000}"/>
    <cellStyle name="Total 2 2 3 2 3 7" xfId="51484" xr:uid="{00000000-0005-0000-0000-000040C90000}"/>
    <cellStyle name="Total 2 2 3 2 3 7 2" xfId="51485" xr:uid="{00000000-0005-0000-0000-000041C90000}"/>
    <cellStyle name="Total 2 2 3 2 3 8" xfId="51486" xr:uid="{00000000-0005-0000-0000-000042C90000}"/>
    <cellStyle name="Total 2 2 3 2 3 8 2" xfId="51487" xr:uid="{00000000-0005-0000-0000-000043C90000}"/>
    <cellStyle name="Total 2 2 3 2 3 9" xfId="51488" xr:uid="{00000000-0005-0000-0000-000044C90000}"/>
    <cellStyle name="Total 2 2 3 2 3 9 2" xfId="51489" xr:uid="{00000000-0005-0000-0000-000045C90000}"/>
    <cellStyle name="Total 2 2 3 2 4" xfId="51490" xr:uid="{00000000-0005-0000-0000-000046C90000}"/>
    <cellStyle name="Total 2 2 3 2 4 2" xfId="51491" xr:uid="{00000000-0005-0000-0000-000047C90000}"/>
    <cellStyle name="Total 2 2 3 2 4 2 2" xfId="51492" xr:uid="{00000000-0005-0000-0000-000048C90000}"/>
    <cellStyle name="Total 2 2 3 2 4 2 2 2" xfId="51493" xr:uid="{00000000-0005-0000-0000-000049C90000}"/>
    <cellStyle name="Total 2 2 3 2 4 2 3" xfId="51494" xr:uid="{00000000-0005-0000-0000-00004AC90000}"/>
    <cellStyle name="Total 2 2 3 2 4 2 3 2" xfId="51495" xr:uid="{00000000-0005-0000-0000-00004BC90000}"/>
    <cellStyle name="Total 2 2 3 2 4 2 4" xfId="51496" xr:uid="{00000000-0005-0000-0000-00004CC90000}"/>
    <cellStyle name="Total 2 2 3 2 4 2 4 2" xfId="51497" xr:uid="{00000000-0005-0000-0000-00004DC90000}"/>
    <cellStyle name="Total 2 2 3 2 4 2 5" xfId="51498" xr:uid="{00000000-0005-0000-0000-00004EC90000}"/>
    <cellStyle name="Total 2 2 3 2 4 3" xfId="51499" xr:uid="{00000000-0005-0000-0000-00004FC90000}"/>
    <cellStyle name="Total 2 2 3 2 4 3 2" xfId="51500" xr:uid="{00000000-0005-0000-0000-000050C90000}"/>
    <cellStyle name="Total 2 2 3 2 4 3 2 2" xfId="51501" xr:uid="{00000000-0005-0000-0000-000051C90000}"/>
    <cellStyle name="Total 2 2 3 2 4 3 3" xfId="51502" xr:uid="{00000000-0005-0000-0000-000052C90000}"/>
    <cellStyle name="Total 2 2 3 2 4 3 3 2" xfId="51503" xr:uid="{00000000-0005-0000-0000-000053C90000}"/>
    <cellStyle name="Total 2 2 3 2 4 3 4" xfId="51504" xr:uid="{00000000-0005-0000-0000-000054C90000}"/>
    <cellStyle name="Total 2 2 3 2 4 4" xfId="51505" xr:uid="{00000000-0005-0000-0000-000055C90000}"/>
    <cellStyle name="Total 2 2 3 2 4 4 2" xfId="51506" xr:uid="{00000000-0005-0000-0000-000056C90000}"/>
    <cellStyle name="Total 2 2 3 2 4 5" xfId="51507" xr:uid="{00000000-0005-0000-0000-000057C90000}"/>
    <cellStyle name="Total 2 2 3 2 4 5 2" xfId="51508" xr:uid="{00000000-0005-0000-0000-000058C90000}"/>
    <cellStyle name="Total 2 2 3 2 4 6" xfId="51509" xr:uid="{00000000-0005-0000-0000-000059C90000}"/>
    <cellStyle name="Total 2 2 3 2 4 6 2" xfId="51510" xr:uid="{00000000-0005-0000-0000-00005AC90000}"/>
    <cellStyle name="Total 2 2 3 2 4 7" xfId="51511" xr:uid="{00000000-0005-0000-0000-00005BC90000}"/>
    <cellStyle name="Total 2 2 3 2 5" xfId="51512" xr:uid="{00000000-0005-0000-0000-00005CC90000}"/>
    <cellStyle name="Total 2 2 3 2 5 2" xfId="51513" xr:uid="{00000000-0005-0000-0000-00005DC90000}"/>
    <cellStyle name="Total 2 2 3 2 5 2 2" xfId="51514" xr:uid="{00000000-0005-0000-0000-00005EC90000}"/>
    <cellStyle name="Total 2 2 3 2 5 2 2 2" xfId="51515" xr:uid="{00000000-0005-0000-0000-00005FC90000}"/>
    <cellStyle name="Total 2 2 3 2 5 2 3" xfId="51516" xr:uid="{00000000-0005-0000-0000-000060C90000}"/>
    <cellStyle name="Total 2 2 3 2 5 2 3 2" xfId="51517" xr:uid="{00000000-0005-0000-0000-000061C90000}"/>
    <cellStyle name="Total 2 2 3 2 5 2 4" xfId="51518" xr:uid="{00000000-0005-0000-0000-000062C90000}"/>
    <cellStyle name="Total 2 2 3 2 5 2 4 2" xfId="51519" xr:uid="{00000000-0005-0000-0000-000063C90000}"/>
    <cellStyle name="Total 2 2 3 2 5 2 5" xfId="51520" xr:uid="{00000000-0005-0000-0000-000064C90000}"/>
    <cellStyle name="Total 2 2 3 2 5 3" xfId="51521" xr:uid="{00000000-0005-0000-0000-000065C90000}"/>
    <cellStyle name="Total 2 2 3 2 5 3 2" xfId="51522" xr:uid="{00000000-0005-0000-0000-000066C90000}"/>
    <cellStyle name="Total 2 2 3 2 5 4" xfId="51523" xr:uid="{00000000-0005-0000-0000-000067C90000}"/>
    <cellStyle name="Total 2 2 3 2 5 4 2" xfId="51524" xr:uid="{00000000-0005-0000-0000-000068C90000}"/>
    <cellStyle name="Total 2 2 3 2 5 5" xfId="51525" xr:uid="{00000000-0005-0000-0000-000069C90000}"/>
    <cellStyle name="Total 2 2 3 2 5 5 2" xfId="51526" xr:uid="{00000000-0005-0000-0000-00006AC90000}"/>
    <cellStyle name="Total 2 2 3 2 5 6" xfId="51527" xr:uid="{00000000-0005-0000-0000-00006BC90000}"/>
    <cellStyle name="Total 2 2 3 2 6" xfId="51528" xr:uid="{00000000-0005-0000-0000-00006CC90000}"/>
    <cellStyle name="Total 2 2 3 2 6 2" xfId="51529" xr:uid="{00000000-0005-0000-0000-00006DC90000}"/>
    <cellStyle name="Total 2 2 3 2 6 2 2" xfId="51530" xr:uid="{00000000-0005-0000-0000-00006EC90000}"/>
    <cellStyle name="Total 2 2 3 2 6 2 2 2" xfId="51531" xr:uid="{00000000-0005-0000-0000-00006FC90000}"/>
    <cellStyle name="Total 2 2 3 2 6 2 3" xfId="51532" xr:uid="{00000000-0005-0000-0000-000070C90000}"/>
    <cellStyle name="Total 2 2 3 2 6 2 3 2" xfId="51533" xr:uid="{00000000-0005-0000-0000-000071C90000}"/>
    <cellStyle name="Total 2 2 3 2 6 2 4" xfId="51534" xr:uid="{00000000-0005-0000-0000-000072C90000}"/>
    <cellStyle name="Total 2 2 3 2 6 2 4 2" xfId="51535" xr:uid="{00000000-0005-0000-0000-000073C90000}"/>
    <cellStyle name="Total 2 2 3 2 6 2 5" xfId="51536" xr:uid="{00000000-0005-0000-0000-000074C90000}"/>
    <cellStyle name="Total 2 2 3 2 6 3" xfId="51537" xr:uid="{00000000-0005-0000-0000-000075C90000}"/>
    <cellStyle name="Total 2 2 3 2 6 3 2" xfId="51538" xr:uid="{00000000-0005-0000-0000-000076C90000}"/>
    <cellStyle name="Total 2 2 3 2 6 4" xfId="51539" xr:uid="{00000000-0005-0000-0000-000077C90000}"/>
    <cellStyle name="Total 2 2 3 2 6 4 2" xfId="51540" xr:uid="{00000000-0005-0000-0000-000078C90000}"/>
    <cellStyle name="Total 2 2 3 2 6 5" xfId="51541" xr:uid="{00000000-0005-0000-0000-000079C90000}"/>
    <cellStyle name="Total 2 2 3 2 6 5 2" xfId="51542" xr:uid="{00000000-0005-0000-0000-00007AC90000}"/>
    <cellStyle name="Total 2 2 3 2 6 6" xfId="51543" xr:uid="{00000000-0005-0000-0000-00007BC90000}"/>
    <cellStyle name="Total 2 2 3 2 7" xfId="51544" xr:uid="{00000000-0005-0000-0000-00007CC90000}"/>
    <cellStyle name="Total 2 2 3 2 7 2" xfId="51545" xr:uid="{00000000-0005-0000-0000-00007DC90000}"/>
    <cellStyle name="Total 2 2 3 2 7 2 2" xfId="51546" xr:uid="{00000000-0005-0000-0000-00007EC90000}"/>
    <cellStyle name="Total 2 2 3 2 7 2 2 2" xfId="51547" xr:uid="{00000000-0005-0000-0000-00007FC90000}"/>
    <cellStyle name="Total 2 2 3 2 7 2 3" xfId="51548" xr:uid="{00000000-0005-0000-0000-000080C90000}"/>
    <cellStyle name="Total 2 2 3 2 7 2 3 2" xfId="51549" xr:uid="{00000000-0005-0000-0000-000081C90000}"/>
    <cellStyle name="Total 2 2 3 2 7 2 4" xfId="51550" xr:uid="{00000000-0005-0000-0000-000082C90000}"/>
    <cellStyle name="Total 2 2 3 2 7 2 4 2" xfId="51551" xr:uid="{00000000-0005-0000-0000-000083C90000}"/>
    <cellStyle name="Total 2 2 3 2 7 2 5" xfId="51552" xr:uid="{00000000-0005-0000-0000-000084C90000}"/>
    <cellStyle name="Total 2 2 3 2 7 3" xfId="51553" xr:uid="{00000000-0005-0000-0000-000085C90000}"/>
    <cellStyle name="Total 2 2 3 2 7 3 2" xfId="51554" xr:uid="{00000000-0005-0000-0000-000086C90000}"/>
    <cellStyle name="Total 2 2 3 2 7 4" xfId="51555" xr:uid="{00000000-0005-0000-0000-000087C90000}"/>
    <cellStyle name="Total 2 2 3 2 7 4 2" xfId="51556" xr:uid="{00000000-0005-0000-0000-000088C90000}"/>
    <cellStyle name="Total 2 2 3 2 7 5" xfId="51557" xr:uid="{00000000-0005-0000-0000-000089C90000}"/>
    <cellStyle name="Total 2 2 3 2 7 5 2" xfId="51558" xr:uid="{00000000-0005-0000-0000-00008AC90000}"/>
    <cellStyle name="Total 2 2 3 2 7 6" xfId="51559" xr:uid="{00000000-0005-0000-0000-00008BC90000}"/>
    <cellStyle name="Total 2 2 3 2 8" xfId="51560" xr:uid="{00000000-0005-0000-0000-00008CC90000}"/>
    <cellStyle name="Total 2 2 3 2 8 2" xfId="51561" xr:uid="{00000000-0005-0000-0000-00008DC90000}"/>
    <cellStyle name="Total 2 2 3 2 8 2 2" xfId="51562" xr:uid="{00000000-0005-0000-0000-00008EC90000}"/>
    <cellStyle name="Total 2 2 3 2 8 3" xfId="51563" xr:uid="{00000000-0005-0000-0000-00008FC90000}"/>
    <cellStyle name="Total 2 2 3 2 8 3 2" xfId="51564" xr:uid="{00000000-0005-0000-0000-000090C90000}"/>
    <cellStyle name="Total 2 2 3 2 8 4" xfId="51565" xr:uid="{00000000-0005-0000-0000-000091C90000}"/>
    <cellStyle name="Total 2 2 3 2 8 4 2" xfId="51566" xr:uid="{00000000-0005-0000-0000-000092C90000}"/>
    <cellStyle name="Total 2 2 3 2 8 5" xfId="51567" xr:uid="{00000000-0005-0000-0000-000093C90000}"/>
    <cellStyle name="Total 2 2 3 2 9" xfId="51568" xr:uid="{00000000-0005-0000-0000-000094C90000}"/>
    <cellStyle name="Total 2 2 3 2 9 2" xfId="51569" xr:uid="{00000000-0005-0000-0000-000095C90000}"/>
    <cellStyle name="Total 2 2 3 2 9 2 2" xfId="51570" xr:uid="{00000000-0005-0000-0000-000096C90000}"/>
    <cellStyle name="Total 2 2 3 2 9 3" xfId="51571" xr:uid="{00000000-0005-0000-0000-000097C90000}"/>
    <cellStyle name="Total 2 2 3 2 9 3 2" xfId="51572" xr:uid="{00000000-0005-0000-0000-000098C90000}"/>
    <cellStyle name="Total 2 2 3 2 9 4" xfId="51573" xr:uid="{00000000-0005-0000-0000-000099C90000}"/>
    <cellStyle name="Total 2 2 3 2 9 4 2" xfId="51574" xr:uid="{00000000-0005-0000-0000-00009AC90000}"/>
    <cellStyle name="Total 2 2 3 2 9 5" xfId="51575" xr:uid="{00000000-0005-0000-0000-00009BC90000}"/>
    <cellStyle name="Total 2 2 3 3" xfId="51576" xr:uid="{00000000-0005-0000-0000-00009CC90000}"/>
    <cellStyle name="Total 2 2 3 3 10" xfId="51577" xr:uid="{00000000-0005-0000-0000-00009DC90000}"/>
    <cellStyle name="Total 2 2 3 3 10 2" xfId="51578" xr:uid="{00000000-0005-0000-0000-00009EC90000}"/>
    <cellStyle name="Total 2 2 3 3 10 2 2" xfId="51579" xr:uid="{00000000-0005-0000-0000-00009FC90000}"/>
    <cellStyle name="Total 2 2 3 3 10 3" xfId="51580" xr:uid="{00000000-0005-0000-0000-0000A0C90000}"/>
    <cellStyle name="Total 2 2 3 3 10 3 2" xfId="51581" xr:uid="{00000000-0005-0000-0000-0000A1C90000}"/>
    <cellStyle name="Total 2 2 3 3 10 4" xfId="51582" xr:uid="{00000000-0005-0000-0000-0000A2C90000}"/>
    <cellStyle name="Total 2 2 3 3 11" xfId="51583" xr:uid="{00000000-0005-0000-0000-0000A3C90000}"/>
    <cellStyle name="Total 2 2 3 3 11 2" xfId="51584" xr:uid="{00000000-0005-0000-0000-0000A4C90000}"/>
    <cellStyle name="Total 2 2 3 3 12" xfId="51585" xr:uid="{00000000-0005-0000-0000-0000A5C90000}"/>
    <cellStyle name="Total 2 2 3 3 12 2" xfId="51586" xr:uid="{00000000-0005-0000-0000-0000A6C90000}"/>
    <cellStyle name="Total 2 2 3 3 13" xfId="51587" xr:uid="{00000000-0005-0000-0000-0000A7C90000}"/>
    <cellStyle name="Total 2 2 3 3 2" xfId="51588" xr:uid="{00000000-0005-0000-0000-0000A8C90000}"/>
    <cellStyle name="Total 2 2 3 3 2 10" xfId="51589" xr:uid="{00000000-0005-0000-0000-0000A9C90000}"/>
    <cellStyle name="Total 2 2 3 3 2 10 2" xfId="51590" xr:uid="{00000000-0005-0000-0000-0000AAC90000}"/>
    <cellStyle name="Total 2 2 3 3 2 11" xfId="51591" xr:uid="{00000000-0005-0000-0000-0000ABC90000}"/>
    <cellStyle name="Total 2 2 3 3 2 11 2" xfId="51592" xr:uid="{00000000-0005-0000-0000-0000ACC90000}"/>
    <cellStyle name="Total 2 2 3 3 2 12" xfId="51593" xr:uid="{00000000-0005-0000-0000-0000ADC90000}"/>
    <cellStyle name="Total 2 2 3 3 2 12 2" xfId="51594" xr:uid="{00000000-0005-0000-0000-0000AEC90000}"/>
    <cellStyle name="Total 2 2 3 3 2 13" xfId="51595" xr:uid="{00000000-0005-0000-0000-0000AFC90000}"/>
    <cellStyle name="Total 2 2 3 3 2 2" xfId="51596" xr:uid="{00000000-0005-0000-0000-0000B0C90000}"/>
    <cellStyle name="Total 2 2 3 3 2 2 2" xfId="51597" xr:uid="{00000000-0005-0000-0000-0000B1C90000}"/>
    <cellStyle name="Total 2 2 3 3 2 2 2 2" xfId="51598" xr:uid="{00000000-0005-0000-0000-0000B2C90000}"/>
    <cellStyle name="Total 2 2 3 3 2 2 2 2 2" xfId="51599" xr:uid="{00000000-0005-0000-0000-0000B3C90000}"/>
    <cellStyle name="Total 2 2 3 3 2 2 2 3" xfId="51600" xr:uid="{00000000-0005-0000-0000-0000B4C90000}"/>
    <cellStyle name="Total 2 2 3 3 2 2 2 3 2" xfId="51601" xr:uid="{00000000-0005-0000-0000-0000B5C90000}"/>
    <cellStyle name="Total 2 2 3 3 2 2 2 4" xfId="51602" xr:uid="{00000000-0005-0000-0000-0000B6C90000}"/>
    <cellStyle name="Total 2 2 3 3 2 2 2 4 2" xfId="51603" xr:uid="{00000000-0005-0000-0000-0000B7C90000}"/>
    <cellStyle name="Total 2 2 3 3 2 2 2 5" xfId="51604" xr:uid="{00000000-0005-0000-0000-0000B8C90000}"/>
    <cellStyle name="Total 2 2 3 3 2 2 3" xfId="51605" xr:uid="{00000000-0005-0000-0000-0000B9C90000}"/>
    <cellStyle name="Total 2 2 3 3 2 2 3 2" xfId="51606" xr:uid="{00000000-0005-0000-0000-0000BAC90000}"/>
    <cellStyle name="Total 2 2 3 3 2 2 3 2 2" xfId="51607" xr:uid="{00000000-0005-0000-0000-0000BBC90000}"/>
    <cellStyle name="Total 2 2 3 3 2 2 3 3" xfId="51608" xr:uid="{00000000-0005-0000-0000-0000BCC90000}"/>
    <cellStyle name="Total 2 2 3 3 2 2 3 3 2" xfId="51609" xr:uid="{00000000-0005-0000-0000-0000BDC90000}"/>
    <cellStyle name="Total 2 2 3 3 2 2 3 4" xfId="51610" xr:uid="{00000000-0005-0000-0000-0000BEC90000}"/>
    <cellStyle name="Total 2 2 3 3 2 2 4" xfId="51611" xr:uid="{00000000-0005-0000-0000-0000BFC90000}"/>
    <cellStyle name="Total 2 2 3 3 2 2 4 2" xfId="51612" xr:uid="{00000000-0005-0000-0000-0000C0C90000}"/>
    <cellStyle name="Total 2 2 3 3 2 2 5" xfId="51613" xr:uid="{00000000-0005-0000-0000-0000C1C90000}"/>
    <cellStyle name="Total 2 2 3 3 2 2 5 2" xfId="51614" xr:uid="{00000000-0005-0000-0000-0000C2C90000}"/>
    <cellStyle name="Total 2 2 3 3 2 2 6" xfId="51615" xr:uid="{00000000-0005-0000-0000-0000C3C90000}"/>
    <cellStyle name="Total 2 2 3 3 2 2 6 2" xfId="51616" xr:uid="{00000000-0005-0000-0000-0000C4C90000}"/>
    <cellStyle name="Total 2 2 3 3 2 2 7" xfId="51617" xr:uid="{00000000-0005-0000-0000-0000C5C90000}"/>
    <cellStyle name="Total 2 2 3 3 2 3" xfId="51618" xr:uid="{00000000-0005-0000-0000-0000C6C90000}"/>
    <cellStyle name="Total 2 2 3 3 2 3 2" xfId="51619" xr:uid="{00000000-0005-0000-0000-0000C7C90000}"/>
    <cellStyle name="Total 2 2 3 3 2 3 2 2" xfId="51620" xr:uid="{00000000-0005-0000-0000-0000C8C90000}"/>
    <cellStyle name="Total 2 2 3 3 2 3 2 2 2" xfId="51621" xr:uid="{00000000-0005-0000-0000-0000C9C90000}"/>
    <cellStyle name="Total 2 2 3 3 2 3 2 3" xfId="51622" xr:uid="{00000000-0005-0000-0000-0000CAC90000}"/>
    <cellStyle name="Total 2 2 3 3 2 3 2 3 2" xfId="51623" xr:uid="{00000000-0005-0000-0000-0000CBC90000}"/>
    <cellStyle name="Total 2 2 3 3 2 3 2 4" xfId="51624" xr:uid="{00000000-0005-0000-0000-0000CCC90000}"/>
    <cellStyle name="Total 2 2 3 3 2 3 2 4 2" xfId="51625" xr:uid="{00000000-0005-0000-0000-0000CDC90000}"/>
    <cellStyle name="Total 2 2 3 3 2 3 2 5" xfId="51626" xr:uid="{00000000-0005-0000-0000-0000CEC90000}"/>
    <cellStyle name="Total 2 2 3 3 2 3 3" xfId="51627" xr:uid="{00000000-0005-0000-0000-0000CFC90000}"/>
    <cellStyle name="Total 2 2 3 3 2 3 3 2" xfId="51628" xr:uid="{00000000-0005-0000-0000-0000D0C90000}"/>
    <cellStyle name="Total 2 2 3 3 2 3 3 2 2" xfId="51629" xr:uid="{00000000-0005-0000-0000-0000D1C90000}"/>
    <cellStyle name="Total 2 2 3 3 2 3 3 3" xfId="51630" xr:uid="{00000000-0005-0000-0000-0000D2C90000}"/>
    <cellStyle name="Total 2 2 3 3 2 3 3 3 2" xfId="51631" xr:uid="{00000000-0005-0000-0000-0000D3C90000}"/>
    <cellStyle name="Total 2 2 3 3 2 3 3 4" xfId="51632" xr:uid="{00000000-0005-0000-0000-0000D4C90000}"/>
    <cellStyle name="Total 2 2 3 3 2 3 4" xfId="51633" xr:uid="{00000000-0005-0000-0000-0000D5C90000}"/>
    <cellStyle name="Total 2 2 3 3 2 3 4 2" xfId="51634" xr:uid="{00000000-0005-0000-0000-0000D6C90000}"/>
    <cellStyle name="Total 2 2 3 3 2 3 5" xfId="51635" xr:uid="{00000000-0005-0000-0000-0000D7C90000}"/>
    <cellStyle name="Total 2 2 3 3 2 3 5 2" xfId="51636" xr:uid="{00000000-0005-0000-0000-0000D8C90000}"/>
    <cellStyle name="Total 2 2 3 3 2 3 6" xfId="51637" xr:uid="{00000000-0005-0000-0000-0000D9C90000}"/>
    <cellStyle name="Total 2 2 3 3 2 3 6 2" xfId="51638" xr:uid="{00000000-0005-0000-0000-0000DAC90000}"/>
    <cellStyle name="Total 2 2 3 3 2 3 7" xfId="51639" xr:uid="{00000000-0005-0000-0000-0000DBC90000}"/>
    <cellStyle name="Total 2 2 3 3 2 4" xfId="51640" xr:uid="{00000000-0005-0000-0000-0000DCC90000}"/>
    <cellStyle name="Total 2 2 3 3 2 4 2" xfId="51641" xr:uid="{00000000-0005-0000-0000-0000DDC90000}"/>
    <cellStyle name="Total 2 2 3 3 2 4 2 2" xfId="51642" xr:uid="{00000000-0005-0000-0000-0000DEC90000}"/>
    <cellStyle name="Total 2 2 3 3 2 4 2 2 2" xfId="51643" xr:uid="{00000000-0005-0000-0000-0000DFC90000}"/>
    <cellStyle name="Total 2 2 3 3 2 4 2 3" xfId="51644" xr:uid="{00000000-0005-0000-0000-0000E0C90000}"/>
    <cellStyle name="Total 2 2 3 3 2 4 2 3 2" xfId="51645" xr:uid="{00000000-0005-0000-0000-0000E1C90000}"/>
    <cellStyle name="Total 2 2 3 3 2 4 2 4" xfId="51646" xr:uid="{00000000-0005-0000-0000-0000E2C90000}"/>
    <cellStyle name="Total 2 2 3 3 2 4 2 4 2" xfId="51647" xr:uid="{00000000-0005-0000-0000-0000E3C90000}"/>
    <cellStyle name="Total 2 2 3 3 2 4 2 5" xfId="51648" xr:uid="{00000000-0005-0000-0000-0000E4C90000}"/>
    <cellStyle name="Total 2 2 3 3 2 4 3" xfId="51649" xr:uid="{00000000-0005-0000-0000-0000E5C90000}"/>
    <cellStyle name="Total 2 2 3 3 2 4 3 2" xfId="51650" xr:uid="{00000000-0005-0000-0000-0000E6C90000}"/>
    <cellStyle name="Total 2 2 3 3 2 4 3 2 2" xfId="51651" xr:uid="{00000000-0005-0000-0000-0000E7C90000}"/>
    <cellStyle name="Total 2 2 3 3 2 4 3 3" xfId="51652" xr:uid="{00000000-0005-0000-0000-0000E8C90000}"/>
    <cellStyle name="Total 2 2 3 3 2 4 3 3 2" xfId="51653" xr:uid="{00000000-0005-0000-0000-0000E9C90000}"/>
    <cellStyle name="Total 2 2 3 3 2 4 3 4" xfId="51654" xr:uid="{00000000-0005-0000-0000-0000EAC90000}"/>
    <cellStyle name="Total 2 2 3 3 2 4 4" xfId="51655" xr:uid="{00000000-0005-0000-0000-0000EBC90000}"/>
    <cellStyle name="Total 2 2 3 3 2 4 4 2" xfId="51656" xr:uid="{00000000-0005-0000-0000-0000ECC90000}"/>
    <cellStyle name="Total 2 2 3 3 2 4 5" xfId="51657" xr:uid="{00000000-0005-0000-0000-0000EDC90000}"/>
    <cellStyle name="Total 2 2 3 3 2 4 5 2" xfId="51658" xr:uid="{00000000-0005-0000-0000-0000EEC90000}"/>
    <cellStyle name="Total 2 2 3 3 2 4 6" xfId="51659" xr:uid="{00000000-0005-0000-0000-0000EFC90000}"/>
    <cellStyle name="Total 2 2 3 3 2 4 6 2" xfId="51660" xr:uid="{00000000-0005-0000-0000-0000F0C90000}"/>
    <cellStyle name="Total 2 2 3 3 2 4 7" xfId="51661" xr:uid="{00000000-0005-0000-0000-0000F1C90000}"/>
    <cellStyle name="Total 2 2 3 3 2 5" xfId="51662" xr:uid="{00000000-0005-0000-0000-0000F2C90000}"/>
    <cellStyle name="Total 2 2 3 3 2 5 2" xfId="51663" xr:uid="{00000000-0005-0000-0000-0000F3C90000}"/>
    <cellStyle name="Total 2 2 3 3 2 5 2 2" xfId="51664" xr:uid="{00000000-0005-0000-0000-0000F4C90000}"/>
    <cellStyle name="Total 2 2 3 3 2 5 2 2 2" xfId="51665" xr:uid="{00000000-0005-0000-0000-0000F5C90000}"/>
    <cellStyle name="Total 2 2 3 3 2 5 2 3" xfId="51666" xr:uid="{00000000-0005-0000-0000-0000F6C90000}"/>
    <cellStyle name="Total 2 2 3 3 2 5 2 3 2" xfId="51667" xr:uid="{00000000-0005-0000-0000-0000F7C90000}"/>
    <cellStyle name="Total 2 2 3 3 2 5 2 4" xfId="51668" xr:uid="{00000000-0005-0000-0000-0000F8C90000}"/>
    <cellStyle name="Total 2 2 3 3 2 5 2 4 2" xfId="51669" xr:uid="{00000000-0005-0000-0000-0000F9C90000}"/>
    <cellStyle name="Total 2 2 3 3 2 5 2 5" xfId="51670" xr:uid="{00000000-0005-0000-0000-0000FAC90000}"/>
    <cellStyle name="Total 2 2 3 3 2 5 3" xfId="51671" xr:uid="{00000000-0005-0000-0000-0000FBC90000}"/>
    <cellStyle name="Total 2 2 3 3 2 5 3 2" xfId="51672" xr:uid="{00000000-0005-0000-0000-0000FCC90000}"/>
    <cellStyle name="Total 2 2 3 3 2 5 3 2 2" xfId="51673" xr:uid="{00000000-0005-0000-0000-0000FDC90000}"/>
    <cellStyle name="Total 2 2 3 3 2 5 3 3" xfId="51674" xr:uid="{00000000-0005-0000-0000-0000FEC90000}"/>
    <cellStyle name="Total 2 2 3 3 2 5 3 3 2" xfId="51675" xr:uid="{00000000-0005-0000-0000-0000FFC90000}"/>
    <cellStyle name="Total 2 2 3 3 2 5 3 4" xfId="51676" xr:uid="{00000000-0005-0000-0000-000000CA0000}"/>
    <cellStyle name="Total 2 2 3 3 2 5 4" xfId="51677" xr:uid="{00000000-0005-0000-0000-000001CA0000}"/>
    <cellStyle name="Total 2 2 3 3 2 5 4 2" xfId="51678" xr:uid="{00000000-0005-0000-0000-000002CA0000}"/>
    <cellStyle name="Total 2 2 3 3 2 5 5" xfId="51679" xr:uid="{00000000-0005-0000-0000-000003CA0000}"/>
    <cellStyle name="Total 2 2 3 3 2 5 5 2" xfId="51680" xr:uid="{00000000-0005-0000-0000-000004CA0000}"/>
    <cellStyle name="Total 2 2 3 3 2 5 6" xfId="51681" xr:uid="{00000000-0005-0000-0000-000005CA0000}"/>
    <cellStyle name="Total 2 2 3 3 2 5 6 2" xfId="51682" xr:uid="{00000000-0005-0000-0000-000006CA0000}"/>
    <cellStyle name="Total 2 2 3 3 2 5 7" xfId="51683" xr:uid="{00000000-0005-0000-0000-000007CA0000}"/>
    <cellStyle name="Total 2 2 3 3 2 6" xfId="51684" xr:uid="{00000000-0005-0000-0000-000008CA0000}"/>
    <cellStyle name="Total 2 2 3 3 2 6 2" xfId="51685" xr:uid="{00000000-0005-0000-0000-000009CA0000}"/>
    <cellStyle name="Total 2 2 3 3 2 6 2 2" xfId="51686" xr:uid="{00000000-0005-0000-0000-00000ACA0000}"/>
    <cellStyle name="Total 2 2 3 3 2 6 2 2 2" xfId="51687" xr:uid="{00000000-0005-0000-0000-00000BCA0000}"/>
    <cellStyle name="Total 2 2 3 3 2 6 2 3" xfId="51688" xr:uid="{00000000-0005-0000-0000-00000CCA0000}"/>
    <cellStyle name="Total 2 2 3 3 2 6 2 3 2" xfId="51689" xr:uid="{00000000-0005-0000-0000-00000DCA0000}"/>
    <cellStyle name="Total 2 2 3 3 2 6 2 4" xfId="51690" xr:uid="{00000000-0005-0000-0000-00000ECA0000}"/>
    <cellStyle name="Total 2 2 3 3 2 6 2 4 2" xfId="51691" xr:uid="{00000000-0005-0000-0000-00000FCA0000}"/>
    <cellStyle name="Total 2 2 3 3 2 6 2 5" xfId="51692" xr:uid="{00000000-0005-0000-0000-000010CA0000}"/>
    <cellStyle name="Total 2 2 3 3 2 6 3" xfId="51693" xr:uid="{00000000-0005-0000-0000-000011CA0000}"/>
    <cellStyle name="Total 2 2 3 3 2 6 3 2" xfId="51694" xr:uid="{00000000-0005-0000-0000-000012CA0000}"/>
    <cellStyle name="Total 2 2 3 3 2 6 4" xfId="51695" xr:uid="{00000000-0005-0000-0000-000013CA0000}"/>
    <cellStyle name="Total 2 2 3 3 2 6 4 2" xfId="51696" xr:uid="{00000000-0005-0000-0000-000014CA0000}"/>
    <cellStyle name="Total 2 2 3 3 2 6 5" xfId="51697" xr:uid="{00000000-0005-0000-0000-000015CA0000}"/>
    <cellStyle name="Total 2 2 3 3 2 6 5 2" xfId="51698" xr:uid="{00000000-0005-0000-0000-000016CA0000}"/>
    <cellStyle name="Total 2 2 3 3 2 6 6" xfId="51699" xr:uid="{00000000-0005-0000-0000-000017CA0000}"/>
    <cellStyle name="Total 2 2 3 3 2 7" xfId="51700" xr:uid="{00000000-0005-0000-0000-000018CA0000}"/>
    <cellStyle name="Total 2 2 3 3 2 7 2" xfId="51701" xr:uid="{00000000-0005-0000-0000-000019CA0000}"/>
    <cellStyle name="Total 2 2 3 3 2 7 2 2" xfId="51702" xr:uid="{00000000-0005-0000-0000-00001ACA0000}"/>
    <cellStyle name="Total 2 2 3 3 2 7 3" xfId="51703" xr:uid="{00000000-0005-0000-0000-00001BCA0000}"/>
    <cellStyle name="Total 2 2 3 3 2 7 3 2" xfId="51704" xr:uid="{00000000-0005-0000-0000-00001CCA0000}"/>
    <cellStyle name="Total 2 2 3 3 2 7 4" xfId="51705" xr:uid="{00000000-0005-0000-0000-00001DCA0000}"/>
    <cellStyle name="Total 2 2 3 3 2 7 4 2" xfId="51706" xr:uid="{00000000-0005-0000-0000-00001ECA0000}"/>
    <cellStyle name="Total 2 2 3 3 2 7 5" xfId="51707" xr:uid="{00000000-0005-0000-0000-00001FCA0000}"/>
    <cellStyle name="Total 2 2 3 3 2 8" xfId="51708" xr:uid="{00000000-0005-0000-0000-000020CA0000}"/>
    <cellStyle name="Total 2 2 3 3 2 8 2" xfId="51709" xr:uid="{00000000-0005-0000-0000-000021CA0000}"/>
    <cellStyle name="Total 2 2 3 3 2 8 2 2" xfId="51710" xr:uid="{00000000-0005-0000-0000-000022CA0000}"/>
    <cellStyle name="Total 2 2 3 3 2 8 3" xfId="51711" xr:uid="{00000000-0005-0000-0000-000023CA0000}"/>
    <cellStyle name="Total 2 2 3 3 2 8 3 2" xfId="51712" xr:uid="{00000000-0005-0000-0000-000024CA0000}"/>
    <cellStyle name="Total 2 2 3 3 2 8 4" xfId="51713" xr:uid="{00000000-0005-0000-0000-000025CA0000}"/>
    <cellStyle name="Total 2 2 3 3 2 8 4 2" xfId="51714" xr:uid="{00000000-0005-0000-0000-000026CA0000}"/>
    <cellStyle name="Total 2 2 3 3 2 8 5" xfId="51715" xr:uid="{00000000-0005-0000-0000-000027CA0000}"/>
    <cellStyle name="Total 2 2 3 3 2 9" xfId="51716" xr:uid="{00000000-0005-0000-0000-000028CA0000}"/>
    <cellStyle name="Total 2 2 3 3 2 9 2" xfId="51717" xr:uid="{00000000-0005-0000-0000-000029CA0000}"/>
    <cellStyle name="Total 2 2 3 3 2 9 2 2" xfId="51718" xr:uid="{00000000-0005-0000-0000-00002ACA0000}"/>
    <cellStyle name="Total 2 2 3 3 2 9 3" xfId="51719" xr:uid="{00000000-0005-0000-0000-00002BCA0000}"/>
    <cellStyle name="Total 2 2 3 3 2 9 3 2" xfId="51720" xr:uid="{00000000-0005-0000-0000-00002CCA0000}"/>
    <cellStyle name="Total 2 2 3 3 2 9 4" xfId="51721" xr:uid="{00000000-0005-0000-0000-00002DCA0000}"/>
    <cellStyle name="Total 2 2 3 3 3" xfId="51722" xr:uid="{00000000-0005-0000-0000-00002ECA0000}"/>
    <cellStyle name="Total 2 2 3 3 3 10" xfId="51723" xr:uid="{00000000-0005-0000-0000-00002FCA0000}"/>
    <cellStyle name="Total 2 2 3 3 3 2" xfId="51724" xr:uid="{00000000-0005-0000-0000-000030CA0000}"/>
    <cellStyle name="Total 2 2 3 3 3 2 2" xfId="51725" xr:uid="{00000000-0005-0000-0000-000031CA0000}"/>
    <cellStyle name="Total 2 2 3 3 3 2 2 2" xfId="51726" xr:uid="{00000000-0005-0000-0000-000032CA0000}"/>
    <cellStyle name="Total 2 2 3 3 3 2 2 2 2" xfId="51727" xr:uid="{00000000-0005-0000-0000-000033CA0000}"/>
    <cellStyle name="Total 2 2 3 3 3 2 2 3" xfId="51728" xr:uid="{00000000-0005-0000-0000-000034CA0000}"/>
    <cellStyle name="Total 2 2 3 3 3 2 2 3 2" xfId="51729" xr:uid="{00000000-0005-0000-0000-000035CA0000}"/>
    <cellStyle name="Total 2 2 3 3 3 2 2 4" xfId="51730" xr:uid="{00000000-0005-0000-0000-000036CA0000}"/>
    <cellStyle name="Total 2 2 3 3 3 2 3" xfId="51731" xr:uid="{00000000-0005-0000-0000-000037CA0000}"/>
    <cellStyle name="Total 2 2 3 3 3 2 3 2" xfId="51732" xr:uid="{00000000-0005-0000-0000-000038CA0000}"/>
    <cellStyle name="Total 2 2 3 3 3 2 4" xfId="51733" xr:uid="{00000000-0005-0000-0000-000039CA0000}"/>
    <cellStyle name="Total 2 2 3 3 3 2 4 2" xfId="51734" xr:uid="{00000000-0005-0000-0000-00003ACA0000}"/>
    <cellStyle name="Total 2 2 3 3 3 2 5" xfId="51735" xr:uid="{00000000-0005-0000-0000-00003BCA0000}"/>
    <cellStyle name="Total 2 2 3 3 3 2 5 2" xfId="51736" xr:uid="{00000000-0005-0000-0000-00003CCA0000}"/>
    <cellStyle name="Total 2 2 3 3 3 2 6" xfId="51737" xr:uid="{00000000-0005-0000-0000-00003DCA0000}"/>
    <cellStyle name="Total 2 2 3 3 3 3" xfId="51738" xr:uid="{00000000-0005-0000-0000-00003ECA0000}"/>
    <cellStyle name="Total 2 2 3 3 3 3 2" xfId="51739" xr:uid="{00000000-0005-0000-0000-00003FCA0000}"/>
    <cellStyle name="Total 2 2 3 3 3 3 2 2" xfId="51740" xr:uid="{00000000-0005-0000-0000-000040CA0000}"/>
    <cellStyle name="Total 2 2 3 3 3 3 3" xfId="51741" xr:uid="{00000000-0005-0000-0000-000041CA0000}"/>
    <cellStyle name="Total 2 2 3 3 3 3 3 2" xfId="51742" xr:uid="{00000000-0005-0000-0000-000042CA0000}"/>
    <cellStyle name="Total 2 2 3 3 3 3 4" xfId="51743" xr:uid="{00000000-0005-0000-0000-000043CA0000}"/>
    <cellStyle name="Total 2 2 3 3 3 4" xfId="51744" xr:uid="{00000000-0005-0000-0000-000044CA0000}"/>
    <cellStyle name="Total 2 2 3 3 3 4 2" xfId="51745" xr:uid="{00000000-0005-0000-0000-000045CA0000}"/>
    <cellStyle name="Total 2 2 3 3 3 4 2 2" xfId="51746" xr:uid="{00000000-0005-0000-0000-000046CA0000}"/>
    <cellStyle name="Total 2 2 3 3 3 4 3" xfId="51747" xr:uid="{00000000-0005-0000-0000-000047CA0000}"/>
    <cellStyle name="Total 2 2 3 3 3 4 3 2" xfId="51748" xr:uid="{00000000-0005-0000-0000-000048CA0000}"/>
    <cellStyle name="Total 2 2 3 3 3 4 4" xfId="51749" xr:uid="{00000000-0005-0000-0000-000049CA0000}"/>
    <cellStyle name="Total 2 2 3 3 3 5" xfId="51750" xr:uid="{00000000-0005-0000-0000-00004ACA0000}"/>
    <cellStyle name="Total 2 2 3 3 3 5 2" xfId="51751" xr:uid="{00000000-0005-0000-0000-00004BCA0000}"/>
    <cellStyle name="Total 2 2 3 3 3 5 2 2" xfId="51752" xr:uid="{00000000-0005-0000-0000-00004CCA0000}"/>
    <cellStyle name="Total 2 2 3 3 3 5 3" xfId="51753" xr:uid="{00000000-0005-0000-0000-00004DCA0000}"/>
    <cellStyle name="Total 2 2 3 3 3 5 3 2" xfId="51754" xr:uid="{00000000-0005-0000-0000-00004ECA0000}"/>
    <cellStyle name="Total 2 2 3 3 3 5 4" xfId="51755" xr:uid="{00000000-0005-0000-0000-00004FCA0000}"/>
    <cellStyle name="Total 2 2 3 3 3 6" xfId="51756" xr:uid="{00000000-0005-0000-0000-000050CA0000}"/>
    <cellStyle name="Total 2 2 3 3 3 6 2" xfId="51757" xr:uid="{00000000-0005-0000-0000-000051CA0000}"/>
    <cellStyle name="Total 2 2 3 3 3 6 2 2" xfId="51758" xr:uid="{00000000-0005-0000-0000-000052CA0000}"/>
    <cellStyle name="Total 2 2 3 3 3 6 3" xfId="51759" xr:uid="{00000000-0005-0000-0000-000053CA0000}"/>
    <cellStyle name="Total 2 2 3 3 3 6 3 2" xfId="51760" xr:uid="{00000000-0005-0000-0000-000054CA0000}"/>
    <cellStyle name="Total 2 2 3 3 3 6 4" xfId="51761" xr:uid="{00000000-0005-0000-0000-000055CA0000}"/>
    <cellStyle name="Total 2 2 3 3 3 7" xfId="51762" xr:uid="{00000000-0005-0000-0000-000056CA0000}"/>
    <cellStyle name="Total 2 2 3 3 3 7 2" xfId="51763" xr:uid="{00000000-0005-0000-0000-000057CA0000}"/>
    <cellStyle name="Total 2 2 3 3 3 8" xfId="51764" xr:uid="{00000000-0005-0000-0000-000058CA0000}"/>
    <cellStyle name="Total 2 2 3 3 3 8 2" xfId="51765" xr:uid="{00000000-0005-0000-0000-000059CA0000}"/>
    <cellStyle name="Total 2 2 3 3 3 9" xfId="51766" xr:uid="{00000000-0005-0000-0000-00005ACA0000}"/>
    <cellStyle name="Total 2 2 3 3 3 9 2" xfId="51767" xr:uid="{00000000-0005-0000-0000-00005BCA0000}"/>
    <cellStyle name="Total 2 2 3 3 4" xfId="51768" xr:uid="{00000000-0005-0000-0000-00005CCA0000}"/>
    <cellStyle name="Total 2 2 3 3 4 2" xfId="51769" xr:uid="{00000000-0005-0000-0000-00005DCA0000}"/>
    <cellStyle name="Total 2 2 3 3 4 2 2" xfId="51770" xr:uid="{00000000-0005-0000-0000-00005ECA0000}"/>
    <cellStyle name="Total 2 2 3 3 4 2 2 2" xfId="51771" xr:uid="{00000000-0005-0000-0000-00005FCA0000}"/>
    <cellStyle name="Total 2 2 3 3 4 2 3" xfId="51772" xr:uid="{00000000-0005-0000-0000-000060CA0000}"/>
    <cellStyle name="Total 2 2 3 3 4 2 3 2" xfId="51773" xr:uid="{00000000-0005-0000-0000-000061CA0000}"/>
    <cellStyle name="Total 2 2 3 3 4 2 4" xfId="51774" xr:uid="{00000000-0005-0000-0000-000062CA0000}"/>
    <cellStyle name="Total 2 2 3 3 4 2 4 2" xfId="51775" xr:uid="{00000000-0005-0000-0000-000063CA0000}"/>
    <cellStyle name="Total 2 2 3 3 4 2 5" xfId="51776" xr:uid="{00000000-0005-0000-0000-000064CA0000}"/>
    <cellStyle name="Total 2 2 3 3 4 3" xfId="51777" xr:uid="{00000000-0005-0000-0000-000065CA0000}"/>
    <cellStyle name="Total 2 2 3 3 4 3 2" xfId="51778" xr:uid="{00000000-0005-0000-0000-000066CA0000}"/>
    <cellStyle name="Total 2 2 3 3 4 3 2 2" xfId="51779" xr:uid="{00000000-0005-0000-0000-000067CA0000}"/>
    <cellStyle name="Total 2 2 3 3 4 3 3" xfId="51780" xr:uid="{00000000-0005-0000-0000-000068CA0000}"/>
    <cellStyle name="Total 2 2 3 3 4 3 3 2" xfId="51781" xr:uid="{00000000-0005-0000-0000-000069CA0000}"/>
    <cellStyle name="Total 2 2 3 3 4 3 4" xfId="51782" xr:uid="{00000000-0005-0000-0000-00006ACA0000}"/>
    <cellStyle name="Total 2 2 3 3 4 4" xfId="51783" xr:uid="{00000000-0005-0000-0000-00006BCA0000}"/>
    <cellStyle name="Total 2 2 3 3 4 4 2" xfId="51784" xr:uid="{00000000-0005-0000-0000-00006CCA0000}"/>
    <cellStyle name="Total 2 2 3 3 4 5" xfId="51785" xr:uid="{00000000-0005-0000-0000-00006DCA0000}"/>
    <cellStyle name="Total 2 2 3 3 4 5 2" xfId="51786" xr:uid="{00000000-0005-0000-0000-00006ECA0000}"/>
    <cellStyle name="Total 2 2 3 3 4 6" xfId="51787" xr:uid="{00000000-0005-0000-0000-00006FCA0000}"/>
    <cellStyle name="Total 2 2 3 3 4 6 2" xfId="51788" xr:uid="{00000000-0005-0000-0000-000070CA0000}"/>
    <cellStyle name="Total 2 2 3 3 4 7" xfId="51789" xr:uid="{00000000-0005-0000-0000-000071CA0000}"/>
    <cellStyle name="Total 2 2 3 3 5" xfId="51790" xr:uid="{00000000-0005-0000-0000-000072CA0000}"/>
    <cellStyle name="Total 2 2 3 3 5 2" xfId="51791" xr:uid="{00000000-0005-0000-0000-000073CA0000}"/>
    <cellStyle name="Total 2 2 3 3 5 2 2" xfId="51792" xr:uid="{00000000-0005-0000-0000-000074CA0000}"/>
    <cellStyle name="Total 2 2 3 3 5 2 2 2" xfId="51793" xr:uid="{00000000-0005-0000-0000-000075CA0000}"/>
    <cellStyle name="Total 2 2 3 3 5 2 3" xfId="51794" xr:uid="{00000000-0005-0000-0000-000076CA0000}"/>
    <cellStyle name="Total 2 2 3 3 5 2 3 2" xfId="51795" xr:uid="{00000000-0005-0000-0000-000077CA0000}"/>
    <cellStyle name="Total 2 2 3 3 5 2 4" xfId="51796" xr:uid="{00000000-0005-0000-0000-000078CA0000}"/>
    <cellStyle name="Total 2 2 3 3 5 2 4 2" xfId="51797" xr:uid="{00000000-0005-0000-0000-000079CA0000}"/>
    <cellStyle name="Total 2 2 3 3 5 2 5" xfId="51798" xr:uid="{00000000-0005-0000-0000-00007ACA0000}"/>
    <cellStyle name="Total 2 2 3 3 5 3" xfId="51799" xr:uid="{00000000-0005-0000-0000-00007BCA0000}"/>
    <cellStyle name="Total 2 2 3 3 5 3 2" xfId="51800" xr:uid="{00000000-0005-0000-0000-00007CCA0000}"/>
    <cellStyle name="Total 2 2 3 3 5 4" xfId="51801" xr:uid="{00000000-0005-0000-0000-00007DCA0000}"/>
    <cellStyle name="Total 2 2 3 3 5 4 2" xfId="51802" xr:uid="{00000000-0005-0000-0000-00007ECA0000}"/>
    <cellStyle name="Total 2 2 3 3 5 5" xfId="51803" xr:uid="{00000000-0005-0000-0000-00007FCA0000}"/>
    <cellStyle name="Total 2 2 3 3 5 5 2" xfId="51804" xr:uid="{00000000-0005-0000-0000-000080CA0000}"/>
    <cellStyle name="Total 2 2 3 3 5 6" xfId="51805" xr:uid="{00000000-0005-0000-0000-000081CA0000}"/>
    <cellStyle name="Total 2 2 3 3 6" xfId="51806" xr:uid="{00000000-0005-0000-0000-000082CA0000}"/>
    <cellStyle name="Total 2 2 3 3 6 2" xfId="51807" xr:uid="{00000000-0005-0000-0000-000083CA0000}"/>
    <cellStyle name="Total 2 2 3 3 6 2 2" xfId="51808" xr:uid="{00000000-0005-0000-0000-000084CA0000}"/>
    <cellStyle name="Total 2 2 3 3 6 2 2 2" xfId="51809" xr:uid="{00000000-0005-0000-0000-000085CA0000}"/>
    <cellStyle name="Total 2 2 3 3 6 2 3" xfId="51810" xr:uid="{00000000-0005-0000-0000-000086CA0000}"/>
    <cellStyle name="Total 2 2 3 3 6 2 3 2" xfId="51811" xr:uid="{00000000-0005-0000-0000-000087CA0000}"/>
    <cellStyle name="Total 2 2 3 3 6 2 4" xfId="51812" xr:uid="{00000000-0005-0000-0000-000088CA0000}"/>
    <cellStyle name="Total 2 2 3 3 6 2 4 2" xfId="51813" xr:uid="{00000000-0005-0000-0000-000089CA0000}"/>
    <cellStyle name="Total 2 2 3 3 6 2 5" xfId="51814" xr:uid="{00000000-0005-0000-0000-00008ACA0000}"/>
    <cellStyle name="Total 2 2 3 3 6 3" xfId="51815" xr:uid="{00000000-0005-0000-0000-00008BCA0000}"/>
    <cellStyle name="Total 2 2 3 3 6 3 2" xfId="51816" xr:uid="{00000000-0005-0000-0000-00008CCA0000}"/>
    <cellStyle name="Total 2 2 3 3 6 4" xfId="51817" xr:uid="{00000000-0005-0000-0000-00008DCA0000}"/>
    <cellStyle name="Total 2 2 3 3 6 4 2" xfId="51818" xr:uid="{00000000-0005-0000-0000-00008ECA0000}"/>
    <cellStyle name="Total 2 2 3 3 6 5" xfId="51819" xr:uid="{00000000-0005-0000-0000-00008FCA0000}"/>
    <cellStyle name="Total 2 2 3 3 6 5 2" xfId="51820" xr:uid="{00000000-0005-0000-0000-000090CA0000}"/>
    <cellStyle name="Total 2 2 3 3 6 6" xfId="51821" xr:uid="{00000000-0005-0000-0000-000091CA0000}"/>
    <cellStyle name="Total 2 2 3 3 7" xfId="51822" xr:uid="{00000000-0005-0000-0000-000092CA0000}"/>
    <cellStyle name="Total 2 2 3 3 7 2" xfId="51823" xr:uid="{00000000-0005-0000-0000-000093CA0000}"/>
    <cellStyle name="Total 2 2 3 3 7 2 2" xfId="51824" xr:uid="{00000000-0005-0000-0000-000094CA0000}"/>
    <cellStyle name="Total 2 2 3 3 7 2 2 2" xfId="51825" xr:uid="{00000000-0005-0000-0000-000095CA0000}"/>
    <cellStyle name="Total 2 2 3 3 7 2 3" xfId="51826" xr:uid="{00000000-0005-0000-0000-000096CA0000}"/>
    <cellStyle name="Total 2 2 3 3 7 2 3 2" xfId="51827" xr:uid="{00000000-0005-0000-0000-000097CA0000}"/>
    <cellStyle name="Total 2 2 3 3 7 2 4" xfId="51828" xr:uid="{00000000-0005-0000-0000-000098CA0000}"/>
    <cellStyle name="Total 2 2 3 3 7 2 4 2" xfId="51829" xr:uid="{00000000-0005-0000-0000-000099CA0000}"/>
    <cellStyle name="Total 2 2 3 3 7 2 5" xfId="51830" xr:uid="{00000000-0005-0000-0000-00009ACA0000}"/>
    <cellStyle name="Total 2 2 3 3 7 3" xfId="51831" xr:uid="{00000000-0005-0000-0000-00009BCA0000}"/>
    <cellStyle name="Total 2 2 3 3 7 3 2" xfId="51832" xr:uid="{00000000-0005-0000-0000-00009CCA0000}"/>
    <cellStyle name="Total 2 2 3 3 7 4" xfId="51833" xr:uid="{00000000-0005-0000-0000-00009DCA0000}"/>
    <cellStyle name="Total 2 2 3 3 7 4 2" xfId="51834" xr:uid="{00000000-0005-0000-0000-00009ECA0000}"/>
    <cellStyle name="Total 2 2 3 3 7 5" xfId="51835" xr:uid="{00000000-0005-0000-0000-00009FCA0000}"/>
    <cellStyle name="Total 2 2 3 3 7 5 2" xfId="51836" xr:uid="{00000000-0005-0000-0000-0000A0CA0000}"/>
    <cellStyle name="Total 2 2 3 3 7 6" xfId="51837" xr:uid="{00000000-0005-0000-0000-0000A1CA0000}"/>
    <cellStyle name="Total 2 2 3 3 8" xfId="51838" xr:uid="{00000000-0005-0000-0000-0000A2CA0000}"/>
    <cellStyle name="Total 2 2 3 3 8 2" xfId="51839" xr:uid="{00000000-0005-0000-0000-0000A3CA0000}"/>
    <cellStyle name="Total 2 2 3 3 8 2 2" xfId="51840" xr:uid="{00000000-0005-0000-0000-0000A4CA0000}"/>
    <cellStyle name="Total 2 2 3 3 8 3" xfId="51841" xr:uid="{00000000-0005-0000-0000-0000A5CA0000}"/>
    <cellStyle name="Total 2 2 3 3 8 3 2" xfId="51842" xr:uid="{00000000-0005-0000-0000-0000A6CA0000}"/>
    <cellStyle name="Total 2 2 3 3 8 4" xfId="51843" xr:uid="{00000000-0005-0000-0000-0000A7CA0000}"/>
    <cellStyle name="Total 2 2 3 3 8 4 2" xfId="51844" xr:uid="{00000000-0005-0000-0000-0000A8CA0000}"/>
    <cellStyle name="Total 2 2 3 3 8 5" xfId="51845" xr:uid="{00000000-0005-0000-0000-0000A9CA0000}"/>
    <cellStyle name="Total 2 2 3 3 9" xfId="51846" xr:uid="{00000000-0005-0000-0000-0000AACA0000}"/>
    <cellStyle name="Total 2 2 3 3 9 2" xfId="51847" xr:uid="{00000000-0005-0000-0000-0000ABCA0000}"/>
    <cellStyle name="Total 2 2 3 3 9 2 2" xfId="51848" xr:uid="{00000000-0005-0000-0000-0000ACCA0000}"/>
    <cellStyle name="Total 2 2 3 3 9 3" xfId="51849" xr:uid="{00000000-0005-0000-0000-0000ADCA0000}"/>
    <cellStyle name="Total 2 2 3 3 9 3 2" xfId="51850" xr:uid="{00000000-0005-0000-0000-0000AECA0000}"/>
    <cellStyle name="Total 2 2 3 3 9 4" xfId="51851" xr:uid="{00000000-0005-0000-0000-0000AFCA0000}"/>
    <cellStyle name="Total 2 2 3 3 9 4 2" xfId="51852" xr:uid="{00000000-0005-0000-0000-0000B0CA0000}"/>
    <cellStyle name="Total 2 2 3 3 9 5" xfId="51853" xr:uid="{00000000-0005-0000-0000-0000B1CA0000}"/>
    <cellStyle name="Total 2 2 3 4" xfId="51854" xr:uid="{00000000-0005-0000-0000-0000B2CA0000}"/>
    <cellStyle name="Total 2 2 3 4 10" xfId="51855" xr:uid="{00000000-0005-0000-0000-0000B3CA0000}"/>
    <cellStyle name="Total 2 2 3 4 10 2" xfId="51856" xr:uid="{00000000-0005-0000-0000-0000B4CA0000}"/>
    <cellStyle name="Total 2 2 3 4 11" xfId="51857" xr:uid="{00000000-0005-0000-0000-0000B5CA0000}"/>
    <cellStyle name="Total 2 2 3 4 11 2" xfId="51858" xr:uid="{00000000-0005-0000-0000-0000B6CA0000}"/>
    <cellStyle name="Total 2 2 3 4 12" xfId="51859" xr:uid="{00000000-0005-0000-0000-0000B7CA0000}"/>
    <cellStyle name="Total 2 2 3 4 12 2" xfId="51860" xr:uid="{00000000-0005-0000-0000-0000B8CA0000}"/>
    <cellStyle name="Total 2 2 3 4 13" xfId="51861" xr:uid="{00000000-0005-0000-0000-0000B9CA0000}"/>
    <cellStyle name="Total 2 2 3 4 2" xfId="51862" xr:uid="{00000000-0005-0000-0000-0000BACA0000}"/>
    <cellStyle name="Total 2 2 3 4 2 2" xfId="51863" xr:uid="{00000000-0005-0000-0000-0000BBCA0000}"/>
    <cellStyle name="Total 2 2 3 4 2 2 2" xfId="51864" xr:uid="{00000000-0005-0000-0000-0000BCCA0000}"/>
    <cellStyle name="Total 2 2 3 4 2 2 2 2" xfId="51865" xr:uid="{00000000-0005-0000-0000-0000BDCA0000}"/>
    <cellStyle name="Total 2 2 3 4 2 2 3" xfId="51866" xr:uid="{00000000-0005-0000-0000-0000BECA0000}"/>
    <cellStyle name="Total 2 2 3 4 2 2 3 2" xfId="51867" xr:uid="{00000000-0005-0000-0000-0000BFCA0000}"/>
    <cellStyle name="Total 2 2 3 4 2 2 4" xfId="51868" xr:uid="{00000000-0005-0000-0000-0000C0CA0000}"/>
    <cellStyle name="Total 2 2 3 4 2 2 4 2" xfId="51869" xr:uid="{00000000-0005-0000-0000-0000C1CA0000}"/>
    <cellStyle name="Total 2 2 3 4 2 2 5" xfId="51870" xr:uid="{00000000-0005-0000-0000-0000C2CA0000}"/>
    <cellStyle name="Total 2 2 3 4 2 3" xfId="51871" xr:uid="{00000000-0005-0000-0000-0000C3CA0000}"/>
    <cellStyle name="Total 2 2 3 4 2 3 2" xfId="51872" xr:uid="{00000000-0005-0000-0000-0000C4CA0000}"/>
    <cellStyle name="Total 2 2 3 4 2 3 2 2" xfId="51873" xr:uid="{00000000-0005-0000-0000-0000C5CA0000}"/>
    <cellStyle name="Total 2 2 3 4 2 3 3" xfId="51874" xr:uid="{00000000-0005-0000-0000-0000C6CA0000}"/>
    <cellStyle name="Total 2 2 3 4 2 3 3 2" xfId="51875" xr:uid="{00000000-0005-0000-0000-0000C7CA0000}"/>
    <cellStyle name="Total 2 2 3 4 2 3 4" xfId="51876" xr:uid="{00000000-0005-0000-0000-0000C8CA0000}"/>
    <cellStyle name="Total 2 2 3 4 2 4" xfId="51877" xr:uid="{00000000-0005-0000-0000-0000C9CA0000}"/>
    <cellStyle name="Total 2 2 3 4 2 4 2" xfId="51878" xr:uid="{00000000-0005-0000-0000-0000CACA0000}"/>
    <cellStyle name="Total 2 2 3 4 2 5" xfId="51879" xr:uid="{00000000-0005-0000-0000-0000CBCA0000}"/>
    <cellStyle name="Total 2 2 3 4 2 5 2" xfId="51880" xr:uid="{00000000-0005-0000-0000-0000CCCA0000}"/>
    <cellStyle name="Total 2 2 3 4 2 6" xfId="51881" xr:uid="{00000000-0005-0000-0000-0000CDCA0000}"/>
    <cellStyle name="Total 2 2 3 4 2 6 2" xfId="51882" xr:uid="{00000000-0005-0000-0000-0000CECA0000}"/>
    <cellStyle name="Total 2 2 3 4 2 7" xfId="51883" xr:uid="{00000000-0005-0000-0000-0000CFCA0000}"/>
    <cellStyle name="Total 2 2 3 4 3" xfId="51884" xr:uid="{00000000-0005-0000-0000-0000D0CA0000}"/>
    <cellStyle name="Total 2 2 3 4 3 2" xfId="51885" xr:uid="{00000000-0005-0000-0000-0000D1CA0000}"/>
    <cellStyle name="Total 2 2 3 4 3 2 2" xfId="51886" xr:uid="{00000000-0005-0000-0000-0000D2CA0000}"/>
    <cellStyle name="Total 2 2 3 4 3 2 2 2" xfId="51887" xr:uid="{00000000-0005-0000-0000-0000D3CA0000}"/>
    <cellStyle name="Total 2 2 3 4 3 2 3" xfId="51888" xr:uid="{00000000-0005-0000-0000-0000D4CA0000}"/>
    <cellStyle name="Total 2 2 3 4 3 2 3 2" xfId="51889" xr:uid="{00000000-0005-0000-0000-0000D5CA0000}"/>
    <cellStyle name="Total 2 2 3 4 3 2 4" xfId="51890" xr:uid="{00000000-0005-0000-0000-0000D6CA0000}"/>
    <cellStyle name="Total 2 2 3 4 3 2 4 2" xfId="51891" xr:uid="{00000000-0005-0000-0000-0000D7CA0000}"/>
    <cellStyle name="Total 2 2 3 4 3 2 5" xfId="51892" xr:uid="{00000000-0005-0000-0000-0000D8CA0000}"/>
    <cellStyle name="Total 2 2 3 4 3 3" xfId="51893" xr:uid="{00000000-0005-0000-0000-0000D9CA0000}"/>
    <cellStyle name="Total 2 2 3 4 3 3 2" xfId="51894" xr:uid="{00000000-0005-0000-0000-0000DACA0000}"/>
    <cellStyle name="Total 2 2 3 4 3 3 2 2" xfId="51895" xr:uid="{00000000-0005-0000-0000-0000DBCA0000}"/>
    <cellStyle name="Total 2 2 3 4 3 3 3" xfId="51896" xr:uid="{00000000-0005-0000-0000-0000DCCA0000}"/>
    <cellStyle name="Total 2 2 3 4 3 3 3 2" xfId="51897" xr:uid="{00000000-0005-0000-0000-0000DDCA0000}"/>
    <cellStyle name="Total 2 2 3 4 3 3 4" xfId="51898" xr:uid="{00000000-0005-0000-0000-0000DECA0000}"/>
    <cellStyle name="Total 2 2 3 4 3 4" xfId="51899" xr:uid="{00000000-0005-0000-0000-0000DFCA0000}"/>
    <cellStyle name="Total 2 2 3 4 3 4 2" xfId="51900" xr:uid="{00000000-0005-0000-0000-0000E0CA0000}"/>
    <cellStyle name="Total 2 2 3 4 3 5" xfId="51901" xr:uid="{00000000-0005-0000-0000-0000E1CA0000}"/>
    <cellStyle name="Total 2 2 3 4 3 5 2" xfId="51902" xr:uid="{00000000-0005-0000-0000-0000E2CA0000}"/>
    <cellStyle name="Total 2 2 3 4 3 6" xfId="51903" xr:uid="{00000000-0005-0000-0000-0000E3CA0000}"/>
    <cellStyle name="Total 2 2 3 4 3 6 2" xfId="51904" xr:uid="{00000000-0005-0000-0000-0000E4CA0000}"/>
    <cellStyle name="Total 2 2 3 4 3 7" xfId="51905" xr:uid="{00000000-0005-0000-0000-0000E5CA0000}"/>
    <cellStyle name="Total 2 2 3 4 4" xfId="51906" xr:uid="{00000000-0005-0000-0000-0000E6CA0000}"/>
    <cellStyle name="Total 2 2 3 4 4 2" xfId="51907" xr:uid="{00000000-0005-0000-0000-0000E7CA0000}"/>
    <cellStyle name="Total 2 2 3 4 4 2 2" xfId="51908" xr:uid="{00000000-0005-0000-0000-0000E8CA0000}"/>
    <cellStyle name="Total 2 2 3 4 4 2 2 2" xfId="51909" xr:uid="{00000000-0005-0000-0000-0000E9CA0000}"/>
    <cellStyle name="Total 2 2 3 4 4 2 3" xfId="51910" xr:uid="{00000000-0005-0000-0000-0000EACA0000}"/>
    <cellStyle name="Total 2 2 3 4 4 2 3 2" xfId="51911" xr:uid="{00000000-0005-0000-0000-0000EBCA0000}"/>
    <cellStyle name="Total 2 2 3 4 4 2 4" xfId="51912" xr:uid="{00000000-0005-0000-0000-0000ECCA0000}"/>
    <cellStyle name="Total 2 2 3 4 4 2 4 2" xfId="51913" xr:uid="{00000000-0005-0000-0000-0000EDCA0000}"/>
    <cellStyle name="Total 2 2 3 4 4 2 5" xfId="51914" xr:uid="{00000000-0005-0000-0000-0000EECA0000}"/>
    <cellStyle name="Total 2 2 3 4 4 3" xfId="51915" xr:uid="{00000000-0005-0000-0000-0000EFCA0000}"/>
    <cellStyle name="Total 2 2 3 4 4 3 2" xfId="51916" xr:uid="{00000000-0005-0000-0000-0000F0CA0000}"/>
    <cellStyle name="Total 2 2 3 4 4 3 2 2" xfId="51917" xr:uid="{00000000-0005-0000-0000-0000F1CA0000}"/>
    <cellStyle name="Total 2 2 3 4 4 3 3" xfId="51918" xr:uid="{00000000-0005-0000-0000-0000F2CA0000}"/>
    <cellStyle name="Total 2 2 3 4 4 3 3 2" xfId="51919" xr:uid="{00000000-0005-0000-0000-0000F3CA0000}"/>
    <cellStyle name="Total 2 2 3 4 4 3 4" xfId="51920" xr:uid="{00000000-0005-0000-0000-0000F4CA0000}"/>
    <cellStyle name="Total 2 2 3 4 4 4" xfId="51921" xr:uid="{00000000-0005-0000-0000-0000F5CA0000}"/>
    <cellStyle name="Total 2 2 3 4 4 4 2" xfId="51922" xr:uid="{00000000-0005-0000-0000-0000F6CA0000}"/>
    <cellStyle name="Total 2 2 3 4 4 5" xfId="51923" xr:uid="{00000000-0005-0000-0000-0000F7CA0000}"/>
    <cellStyle name="Total 2 2 3 4 4 5 2" xfId="51924" xr:uid="{00000000-0005-0000-0000-0000F8CA0000}"/>
    <cellStyle name="Total 2 2 3 4 4 6" xfId="51925" xr:uid="{00000000-0005-0000-0000-0000F9CA0000}"/>
    <cellStyle name="Total 2 2 3 4 4 6 2" xfId="51926" xr:uid="{00000000-0005-0000-0000-0000FACA0000}"/>
    <cellStyle name="Total 2 2 3 4 4 7" xfId="51927" xr:uid="{00000000-0005-0000-0000-0000FBCA0000}"/>
    <cellStyle name="Total 2 2 3 4 5" xfId="51928" xr:uid="{00000000-0005-0000-0000-0000FCCA0000}"/>
    <cellStyle name="Total 2 2 3 4 5 2" xfId="51929" xr:uid="{00000000-0005-0000-0000-0000FDCA0000}"/>
    <cellStyle name="Total 2 2 3 4 5 2 2" xfId="51930" xr:uid="{00000000-0005-0000-0000-0000FECA0000}"/>
    <cellStyle name="Total 2 2 3 4 5 2 2 2" xfId="51931" xr:uid="{00000000-0005-0000-0000-0000FFCA0000}"/>
    <cellStyle name="Total 2 2 3 4 5 2 3" xfId="51932" xr:uid="{00000000-0005-0000-0000-000000CB0000}"/>
    <cellStyle name="Total 2 2 3 4 5 2 3 2" xfId="51933" xr:uid="{00000000-0005-0000-0000-000001CB0000}"/>
    <cellStyle name="Total 2 2 3 4 5 2 4" xfId="51934" xr:uid="{00000000-0005-0000-0000-000002CB0000}"/>
    <cellStyle name="Total 2 2 3 4 5 2 4 2" xfId="51935" xr:uid="{00000000-0005-0000-0000-000003CB0000}"/>
    <cellStyle name="Total 2 2 3 4 5 2 5" xfId="51936" xr:uid="{00000000-0005-0000-0000-000004CB0000}"/>
    <cellStyle name="Total 2 2 3 4 5 3" xfId="51937" xr:uid="{00000000-0005-0000-0000-000005CB0000}"/>
    <cellStyle name="Total 2 2 3 4 5 3 2" xfId="51938" xr:uid="{00000000-0005-0000-0000-000006CB0000}"/>
    <cellStyle name="Total 2 2 3 4 5 3 2 2" xfId="51939" xr:uid="{00000000-0005-0000-0000-000007CB0000}"/>
    <cellStyle name="Total 2 2 3 4 5 3 3" xfId="51940" xr:uid="{00000000-0005-0000-0000-000008CB0000}"/>
    <cellStyle name="Total 2 2 3 4 5 3 3 2" xfId="51941" xr:uid="{00000000-0005-0000-0000-000009CB0000}"/>
    <cellStyle name="Total 2 2 3 4 5 3 4" xfId="51942" xr:uid="{00000000-0005-0000-0000-00000ACB0000}"/>
    <cellStyle name="Total 2 2 3 4 5 4" xfId="51943" xr:uid="{00000000-0005-0000-0000-00000BCB0000}"/>
    <cellStyle name="Total 2 2 3 4 5 4 2" xfId="51944" xr:uid="{00000000-0005-0000-0000-00000CCB0000}"/>
    <cellStyle name="Total 2 2 3 4 5 5" xfId="51945" xr:uid="{00000000-0005-0000-0000-00000DCB0000}"/>
    <cellStyle name="Total 2 2 3 4 5 5 2" xfId="51946" xr:uid="{00000000-0005-0000-0000-00000ECB0000}"/>
    <cellStyle name="Total 2 2 3 4 5 6" xfId="51947" xr:uid="{00000000-0005-0000-0000-00000FCB0000}"/>
    <cellStyle name="Total 2 2 3 4 5 6 2" xfId="51948" xr:uid="{00000000-0005-0000-0000-000010CB0000}"/>
    <cellStyle name="Total 2 2 3 4 5 7" xfId="51949" xr:uid="{00000000-0005-0000-0000-000011CB0000}"/>
    <cellStyle name="Total 2 2 3 4 6" xfId="51950" xr:uid="{00000000-0005-0000-0000-000012CB0000}"/>
    <cellStyle name="Total 2 2 3 4 6 2" xfId="51951" xr:uid="{00000000-0005-0000-0000-000013CB0000}"/>
    <cellStyle name="Total 2 2 3 4 6 2 2" xfId="51952" xr:uid="{00000000-0005-0000-0000-000014CB0000}"/>
    <cellStyle name="Total 2 2 3 4 6 2 2 2" xfId="51953" xr:uid="{00000000-0005-0000-0000-000015CB0000}"/>
    <cellStyle name="Total 2 2 3 4 6 2 3" xfId="51954" xr:uid="{00000000-0005-0000-0000-000016CB0000}"/>
    <cellStyle name="Total 2 2 3 4 6 2 3 2" xfId="51955" xr:uid="{00000000-0005-0000-0000-000017CB0000}"/>
    <cellStyle name="Total 2 2 3 4 6 2 4" xfId="51956" xr:uid="{00000000-0005-0000-0000-000018CB0000}"/>
    <cellStyle name="Total 2 2 3 4 6 2 4 2" xfId="51957" xr:uid="{00000000-0005-0000-0000-000019CB0000}"/>
    <cellStyle name="Total 2 2 3 4 6 2 5" xfId="51958" xr:uid="{00000000-0005-0000-0000-00001ACB0000}"/>
    <cellStyle name="Total 2 2 3 4 6 3" xfId="51959" xr:uid="{00000000-0005-0000-0000-00001BCB0000}"/>
    <cellStyle name="Total 2 2 3 4 6 3 2" xfId="51960" xr:uid="{00000000-0005-0000-0000-00001CCB0000}"/>
    <cellStyle name="Total 2 2 3 4 6 4" xfId="51961" xr:uid="{00000000-0005-0000-0000-00001DCB0000}"/>
    <cellStyle name="Total 2 2 3 4 6 4 2" xfId="51962" xr:uid="{00000000-0005-0000-0000-00001ECB0000}"/>
    <cellStyle name="Total 2 2 3 4 6 5" xfId="51963" xr:uid="{00000000-0005-0000-0000-00001FCB0000}"/>
    <cellStyle name="Total 2 2 3 4 6 5 2" xfId="51964" xr:uid="{00000000-0005-0000-0000-000020CB0000}"/>
    <cellStyle name="Total 2 2 3 4 6 6" xfId="51965" xr:uid="{00000000-0005-0000-0000-000021CB0000}"/>
    <cellStyle name="Total 2 2 3 4 7" xfId="51966" xr:uid="{00000000-0005-0000-0000-000022CB0000}"/>
    <cellStyle name="Total 2 2 3 4 7 2" xfId="51967" xr:uid="{00000000-0005-0000-0000-000023CB0000}"/>
    <cellStyle name="Total 2 2 3 4 7 2 2" xfId="51968" xr:uid="{00000000-0005-0000-0000-000024CB0000}"/>
    <cellStyle name="Total 2 2 3 4 7 3" xfId="51969" xr:uid="{00000000-0005-0000-0000-000025CB0000}"/>
    <cellStyle name="Total 2 2 3 4 7 3 2" xfId="51970" xr:uid="{00000000-0005-0000-0000-000026CB0000}"/>
    <cellStyle name="Total 2 2 3 4 7 4" xfId="51971" xr:uid="{00000000-0005-0000-0000-000027CB0000}"/>
    <cellStyle name="Total 2 2 3 4 7 4 2" xfId="51972" xr:uid="{00000000-0005-0000-0000-000028CB0000}"/>
    <cellStyle name="Total 2 2 3 4 7 5" xfId="51973" xr:uid="{00000000-0005-0000-0000-000029CB0000}"/>
    <cellStyle name="Total 2 2 3 4 8" xfId="51974" xr:uid="{00000000-0005-0000-0000-00002ACB0000}"/>
    <cellStyle name="Total 2 2 3 4 8 2" xfId="51975" xr:uid="{00000000-0005-0000-0000-00002BCB0000}"/>
    <cellStyle name="Total 2 2 3 4 8 2 2" xfId="51976" xr:uid="{00000000-0005-0000-0000-00002CCB0000}"/>
    <cellStyle name="Total 2 2 3 4 8 3" xfId="51977" xr:uid="{00000000-0005-0000-0000-00002DCB0000}"/>
    <cellStyle name="Total 2 2 3 4 8 3 2" xfId="51978" xr:uid="{00000000-0005-0000-0000-00002ECB0000}"/>
    <cellStyle name="Total 2 2 3 4 8 4" xfId="51979" xr:uid="{00000000-0005-0000-0000-00002FCB0000}"/>
    <cellStyle name="Total 2 2 3 4 8 4 2" xfId="51980" xr:uid="{00000000-0005-0000-0000-000030CB0000}"/>
    <cellStyle name="Total 2 2 3 4 8 5" xfId="51981" xr:uid="{00000000-0005-0000-0000-000031CB0000}"/>
    <cellStyle name="Total 2 2 3 4 9" xfId="51982" xr:uid="{00000000-0005-0000-0000-000032CB0000}"/>
    <cellStyle name="Total 2 2 3 4 9 2" xfId="51983" xr:uid="{00000000-0005-0000-0000-000033CB0000}"/>
    <cellStyle name="Total 2 2 3 4 9 2 2" xfId="51984" xr:uid="{00000000-0005-0000-0000-000034CB0000}"/>
    <cellStyle name="Total 2 2 3 4 9 3" xfId="51985" xr:uid="{00000000-0005-0000-0000-000035CB0000}"/>
    <cellStyle name="Total 2 2 3 4 9 3 2" xfId="51986" xr:uid="{00000000-0005-0000-0000-000036CB0000}"/>
    <cellStyle name="Total 2 2 3 4 9 4" xfId="51987" xr:uid="{00000000-0005-0000-0000-000037CB0000}"/>
    <cellStyle name="Total 2 2 3 5" xfId="51988" xr:uid="{00000000-0005-0000-0000-000038CB0000}"/>
    <cellStyle name="Total 2 2 3 5 10" xfId="51989" xr:uid="{00000000-0005-0000-0000-000039CB0000}"/>
    <cellStyle name="Total 2 2 3 5 2" xfId="51990" xr:uid="{00000000-0005-0000-0000-00003ACB0000}"/>
    <cellStyle name="Total 2 2 3 5 2 2" xfId="51991" xr:uid="{00000000-0005-0000-0000-00003BCB0000}"/>
    <cellStyle name="Total 2 2 3 5 2 2 2" xfId="51992" xr:uid="{00000000-0005-0000-0000-00003CCB0000}"/>
    <cellStyle name="Total 2 2 3 5 2 2 2 2" xfId="51993" xr:uid="{00000000-0005-0000-0000-00003DCB0000}"/>
    <cellStyle name="Total 2 2 3 5 2 2 3" xfId="51994" xr:uid="{00000000-0005-0000-0000-00003ECB0000}"/>
    <cellStyle name="Total 2 2 3 5 2 2 3 2" xfId="51995" xr:uid="{00000000-0005-0000-0000-00003FCB0000}"/>
    <cellStyle name="Total 2 2 3 5 2 2 4" xfId="51996" xr:uid="{00000000-0005-0000-0000-000040CB0000}"/>
    <cellStyle name="Total 2 2 3 5 2 3" xfId="51997" xr:uid="{00000000-0005-0000-0000-000041CB0000}"/>
    <cellStyle name="Total 2 2 3 5 2 3 2" xfId="51998" xr:uid="{00000000-0005-0000-0000-000042CB0000}"/>
    <cellStyle name="Total 2 2 3 5 2 4" xfId="51999" xr:uid="{00000000-0005-0000-0000-000043CB0000}"/>
    <cellStyle name="Total 2 2 3 5 2 4 2" xfId="52000" xr:uid="{00000000-0005-0000-0000-000044CB0000}"/>
    <cellStyle name="Total 2 2 3 5 2 5" xfId="52001" xr:uid="{00000000-0005-0000-0000-000045CB0000}"/>
    <cellStyle name="Total 2 2 3 5 2 5 2" xfId="52002" xr:uid="{00000000-0005-0000-0000-000046CB0000}"/>
    <cellStyle name="Total 2 2 3 5 2 6" xfId="52003" xr:uid="{00000000-0005-0000-0000-000047CB0000}"/>
    <cellStyle name="Total 2 2 3 5 3" xfId="52004" xr:uid="{00000000-0005-0000-0000-000048CB0000}"/>
    <cellStyle name="Total 2 2 3 5 3 2" xfId="52005" xr:uid="{00000000-0005-0000-0000-000049CB0000}"/>
    <cellStyle name="Total 2 2 3 5 3 2 2" xfId="52006" xr:uid="{00000000-0005-0000-0000-00004ACB0000}"/>
    <cellStyle name="Total 2 2 3 5 3 3" xfId="52007" xr:uid="{00000000-0005-0000-0000-00004BCB0000}"/>
    <cellStyle name="Total 2 2 3 5 3 3 2" xfId="52008" xr:uid="{00000000-0005-0000-0000-00004CCB0000}"/>
    <cellStyle name="Total 2 2 3 5 3 4" xfId="52009" xr:uid="{00000000-0005-0000-0000-00004DCB0000}"/>
    <cellStyle name="Total 2 2 3 5 4" xfId="52010" xr:uid="{00000000-0005-0000-0000-00004ECB0000}"/>
    <cellStyle name="Total 2 2 3 5 4 2" xfId="52011" xr:uid="{00000000-0005-0000-0000-00004FCB0000}"/>
    <cellStyle name="Total 2 2 3 5 4 2 2" xfId="52012" xr:uid="{00000000-0005-0000-0000-000050CB0000}"/>
    <cellStyle name="Total 2 2 3 5 4 3" xfId="52013" xr:uid="{00000000-0005-0000-0000-000051CB0000}"/>
    <cellStyle name="Total 2 2 3 5 4 3 2" xfId="52014" xr:uid="{00000000-0005-0000-0000-000052CB0000}"/>
    <cellStyle name="Total 2 2 3 5 4 4" xfId="52015" xr:uid="{00000000-0005-0000-0000-000053CB0000}"/>
    <cellStyle name="Total 2 2 3 5 5" xfId="52016" xr:uid="{00000000-0005-0000-0000-000054CB0000}"/>
    <cellStyle name="Total 2 2 3 5 5 2" xfId="52017" xr:uid="{00000000-0005-0000-0000-000055CB0000}"/>
    <cellStyle name="Total 2 2 3 5 5 2 2" xfId="52018" xr:uid="{00000000-0005-0000-0000-000056CB0000}"/>
    <cellStyle name="Total 2 2 3 5 5 3" xfId="52019" xr:uid="{00000000-0005-0000-0000-000057CB0000}"/>
    <cellStyle name="Total 2 2 3 5 5 3 2" xfId="52020" xr:uid="{00000000-0005-0000-0000-000058CB0000}"/>
    <cellStyle name="Total 2 2 3 5 5 4" xfId="52021" xr:uid="{00000000-0005-0000-0000-000059CB0000}"/>
    <cellStyle name="Total 2 2 3 5 6" xfId="52022" xr:uid="{00000000-0005-0000-0000-00005ACB0000}"/>
    <cellStyle name="Total 2 2 3 5 6 2" xfId="52023" xr:uid="{00000000-0005-0000-0000-00005BCB0000}"/>
    <cellStyle name="Total 2 2 3 5 6 2 2" xfId="52024" xr:uid="{00000000-0005-0000-0000-00005CCB0000}"/>
    <cellStyle name="Total 2 2 3 5 6 3" xfId="52025" xr:uid="{00000000-0005-0000-0000-00005DCB0000}"/>
    <cellStyle name="Total 2 2 3 5 6 3 2" xfId="52026" xr:uid="{00000000-0005-0000-0000-00005ECB0000}"/>
    <cellStyle name="Total 2 2 3 5 6 4" xfId="52027" xr:uid="{00000000-0005-0000-0000-00005FCB0000}"/>
    <cellStyle name="Total 2 2 3 5 7" xfId="52028" xr:uid="{00000000-0005-0000-0000-000060CB0000}"/>
    <cellStyle name="Total 2 2 3 5 7 2" xfId="52029" xr:uid="{00000000-0005-0000-0000-000061CB0000}"/>
    <cellStyle name="Total 2 2 3 5 8" xfId="52030" xr:uid="{00000000-0005-0000-0000-000062CB0000}"/>
    <cellStyle name="Total 2 2 3 5 8 2" xfId="52031" xr:uid="{00000000-0005-0000-0000-000063CB0000}"/>
    <cellStyle name="Total 2 2 3 5 9" xfId="52032" xr:uid="{00000000-0005-0000-0000-000064CB0000}"/>
    <cellStyle name="Total 2 2 3 5 9 2" xfId="52033" xr:uid="{00000000-0005-0000-0000-000065CB0000}"/>
    <cellStyle name="Total 2 2 3 6" xfId="52034" xr:uid="{00000000-0005-0000-0000-000066CB0000}"/>
    <cellStyle name="Total 2 2 3 6 2" xfId="52035" xr:uid="{00000000-0005-0000-0000-000067CB0000}"/>
    <cellStyle name="Total 2 2 3 6 2 2" xfId="52036" xr:uid="{00000000-0005-0000-0000-000068CB0000}"/>
    <cellStyle name="Total 2 2 3 6 2 2 2" xfId="52037" xr:uid="{00000000-0005-0000-0000-000069CB0000}"/>
    <cellStyle name="Total 2 2 3 6 2 3" xfId="52038" xr:uid="{00000000-0005-0000-0000-00006ACB0000}"/>
    <cellStyle name="Total 2 2 3 6 2 3 2" xfId="52039" xr:uid="{00000000-0005-0000-0000-00006BCB0000}"/>
    <cellStyle name="Total 2 2 3 6 2 4" xfId="52040" xr:uid="{00000000-0005-0000-0000-00006CCB0000}"/>
    <cellStyle name="Total 2 2 3 6 2 4 2" xfId="52041" xr:uid="{00000000-0005-0000-0000-00006DCB0000}"/>
    <cellStyle name="Total 2 2 3 6 2 5" xfId="52042" xr:uid="{00000000-0005-0000-0000-00006ECB0000}"/>
    <cellStyle name="Total 2 2 3 6 3" xfId="52043" xr:uid="{00000000-0005-0000-0000-00006FCB0000}"/>
    <cellStyle name="Total 2 2 3 6 3 2" xfId="52044" xr:uid="{00000000-0005-0000-0000-000070CB0000}"/>
    <cellStyle name="Total 2 2 3 6 4" xfId="52045" xr:uid="{00000000-0005-0000-0000-000071CB0000}"/>
    <cellStyle name="Total 2 2 3 6 4 2" xfId="52046" xr:uid="{00000000-0005-0000-0000-000072CB0000}"/>
    <cellStyle name="Total 2 2 3 6 5" xfId="52047" xr:uid="{00000000-0005-0000-0000-000073CB0000}"/>
    <cellStyle name="Total 2 2 3 6 5 2" xfId="52048" xr:uid="{00000000-0005-0000-0000-000074CB0000}"/>
    <cellStyle name="Total 2 2 3 6 6" xfId="52049" xr:uid="{00000000-0005-0000-0000-000075CB0000}"/>
    <cellStyle name="Total 2 2 3 7" xfId="52050" xr:uid="{00000000-0005-0000-0000-000076CB0000}"/>
    <cellStyle name="Total 2 2 3 7 2" xfId="52051" xr:uid="{00000000-0005-0000-0000-000077CB0000}"/>
    <cellStyle name="Total 2 2 3 7 2 2" xfId="52052" xr:uid="{00000000-0005-0000-0000-000078CB0000}"/>
    <cellStyle name="Total 2 2 3 7 2 2 2" xfId="52053" xr:uid="{00000000-0005-0000-0000-000079CB0000}"/>
    <cellStyle name="Total 2 2 3 7 2 3" xfId="52054" xr:uid="{00000000-0005-0000-0000-00007ACB0000}"/>
    <cellStyle name="Total 2 2 3 7 2 3 2" xfId="52055" xr:uid="{00000000-0005-0000-0000-00007BCB0000}"/>
    <cellStyle name="Total 2 2 3 7 2 4" xfId="52056" xr:uid="{00000000-0005-0000-0000-00007CCB0000}"/>
    <cellStyle name="Total 2 2 3 7 2 4 2" xfId="52057" xr:uid="{00000000-0005-0000-0000-00007DCB0000}"/>
    <cellStyle name="Total 2 2 3 7 2 5" xfId="52058" xr:uid="{00000000-0005-0000-0000-00007ECB0000}"/>
    <cellStyle name="Total 2 2 3 7 3" xfId="52059" xr:uid="{00000000-0005-0000-0000-00007FCB0000}"/>
    <cellStyle name="Total 2 2 3 7 3 2" xfId="52060" xr:uid="{00000000-0005-0000-0000-000080CB0000}"/>
    <cellStyle name="Total 2 2 3 7 4" xfId="52061" xr:uid="{00000000-0005-0000-0000-000081CB0000}"/>
    <cellStyle name="Total 2 2 3 7 4 2" xfId="52062" xr:uid="{00000000-0005-0000-0000-000082CB0000}"/>
    <cellStyle name="Total 2 2 3 7 5" xfId="52063" xr:uid="{00000000-0005-0000-0000-000083CB0000}"/>
    <cellStyle name="Total 2 2 3 7 5 2" xfId="52064" xr:uid="{00000000-0005-0000-0000-000084CB0000}"/>
    <cellStyle name="Total 2 2 3 7 6" xfId="52065" xr:uid="{00000000-0005-0000-0000-000085CB0000}"/>
    <cellStyle name="Total 2 2 3 8" xfId="52066" xr:uid="{00000000-0005-0000-0000-000086CB0000}"/>
    <cellStyle name="Total 2 2 3 8 2" xfId="52067" xr:uid="{00000000-0005-0000-0000-000087CB0000}"/>
    <cellStyle name="Total 2 2 3 8 2 2" xfId="52068" xr:uid="{00000000-0005-0000-0000-000088CB0000}"/>
    <cellStyle name="Total 2 2 3 8 2 2 2" xfId="52069" xr:uid="{00000000-0005-0000-0000-000089CB0000}"/>
    <cellStyle name="Total 2 2 3 8 2 3" xfId="52070" xr:uid="{00000000-0005-0000-0000-00008ACB0000}"/>
    <cellStyle name="Total 2 2 3 8 2 3 2" xfId="52071" xr:uid="{00000000-0005-0000-0000-00008BCB0000}"/>
    <cellStyle name="Total 2 2 3 8 2 4" xfId="52072" xr:uid="{00000000-0005-0000-0000-00008CCB0000}"/>
    <cellStyle name="Total 2 2 3 8 2 4 2" xfId="52073" xr:uid="{00000000-0005-0000-0000-00008DCB0000}"/>
    <cellStyle name="Total 2 2 3 8 2 5" xfId="52074" xr:uid="{00000000-0005-0000-0000-00008ECB0000}"/>
    <cellStyle name="Total 2 2 3 8 3" xfId="52075" xr:uid="{00000000-0005-0000-0000-00008FCB0000}"/>
    <cellStyle name="Total 2 2 3 8 3 2" xfId="52076" xr:uid="{00000000-0005-0000-0000-000090CB0000}"/>
    <cellStyle name="Total 2 2 3 8 4" xfId="52077" xr:uid="{00000000-0005-0000-0000-000091CB0000}"/>
    <cellStyle name="Total 2 2 3 8 4 2" xfId="52078" xr:uid="{00000000-0005-0000-0000-000092CB0000}"/>
    <cellStyle name="Total 2 2 3 8 5" xfId="52079" xr:uid="{00000000-0005-0000-0000-000093CB0000}"/>
    <cellStyle name="Total 2 2 3 8 5 2" xfId="52080" xr:uid="{00000000-0005-0000-0000-000094CB0000}"/>
    <cellStyle name="Total 2 2 3 8 6" xfId="52081" xr:uid="{00000000-0005-0000-0000-000095CB0000}"/>
    <cellStyle name="Total 2 2 3 9" xfId="52082" xr:uid="{00000000-0005-0000-0000-000096CB0000}"/>
    <cellStyle name="Total 2 2 3 9 2" xfId="52083" xr:uid="{00000000-0005-0000-0000-000097CB0000}"/>
    <cellStyle name="Total 2 2 3 9 2 2" xfId="52084" xr:uid="{00000000-0005-0000-0000-000098CB0000}"/>
    <cellStyle name="Total 2 2 3 9 2 2 2" xfId="52085" xr:uid="{00000000-0005-0000-0000-000099CB0000}"/>
    <cellStyle name="Total 2 2 3 9 2 3" xfId="52086" xr:uid="{00000000-0005-0000-0000-00009ACB0000}"/>
    <cellStyle name="Total 2 2 3 9 2 3 2" xfId="52087" xr:uid="{00000000-0005-0000-0000-00009BCB0000}"/>
    <cellStyle name="Total 2 2 3 9 2 4" xfId="52088" xr:uid="{00000000-0005-0000-0000-00009CCB0000}"/>
    <cellStyle name="Total 2 2 3 9 2 4 2" xfId="52089" xr:uid="{00000000-0005-0000-0000-00009DCB0000}"/>
    <cellStyle name="Total 2 2 3 9 2 5" xfId="52090" xr:uid="{00000000-0005-0000-0000-00009ECB0000}"/>
    <cellStyle name="Total 2 2 3 9 3" xfId="52091" xr:uid="{00000000-0005-0000-0000-00009FCB0000}"/>
    <cellStyle name="Total 2 2 3 9 3 2" xfId="52092" xr:uid="{00000000-0005-0000-0000-0000A0CB0000}"/>
    <cellStyle name="Total 2 2 3 9 4" xfId="52093" xr:uid="{00000000-0005-0000-0000-0000A1CB0000}"/>
    <cellStyle name="Total 2 2 3 9 4 2" xfId="52094" xr:uid="{00000000-0005-0000-0000-0000A2CB0000}"/>
    <cellStyle name="Total 2 2 3 9 5" xfId="52095" xr:uid="{00000000-0005-0000-0000-0000A3CB0000}"/>
    <cellStyle name="Total 2 2 3 9 5 2" xfId="52096" xr:uid="{00000000-0005-0000-0000-0000A4CB0000}"/>
    <cellStyle name="Total 2 2 3 9 6" xfId="52097" xr:uid="{00000000-0005-0000-0000-0000A5CB0000}"/>
    <cellStyle name="Total 2 2 4" xfId="52098" xr:uid="{00000000-0005-0000-0000-0000A6CB0000}"/>
    <cellStyle name="Total 2 2 4 10" xfId="52099" xr:uid="{00000000-0005-0000-0000-0000A7CB0000}"/>
    <cellStyle name="Total 2 2 4 2" xfId="52100" xr:uid="{00000000-0005-0000-0000-0000A8CB0000}"/>
    <cellStyle name="Total 2 2 4 2 2" xfId="52101" xr:uid="{00000000-0005-0000-0000-0000A9CB0000}"/>
    <cellStyle name="Total 2 2 4 2 2 2" xfId="52102" xr:uid="{00000000-0005-0000-0000-0000AACB0000}"/>
    <cellStyle name="Total 2 2 4 2 2 2 2" xfId="52103" xr:uid="{00000000-0005-0000-0000-0000ABCB0000}"/>
    <cellStyle name="Total 2 2 4 2 2 3" xfId="52104" xr:uid="{00000000-0005-0000-0000-0000ACCB0000}"/>
    <cellStyle name="Total 2 2 4 2 2 3 2" xfId="52105" xr:uid="{00000000-0005-0000-0000-0000ADCB0000}"/>
    <cellStyle name="Total 2 2 4 2 2 4" xfId="52106" xr:uid="{00000000-0005-0000-0000-0000AECB0000}"/>
    <cellStyle name="Total 2 2 4 2 3" xfId="52107" xr:uid="{00000000-0005-0000-0000-0000AFCB0000}"/>
    <cellStyle name="Total 2 2 4 2 3 2" xfId="52108" xr:uid="{00000000-0005-0000-0000-0000B0CB0000}"/>
    <cellStyle name="Total 2 2 4 2 4" xfId="52109" xr:uid="{00000000-0005-0000-0000-0000B1CB0000}"/>
    <cellStyle name="Total 2 2 4 2 4 2" xfId="52110" xr:uid="{00000000-0005-0000-0000-0000B2CB0000}"/>
    <cellStyle name="Total 2 2 4 2 5" xfId="52111" xr:uid="{00000000-0005-0000-0000-0000B3CB0000}"/>
    <cellStyle name="Total 2 2 4 2 5 2" xfId="52112" xr:uid="{00000000-0005-0000-0000-0000B4CB0000}"/>
    <cellStyle name="Total 2 2 4 2 6" xfId="52113" xr:uid="{00000000-0005-0000-0000-0000B5CB0000}"/>
    <cellStyle name="Total 2 2 4 3" xfId="52114" xr:uid="{00000000-0005-0000-0000-0000B6CB0000}"/>
    <cellStyle name="Total 2 2 4 3 2" xfId="52115" xr:uid="{00000000-0005-0000-0000-0000B7CB0000}"/>
    <cellStyle name="Total 2 2 4 3 2 2" xfId="52116" xr:uid="{00000000-0005-0000-0000-0000B8CB0000}"/>
    <cellStyle name="Total 2 2 4 3 3" xfId="52117" xr:uid="{00000000-0005-0000-0000-0000B9CB0000}"/>
    <cellStyle name="Total 2 2 4 3 3 2" xfId="52118" xr:uid="{00000000-0005-0000-0000-0000BACB0000}"/>
    <cellStyle name="Total 2 2 4 3 4" xfId="52119" xr:uid="{00000000-0005-0000-0000-0000BBCB0000}"/>
    <cellStyle name="Total 2 2 4 4" xfId="52120" xr:uid="{00000000-0005-0000-0000-0000BCCB0000}"/>
    <cellStyle name="Total 2 2 4 4 2" xfId="52121" xr:uid="{00000000-0005-0000-0000-0000BDCB0000}"/>
    <cellStyle name="Total 2 2 4 4 2 2" xfId="52122" xr:uid="{00000000-0005-0000-0000-0000BECB0000}"/>
    <cellStyle name="Total 2 2 4 4 3" xfId="52123" xr:uid="{00000000-0005-0000-0000-0000BFCB0000}"/>
    <cellStyle name="Total 2 2 4 4 3 2" xfId="52124" xr:uid="{00000000-0005-0000-0000-0000C0CB0000}"/>
    <cellStyle name="Total 2 2 4 4 4" xfId="52125" xr:uid="{00000000-0005-0000-0000-0000C1CB0000}"/>
    <cellStyle name="Total 2 2 4 5" xfId="52126" xr:uid="{00000000-0005-0000-0000-0000C2CB0000}"/>
    <cellStyle name="Total 2 2 4 5 2" xfId="52127" xr:uid="{00000000-0005-0000-0000-0000C3CB0000}"/>
    <cellStyle name="Total 2 2 4 5 2 2" xfId="52128" xr:uid="{00000000-0005-0000-0000-0000C4CB0000}"/>
    <cellStyle name="Total 2 2 4 5 3" xfId="52129" xr:uid="{00000000-0005-0000-0000-0000C5CB0000}"/>
    <cellStyle name="Total 2 2 4 5 3 2" xfId="52130" xr:uid="{00000000-0005-0000-0000-0000C6CB0000}"/>
    <cellStyle name="Total 2 2 4 5 4" xfId="52131" xr:uid="{00000000-0005-0000-0000-0000C7CB0000}"/>
    <cellStyle name="Total 2 2 4 6" xfId="52132" xr:uid="{00000000-0005-0000-0000-0000C8CB0000}"/>
    <cellStyle name="Total 2 2 4 6 2" xfId="52133" xr:uid="{00000000-0005-0000-0000-0000C9CB0000}"/>
    <cellStyle name="Total 2 2 4 6 2 2" xfId="52134" xr:uid="{00000000-0005-0000-0000-0000CACB0000}"/>
    <cellStyle name="Total 2 2 4 6 3" xfId="52135" xr:uid="{00000000-0005-0000-0000-0000CBCB0000}"/>
    <cellStyle name="Total 2 2 4 6 3 2" xfId="52136" xr:uid="{00000000-0005-0000-0000-0000CCCB0000}"/>
    <cellStyle name="Total 2 2 4 6 4" xfId="52137" xr:uid="{00000000-0005-0000-0000-0000CDCB0000}"/>
    <cellStyle name="Total 2 2 4 7" xfId="52138" xr:uid="{00000000-0005-0000-0000-0000CECB0000}"/>
    <cellStyle name="Total 2 2 4 7 2" xfId="52139" xr:uid="{00000000-0005-0000-0000-0000CFCB0000}"/>
    <cellStyle name="Total 2 2 4 8" xfId="52140" xr:uid="{00000000-0005-0000-0000-0000D0CB0000}"/>
    <cellStyle name="Total 2 2 4 8 2" xfId="52141" xr:uid="{00000000-0005-0000-0000-0000D1CB0000}"/>
    <cellStyle name="Total 2 2 4 9" xfId="52142" xr:uid="{00000000-0005-0000-0000-0000D2CB0000}"/>
    <cellStyle name="Total 2 2 4 9 2" xfId="52143" xr:uid="{00000000-0005-0000-0000-0000D3CB0000}"/>
    <cellStyle name="Total 2 2 5" xfId="52144" xr:uid="{00000000-0005-0000-0000-0000D4CB0000}"/>
    <cellStyle name="Total 2 2 5 10" xfId="52145" xr:uid="{00000000-0005-0000-0000-0000D5CB0000}"/>
    <cellStyle name="Total 2 2 5 2" xfId="52146" xr:uid="{00000000-0005-0000-0000-0000D6CB0000}"/>
    <cellStyle name="Total 2 2 5 2 2" xfId="52147" xr:uid="{00000000-0005-0000-0000-0000D7CB0000}"/>
    <cellStyle name="Total 2 2 5 2 2 2" xfId="52148" xr:uid="{00000000-0005-0000-0000-0000D8CB0000}"/>
    <cellStyle name="Total 2 2 5 2 2 2 2" xfId="52149" xr:uid="{00000000-0005-0000-0000-0000D9CB0000}"/>
    <cellStyle name="Total 2 2 5 2 2 3" xfId="52150" xr:uid="{00000000-0005-0000-0000-0000DACB0000}"/>
    <cellStyle name="Total 2 2 5 2 2 3 2" xfId="52151" xr:uid="{00000000-0005-0000-0000-0000DBCB0000}"/>
    <cellStyle name="Total 2 2 5 2 2 4" xfId="52152" xr:uid="{00000000-0005-0000-0000-0000DCCB0000}"/>
    <cellStyle name="Total 2 2 5 2 3" xfId="52153" xr:uid="{00000000-0005-0000-0000-0000DDCB0000}"/>
    <cellStyle name="Total 2 2 5 2 3 2" xfId="52154" xr:uid="{00000000-0005-0000-0000-0000DECB0000}"/>
    <cellStyle name="Total 2 2 5 2 4" xfId="52155" xr:uid="{00000000-0005-0000-0000-0000DFCB0000}"/>
    <cellStyle name="Total 2 2 5 2 4 2" xfId="52156" xr:uid="{00000000-0005-0000-0000-0000E0CB0000}"/>
    <cellStyle name="Total 2 2 5 2 5" xfId="52157" xr:uid="{00000000-0005-0000-0000-0000E1CB0000}"/>
    <cellStyle name="Total 2 2 5 2 5 2" xfId="52158" xr:uid="{00000000-0005-0000-0000-0000E2CB0000}"/>
    <cellStyle name="Total 2 2 5 2 6" xfId="52159" xr:uid="{00000000-0005-0000-0000-0000E3CB0000}"/>
    <cellStyle name="Total 2 2 5 3" xfId="52160" xr:uid="{00000000-0005-0000-0000-0000E4CB0000}"/>
    <cellStyle name="Total 2 2 5 3 2" xfId="52161" xr:uid="{00000000-0005-0000-0000-0000E5CB0000}"/>
    <cellStyle name="Total 2 2 5 3 2 2" xfId="52162" xr:uid="{00000000-0005-0000-0000-0000E6CB0000}"/>
    <cellStyle name="Total 2 2 5 3 3" xfId="52163" xr:uid="{00000000-0005-0000-0000-0000E7CB0000}"/>
    <cellStyle name="Total 2 2 5 3 3 2" xfId="52164" xr:uid="{00000000-0005-0000-0000-0000E8CB0000}"/>
    <cellStyle name="Total 2 2 5 3 4" xfId="52165" xr:uid="{00000000-0005-0000-0000-0000E9CB0000}"/>
    <cellStyle name="Total 2 2 5 4" xfId="52166" xr:uid="{00000000-0005-0000-0000-0000EACB0000}"/>
    <cellStyle name="Total 2 2 5 4 2" xfId="52167" xr:uid="{00000000-0005-0000-0000-0000EBCB0000}"/>
    <cellStyle name="Total 2 2 5 4 2 2" xfId="52168" xr:uid="{00000000-0005-0000-0000-0000ECCB0000}"/>
    <cellStyle name="Total 2 2 5 4 3" xfId="52169" xr:uid="{00000000-0005-0000-0000-0000EDCB0000}"/>
    <cellStyle name="Total 2 2 5 4 3 2" xfId="52170" xr:uid="{00000000-0005-0000-0000-0000EECB0000}"/>
    <cellStyle name="Total 2 2 5 4 4" xfId="52171" xr:uid="{00000000-0005-0000-0000-0000EFCB0000}"/>
    <cellStyle name="Total 2 2 5 5" xfId="52172" xr:uid="{00000000-0005-0000-0000-0000F0CB0000}"/>
    <cellStyle name="Total 2 2 5 5 2" xfId="52173" xr:uid="{00000000-0005-0000-0000-0000F1CB0000}"/>
    <cellStyle name="Total 2 2 5 5 2 2" xfId="52174" xr:uid="{00000000-0005-0000-0000-0000F2CB0000}"/>
    <cellStyle name="Total 2 2 5 5 3" xfId="52175" xr:uid="{00000000-0005-0000-0000-0000F3CB0000}"/>
    <cellStyle name="Total 2 2 5 5 3 2" xfId="52176" xr:uid="{00000000-0005-0000-0000-0000F4CB0000}"/>
    <cellStyle name="Total 2 2 5 5 4" xfId="52177" xr:uid="{00000000-0005-0000-0000-0000F5CB0000}"/>
    <cellStyle name="Total 2 2 5 6" xfId="52178" xr:uid="{00000000-0005-0000-0000-0000F6CB0000}"/>
    <cellStyle name="Total 2 2 5 6 2" xfId="52179" xr:uid="{00000000-0005-0000-0000-0000F7CB0000}"/>
    <cellStyle name="Total 2 2 5 6 2 2" xfId="52180" xr:uid="{00000000-0005-0000-0000-0000F8CB0000}"/>
    <cellStyle name="Total 2 2 5 6 3" xfId="52181" xr:uid="{00000000-0005-0000-0000-0000F9CB0000}"/>
    <cellStyle name="Total 2 2 5 6 3 2" xfId="52182" xr:uid="{00000000-0005-0000-0000-0000FACB0000}"/>
    <cellStyle name="Total 2 2 5 6 4" xfId="52183" xr:uid="{00000000-0005-0000-0000-0000FBCB0000}"/>
    <cellStyle name="Total 2 2 5 7" xfId="52184" xr:uid="{00000000-0005-0000-0000-0000FCCB0000}"/>
    <cellStyle name="Total 2 2 5 7 2" xfId="52185" xr:uid="{00000000-0005-0000-0000-0000FDCB0000}"/>
    <cellStyle name="Total 2 2 5 8" xfId="52186" xr:uid="{00000000-0005-0000-0000-0000FECB0000}"/>
    <cellStyle name="Total 2 2 5 8 2" xfId="52187" xr:uid="{00000000-0005-0000-0000-0000FFCB0000}"/>
    <cellStyle name="Total 2 2 5 9" xfId="52188" xr:uid="{00000000-0005-0000-0000-000000CC0000}"/>
    <cellStyle name="Total 2 2 5 9 2" xfId="52189" xr:uid="{00000000-0005-0000-0000-000001CC0000}"/>
    <cellStyle name="Total 2 2 6" xfId="52190" xr:uid="{00000000-0005-0000-0000-000002CC0000}"/>
    <cellStyle name="Total 2 2 6 2" xfId="52191" xr:uid="{00000000-0005-0000-0000-000003CC0000}"/>
    <cellStyle name="Total 2 2 6 2 2" xfId="52192" xr:uid="{00000000-0005-0000-0000-000004CC0000}"/>
    <cellStyle name="Total 2 2 6 2 2 2" xfId="52193" xr:uid="{00000000-0005-0000-0000-000005CC0000}"/>
    <cellStyle name="Total 2 2 6 2 3" xfId="52194" xr:uid="{00000000-0005-0000-0000-000006CC0000}"/>
    <cellStyle name="Total 2 2 6 2 3 2" xfId="52195" xr:uid="{00000000-0005-0000-0000-000007CC0000}"/>
    <cellStyle name="Total 2 2 6 2 4" xfId="52196" xr:uid="{00000000-0005-0000-0000-000008CC0000}"/>
    <cellStyle name="Total 2 2 6 2 4 2" xfId="52197" xr:uid="{00000000-0005-0000-0000-000009CC0000}"/>
    <cellStyle name="Total 2 2 6 2 5" xfId="52198" xr:uid="{00000000-0005-0000-0000-00000ACC0000}"/>
    <cellStyle name="Total 2 2 6 3" xfId="52199" xr:uid="{00000000-0005-0000-0000-00000BCC0000}"/>
    <cellStyle name="Total 2 2 6 3 2" xfId="52200" xr:uid="{00000000-0005-0000-0000-00000CCC0000}"/>
    <cellStyle name="Total 2 2 6 4" xfId="52201" xr:uid="{00000000-0005-0000-0000-00000DCC0000}"/>
    <cellStyle name="Total 2 2 6 4 2" xfId="52202" xr:uid="{00000000-0005-0000-0000-00000ECC0000}"/>
    <cellStyle name="Total 2 2 6 5" xfId="52203" xr:uid="{00000000-0005-0000-0000-00000FCC0000}"/>
    <cellStyle name="Total 2 2 6 5 2" xfId="52204" xr:uid="{00000000-0005-0000-0000-000010CC0000}"/>
    <cellStyle name="Total 2 2 6 6" xfId="52205" xr:uid="{00000000-0005-0000-0000-000011CC0000}"/>
    <cellStyle name="Total 2 2 7" xfId="52206" xr:uid="{00000000-0005-0000-0000-000012CC0000}"/>
    <cellStyle name="Total 2 2 7 2" xfId="52207" xr:uid="{00000000-0005-0000-0000-000013CC0000}"/>
    <cellStyle name="Total 2 2 8" xfId="52208" xr:uid="{00000000-0005-0000-0000-000014CC0000}"/>
    <cellStyle name="Total 2 2 9" xfId="52209" xr:uid="{00000000-0005-0000-0000-000015CC0000}"/>
    <cellStyle name="Total 2 3" xfId="52210" xr:uid="{00000000-0005-0000-0000-000016CC0000}"/>
    <cellStyle name="Total 2 4" xfId="52211" xr:uid="{00000000-0005-0000-0000-000017CC0000}"/>
    <cellStyle name="Total 2 5" xfId="52212" xr:uid="{00000000-0005-0000-0000-000018CC0000}"/>
    <cellStyle name="Total 2 6" xfId="52213" xr:uid="{00000000-0005-0000-0000-000019CC0000}"/>
    <cellStyle name="Total 2 7" xfId="52214" xr:uid="{00000000-0005-0000-0000-00001ACC0000}"/>
    <cellStyle name="Total 3" xfId="52215" xr:uid="{00000000-0005-0000-0000-00001BCC0000}"/>
    <cellStyle name="Total 3 2" xfId="52216" xr:uid="{00000000-0005-0000-0000-00001CCC0000}"/>
    <cellStyle name="Total 3 2 10" xfId="52217" xr:uid="{00000000-0005-0000-0000-00001DCC0000}"/>
    <cellStyle name="Total 3 2 10 2" xfId="52218" xr:uid="{00000000-0005-0000-0000-00001ECC0000}"/>
    <cellStyle name="Total 3 2 10 2 2" xfId="52219" xr:uid="{00000000-0005-0000-0000-00001FCC0000}"/>
    <cellStyle name="Total 3 2 10 3" xfId="52220" xr:uid="{00000000-0005-0000-0000-000020CC0000}"/>
    <cellStyle name="Total 3 2 10 3 2" xfId="52221" xr:uid="{00000000-0005-0000-0000-000021CC0000}"/>
    <cellStyle name="Total 3 2 10 4" xfId="52222" xr:uid="{00000000-0005-0000-0000-000022CC0000}"/>
    <cellStyle name="Total 3 2 10 4 2" xfId="52223" xr:uid="{00000000-0005-0000-0000-000023CC0000}"/>
    <cellStyle name="Total 3 2 10 5" xfId="52224" xr:uid="{00000000-0005-0000-0000-000024CC0000}"/>
    <cellStyle name="Total 3 2 11" xfId="52225" xr:uid="{00000000-0005-0000-0000-000025CC0000}"/>
    <cellStyle name="Total 3 2 11 2" xfId="52226" xr:uid="{00000000-0005-0000-0000-000026CC0000}"/>
    <cellStyle name="Total 3 2 11 2 2" xfId="52227" xr:uid="{00000000-0005-0000-0000-000027CC0000}"/>
    <cellStyle name="Total 3 2 11 3" xfId="52228" xr:uid="{00000000-0005-0000-0000-000028CC0000}"/>
    <cellStyle name="Total 3 2 11 3 2" xfId="52229" xr:uid="{00000000-0005-0000-0000-000029CC0000}"/>
    <cellStyle name="Total 3 2 11 4" xfId="52230" xr:uid="{00000000-0005-0000-0000-00002ACC0000}"/>
    <cellStyle name="Total 3 2 11 4 2" xfId="52231" xr:uid="{00000000-0005-0000-0000-00002BCC0000}"/>
    <cellStyle name="Total 3 2 11 5" xfId="52232" xr:uid="{00000000-0005-0000-0000-00002CCC0000}"/>
    <cellStyle name="Total 3 2 12" xfId="52233" xr:uid="{00000000-0005-0000-0000-00002DCC0000}"/>
    <cellStyle name="Total 3 2 12 2" xfId="52234" xr:uid="{00000000-0005-0000-0000-00002ECC0000}"/>
    <cellStyle name="Total 3 2 12 2 2" xfId="52235" xr:uid="{00000000-0005-0000-0000-00002FCC0000}"/>
    <cellStyle name="Total 3 2 12 3" xfId="52236" xr:uid="{00000000-0005-0000-0000-000030CC0000}"/>
    <cellStyle name="Total 3 2 12 3 2" xfId="52237" xr:uid="{00000000-0005-0000-0000-000031CC0000}"/>
    <cellStyle name="Total 3 2 12 4" xfId="52238" xr:uid="{00000000-0005-0000-0000-000032CC0000}"/>
    <cellStyle name="Total 3 2 13" xfId="52239" xr:uid="{00000000-0005-0000-0000-000033CC0000}"/>
    <cellStyle name="Total 3 2 13 2" xfId="52240" xr:uid="{00000000-0005-0000-0000-000034CC0000}"/>
    <cellStyle name="Total 3 2 14" xfId="52241" xr:uid="{00000000-0005-0000-0000-000035CC0000}"/>
    <cellStyle name="Total 3 2 14 2" xfId="52242" xr:uid="{00000000-0005-0000-0000-000036CC0000}"/>
    <cellStyle name="Total 3 2 15" xfId="52243" xr:uid="{00000000-0005-0000-0000-000037CC0000}"/>
    <cellStyle name="Total 3 2 2" xfId="52244" xr:uid="{00000000-0005-0000-0000-000038CC0000}"/>
    <cellStyle name="Total 3 2 2 10" xfId="52245" xr:uid="{00000000-0005-0000-0000-000039CC0000}"/>
    <cellStyle name="Total 3 2 2 10 2" xfId="52246" xr:uid="{00000000-0005-0000-0000-00003ACC0000}"/>
    <cellStyle name="Total 3 2 2 10 2 2" xfId="52247" xr:uid="{00000000-0005-0000-0000-00003BCC0000}"/>
    <cellStyle name="Total 3 2 2 10 3" xfId="52248" xr:uid="{00000000-0005-0000-0000-00003CCC0000}"/>
    <cellStyle name="Total 3 2 2 10 3 2" xfId="52249" xr:uid="{00000000-0005-0000-0000-00003DCC0000}"/>
    <cellStyle name="Total 3 2 2 10 4" xfId="52250" xr:uid="{00000000-0005-0000-0000-00003ECC0000}"/>
    <cellStyle name="Total 3 2 2 10 4 2" xfId="52251" xr:uid="{00000000-0005-0000-0000-00003FCC0000}"/>
    <cellStyle name="Total 3 2 2 10 5" xfId="52252" xr:uid="{00000000-0005-0000-0000-000040CC0000}"/>
    <cellStyle name="Total 3 2 2 11" xfId="52253" xr:uid="{00000000-0005-0000-0000-000041CC0000}"/>
    <cellStyle name="Total 3 2 2 11 2" xfId="52254" xr:uid="{00000000-0005-0000-0000-000042CC0000}"/>
    <cellStyle name="Total 3 2 2 11 2 2" xfId="52255" xr:uid="{00000000-0005-0000-0000-000043CC0000}"/>
    <cellStyle name="Total 3 2 2 11 3" xfId="52256" xr:uid="{00000000-0005-0000-0000-000044CC0000}"/>
    <cellStyle name="Total 3 2 2 11 3 2" xfId="52257" xr:uid="{00000000-0005-0000-0000-000045CC0000}"/>
    <cellStyle name="Total 3 2 2 11 4" xfId="52258" xr:uid="{00000000-0005-0000-0000-000046CC0000}"/>
    <cellStyle name="Total 3 2 2 12" xfId="52259" xr:uid="{00000000-0005-0000-0000-000047CC0000}"/>
    <cellStyle name="Total 3 2 2 12 2" xfId="52260" xr:uid="{00000000-0005-0000-0000-000048CC0000}"/>
    <cellStyle name="Total 3 2 2 13" xfId="52261" xr:uid="{00000000-0005-0000-0000-000049CC0000}"/>
    <cellStyle name="Total 3 2 2 13 2" xfId="52262" xr:uid="{00000000-0005-0000-0000-00004ACC0000}"/>
    <cellStyle name="Total 3 2 2 14" xfId="52263" xr:uid="{00000000-0005-0000-0000-00004BCC0000}"/>
    <cellStyle name="Total 3 2 2 14 2" xfId="52264" xr:uid="{00000000-0005-0000-0000-00004CCC0000}"/>
    <cellStyle name="Total 3 2 2 15" xfId="52265" xr:uid="{00000000-0005-0000-0000-00004DCC0000}"/>
    <cellStyle name="Total 3 2 2 2" xfId="52266" xr:uid="{00000000-0005-0000-0000-00004ECC0000}"/>
    <cellStyle name="Total 3 2 2 2 10" xfId="52267" xr:uid="{00000000-0005-0000-0000-00004FCC0000}"/>
    <cellStyle name="Total 3 2 2 2 10 2" xfId="52268" xr:uid="{00000000-0005-0000-0000-000050CC0000}"/>
    <cellStyle name="Total 3 2 2 2 10 2 2" xfId="52269" xr:uid="{00000000-0005-0000-0000-000051CC0000}"/>
    <cellStyle name="Total 3 2 2 2 10 3" xfId="52270" xr:uid="{00000000-0005-0000-0000-000052CC0000}"/>
    <cellStyle name="Total 3 2 2 2 10 3 2" xfId="52271" xr:uid="{00000000-0005-0000-0000-000053CC0000}"/>
    <cellStyle name="Total 3 2 2 2 10 4" xfId="52272" xr:uid="{00000000-0005-0000-0000-000054CC0000}"/>
    <cellStyle name="Total 3 2 2 2 11" xfId="52273" xr:uid="{00000000-0005-0000-0000-000055CC0000}"/>
    <cellStyle name="Total 3 2 2 2 11 2" xfId="52274" xr:uid="{00000000-0005-0000-0000-000056CC0000}"/>
    <cellStyle name="Total 3 2 2 2 12" xfId="52275" xr:uid="{00000000-0005-0000-0000-000057CC0000}"/>
    <cellStyle name="Total 3 2 2 2 12 2" xfId="52276" xr:uid="{00000000-0005-0000-0000-000058CC0000}"/>
    <cellStyle name="Total 3 2 2 2 13" xfId="52277" xr:uid="{00000000-0005-0000-0000-000059CC0000}"/>
    <cellStyle name="Total 3 2 2 2 2" xfId="52278" xr:uid="{00000000-0005-0000-0000-00005ACC0000}"/>
    <cellStyle name="Total 3 2 2 2 2 10" xfId="52279" xr:uid="{00000000-0005-0000-0000-00005BCC0000}"/>
    <cellStyle name="Total 3 2 2 2 2 10 2" xfId="52280" xr:uid="{00000000-0005-0000-0000-00005CCC0000}"/>
    <cellStyle name="Total 3 2 2 2 2 11" xfId="52281" xr:uid="{00000000-0005-0000-0000-00005DCC0000}"/>
    <cellStyle name="Total 3 2 2 2 2 11 2" xfId="52282" xr:uid="{00000000-0005-0000-0000-00005ECC0000}"/>
    <cellStyle name="Total 3 2 2 2 2 12" xfId="52283" xr:uid="{00000000-0005-0000-0000-00005FCC0000}"/>
    <cellStyle name="Total 3 2 2 2 2 12 2" xfId="52284" xr:uid="{00000000-0005-0000-0000-000060CC0000}"/>
    <cellStyle name="Total 3 2 2 2 2 13" xfId="52285" xr:uid="{00000000-0005-0000-0000-000061CC0000}"/>
    <cellStyle name="Total 3 2 2 2 2 2" xfId="52286" xr:uid="{00000000-0005-0000-0000-000062CC0000}"/>
    <cellStyle name="Total 3 2 2 2 2 2 2" xfId="52287" xr:uid="{00000000-0005-0000-0000-000063CC0000}"/>
    <cellStyle name="Total 3 2 2 2 2 2 2 2" xfId="52288" xr:uid="{00000000-0005-0000-0000-000064CC0000}"/>
    <cellStyle name="Total 3 2 2 2 2 2 2 2 2" xfId="52289" xr:uid="{00000000-0005-0000-0000-000065CC0000}"/>
    <cellStyle name="Total 3 2 2 2 2 2 2 3" xfId="52290" xr:uid="{00000000-0005-0000-0000-000066CC0000}"/>
    <cellStyle name="Total 3 2 2 2 2 2 2 3 2" xfId="52291" xr:uid="{00000000-0005-0000-0000-000067CC0000}"/>
    <cellStyle name="Total 3 2 2 2 2 2 2 4" xfId="52292" xr:uid="{00000000-0005-0000-0000-000068CC0000}"/>
    <cellStyle name="Total 3 2 2 2 2 2 2 4 2" xfId="52293" xr:uid="{00000000-0005-0000-0000-000069CC0000}"/>
    <cellStyle name="Total 3 2 2 2 2 2 2 5" xfId="52294" xr:uid="{00000000-0005-0000-0000-00006ACC0000}"/>
    <cellStyle name="Total 3 2 2 2 2 2 3" xfId="52295" xr:uid="{00000000-0005-0000-0000-00006BCC0000}"/>
    <cellStyle name="Total 3 2 2 2 2 2 3 2" xfId="52296" xr:uid="{00000000-0005-0000-0000-00006CCC0000}"/>
    <cellStyle name="Total 3 2 2 2 2 2 3 2 2" xfId="52297" xr:uid="{00000000-0005-0000-0000-00006DCC0000}"/>
    <cellStyle name="Total 3 2 2 2 2 2 3 3" xfId="52298" xr:uid="{00000000-0005-0000-0000-00006ECC0000}"/>
    <cellStyle name="Total 3 2 2 2 2 2 3 3 2" xfId="52299" xr:uid="{00000000-0005-0000-0000-00006FCC0000}"/>
    <cellStyle name="Total 3 2 2 2 2 2 3 4" xfId="52300" xr:uid="{00000000-0005-0000-0000-000070CC0000}"/>
    <cellStyle name="Total 3 2 2 2 2 2 4" xfId="52301" xr:uid="{00000000-0005-0000-0000-000071CC0000}"/>
    <cellStyle name="Total 3 2 2 2 2 2 4 2" xfId="52302" xr:uid="{00000000-0005-0000-0000-000072CC0000}"/>
    <cellStyle name="Total 3 2 2 2 2 2 5" xfId="52303" xr:uid="{00000000-0005-0000-0000-000073CC0000}"/>
    <cellStyle name="Total 3 2 2 2 2 2 5 2" xfId="52304" xr:uid="{00000000-0005-0000-0000-000074CC0000}"/>
    <cellStyle name="Total 3 2 2 2 2 2 6" xfId="52305" xr:uid="{00000000-0005-0000-0000-000075CC0000}"/>
    <cellStyle name="Total 3 2 2 2 2 2 6 2" xfId="52306" xr:uid="{00000000-0005-0000-0000-000076CC0000}"/>
    <cellStyle name="Total 3 2 2 2 2 2 7" xfId="52307" xr:uid="{00000000-0005-0000-0000-000077CC0000}"/>
    <cellStyle name="Total 3 2 2 2 2 3" xfId="52308" xr:uid="{00000000-0005-0000-0000-000078CC0000}"/>
    <cellStyle name="Total 3 2 2 2 2 3 2" xfId="52309" xr:uid="{00000000-0005-0000-0000-000079CC0000}"/>
    <cellStyle name="Total 3 2 2 2 2 3 2 2" xfId="52310" xr:uid="{00000000-0005-0000-0000-00007ACC0000}"/>
    <cellStyle name="Total 3 2 2 2 2 3 2 2 2" xfId="52311" xr:uid="{00000000-0005-0000-0000-00007BCC0000}"/>
    <cellStyle name="Total 3 2 2 2 2 3 2 3" xfId="52312" xr:uid="{00000000-0005-0000-0000-00007CCC0000}"/>
    <cellStyle name="Total 3 2 2 2 2 3 2 3 2" xfId="52313" xr:uid="{00000000-0005-0000-0000-00007DCC0000}"/>
    <cellStyle name="Total 3 2 2 2 2 3 2 4" xfId="52314" xr:uid="{00000000-0005-0000-0000-00007ECC0000}"/>
    <cellStyle name="Total 3 2 2 2 2 3 2 4 2" xfId="52315" xr:uid="{00000000-0005-0000-0000-00007FCC0000}"/>
    <cellStyle name="Total 3 2 2 2 2 3 2 5" xfId="52316" xr:uid="{00000000-0005-0000-0000-000080CC0000}"/>
    <cellStyle name="Total 3 2 2 2 2 3 3" xfId="52317" xr:uid="{00000000-0005-0000-0000-000081CC0000}"/>
    <cellStyle name="Total 3 2 2 2 2 3 3 2" xfId="52318" xr:uid="{00000000-0005-0000-0000-000082CC0000}"/>
    <cellStyle name="Total 3 2 2 2 2 3 3 2 2" xfId="52319" xr:uid="{00000000-0005-0000-0000-000083CC0000}"/>
    <cellStyle name="Total 3 2 2 2 2 3 3 3" xfId="52320" xr:uid="{00000000-0005-0000-0000-000084CC0000}"/>
    <cellStyle name="Total 3 2 2 2 2 3 3 3 2" xfId="52321" xr:uid="{00000000-0005-0000-0000-000085CC0000}"/>
    <cellStyle name="Total 3 2 2 2 2 3 3 4" xfId="52322" xr:uid="{00000000-0005-0000-0000-000086CC0000}"/>
    <cellStyle name="Total 3 2 2 2 2 3 4" xfId="52323" xr:uid="{00000000-0005-0000-0000-000087CC0000}"/>
    <cellStyle name="Total 3 2 2 2 2 3 4 2" xfId="52324" xr:uid="{00000000-0005-0000-0000-000088CC0000}"/>
    <cellStyle name="Total 3 2 2 2 2 3 5" xfId="52325" xr:uid="{00000000-0005-0000-0000-000089CC0000}"/>
    <cellStyle name="Total 3 2 2 2 2 3 5 2" xfId="52326" xr:uid="{00000000-0005-0000-0000-00008ACC0000}"/>
    <cellStyle name="Total 3 2 2 2 2 3 6" xfId="52327" xr:uid="{00000000-0005-0000-0000-00008BCC0000}"/>
    <cellStyle name="Total 3 2 2 2 2 3 6 2" xfId="52328" xr:uid="{00000000-0005-0000-0000-00008CCC0000}"/>
    <cellStyle name="Total 3 2 2 2 2 3 7" xfId="52329" xr:uid="{00000000-0005-0000-0000-00008DCC0000}"/>
    <cellStyle name="Total 3 2 2 2 2 4" xfId="52330" xr:uid="{00000000-0005-0000-0000-00008ECC0000}"/>
    <cellStyle name="Total 3 2 2 2 2 4 2" xfId="52331" xr:uid="{00000000-0005-0000-0000-00008FCC0000}"/>
    <cellStyle name="Total 3 2 2 2 2 4 2 2" xfId="52332" xr:uid="{00000000-0005-0000-0000-000090CC0000}"/>
    <cellStyle name="Total 3 2 2 2 2 4 2 2 2" xfId="52333" xr:uid="{00000000-0005-0000-0000-000091CC0000}"/>
    <cellStyle name="Total 3 2 2 2 2 4 2 3" xfId="52334" xr:uid="{00000000-0005-0000-0000-000092CC0000}"/>
    <cellStyle name="Total 3 2 2 2 2 4 2 3 2" xfId="52335" xr:uid="{00000000-0005-0000-0000-000093CC0000}"/>
    <cellStyle name="Total 3 2 2 2 2 4 2 4" xfId="52336" xr:uid="{00000000-0005-0000-0000-000094CC0000}"/>
    <cellStyle name="Total 3 2 2 2 2 4 2 4 2" xfId="52337" xr:uid="{00000000-0005-0000-0000-000095CC0000}"/>
    <cellStyle name="Total 3 2 2 2 2 4 2 5" xfId="52338" xr:uid="{00000000-0005-0000-0000-000096CC0000}"/>
    <cellStyle name="Total 3 2 2 2 2 4 3" xfId="52339" xr:uid="{00000000-0005-0000-0000-000097CC0000}"/>
    <cellStyle name="Total 3 2 2 2 2 4 3 2" xfId="52340" xr:uid="{00000000-0005-0000-0000-000098CC0000}"/>
    <cellStyle name="Total 3 2 2 2 2 4 3 2 2" xfId="52341" xr:uid="{00000000-0005-0000-0000-000099CC0000}"/>
    <cellStyle name="Total 3 2 2 2 2 4 3 3" xfId="52342" xr:uid="{00000000-0005-0000-0000-00009ACC0000}"/>
    <cellStyle name="Total 3 2 2 2 2 4 3 3 2" xfId="52343" xr:uid="{00000000-0005-0000-0000-00009BCC0000}"/>
    <cellStyle name="Total 3 2 2 2 2 4 3 4" xfId="52344" xr:uid="{00000000-0005-0000-0000-00009CCC0000}"/>
    <cellStyle name="Total 3 2 2 2 2 4 4" xfId="52345" xr:uid="{00000000-0005-0000-0000-00009DCC0000}"/>
    <cellStyle name="Total 3 2 2 2 2 4 4 2" xfId="52346" xr:uid="{00000000-0005-0000-0000-00009ECC0000}"/>
    <cellStyle name="Total 3 2 2 2 2 4 5" xfId="52347" xr:uid="{00000000-0005-0000-0000-00009FCC0000}"/>
    <cellStyle name="Total 3 2 2 2 2 4 5 2" xfId="52348" xr:uid="{00000000-0005-0000-0000-0000A0CC0000}"/>
    <cellStyle name="Total 3 2 2 2 2 4 6" xfId="52349" xr:uid="{00000000-0005-0000-0000-0000A1CC0000}"/>
    <cellStyle name="Total 3 2 2 2 2 4 6 2" xfId="52350" xr:uid="{00000000-0005-0000-0000-0000A2CC0000}"/>
    <cellStyle name="Total 3 2 2 2 2 4 7" xfId="52351" xr:uid="{00000000-0005-0000-0000-0000A3CC0000}"/>
    <cellStyle name="Total 3 2 2 2 2 5" xfId="52352" xr:uid="{00000000-0005-0000-0000-0000A4CC0000}"/>
    <cellStyle name="Total 3 2 2 2 2 5 2" xfId="52353" xr:uid="{00000000-0005-0000-0000-0000A5CC0000}"/>
    <cellStyle name="Total 3 2 2 2 2 5 2 2" xfId="52354" xr:uid="{00000000-0005-0000-0000-0000A6CC0000}"/>
    <cellStyle name="Total 3 2 2 2 2 5 2 2 2" xfId="52355" xr:uid="{00000000-0005-0000-0000-0000A7CC0000}"/>
    <cellStyle name="Total 3 2 2 2 2 5 2 3" xfId="52356" xr:uid="{00000000-0005-0000-0000-0000A8CC0000}"/>
    <cellStyle name="Total 3 2 2 2 2 5 2 3 2" xfId="52357" xr:uid="{00000000-0005-0000-0000-0000A9CC0000}"/>
    <cellStyle name="Total 3 2 2 2 2 5 2 4" xfId="52358" xr:uid="{00000000-0005-0000-0000-0000AACC0000}"/>
    <cellStyle name="Total 3 2 2 2 2 5 2 4 2" xfId="52359" xr:uid="{00000000-0005-0000-0000-0000ABCC0000}"/>
    <cellStyle name="Total 3 2 2 2 2 5 2 5" xfId="52360" xr:uid="{00000000-0005-0000-0000-0000ACCC0000}"/>
    <cellStyle name="Total 3 2 2 2 2 5 3" xfId="52361" xr:uid="{00000000-0005-0000-0000-0000ADCC0000}"/>
    <cellStyle name="Total 3 2 2 2 2 5 3 2" xfId="52362" xr:uid="{00000000-0005-0000-0000-0000AECC0000}"/>
    <cellStyle name="Total 3 2 2 2 2 5 3 2 2" xfId="52363" xr:uid="{00000000-0005-0000-0000-0000AFCC0000}"/>
    <cellStyle name="Total 3 2 2 2 2 5 3 3" xfId="52364" xr:uid="{00000000-0005-0000-0000-0000B0CC0000}"/>
    <cellStyle name="Total 3 2 2 2 2 5 3 3 2" xfId="52365" xr:uid="{00000000-0005-0000-0000-0000B1CC0000}"/>
    <cellStyle name="Total 3 2 2 2 2 5 3 4" xfId="52366" xr:uid="{00000000-0005-0000-0000-0000B2CC0000}"/>
    <cellStyle name="Total 3 2 2 2 2 5 4" xfId="52367" xr:uid="{00000000-0005-0000-0000-0000B3CC0000}"/>
    <cellStyle name="Total 3 2 2 2 2 5 4 2" xfId="52368" xr:uid="{00000000-0005-0000-0000-0000B4CC0000}"/>
    <cellStyle name="Total 3 2 2 2 2 5 5" xfId="52369" xr:uid="{00000000-0005-0000-0000-0000B5CC0000}"/>
    <cellStyle name="Total 3 2 2 2 2 5 5 2" xfId="52370" xr:uid="{00000000-0005-0000-0000-0000B6CC0000}"/>
    <cellStyle name="Total 3 2 2 2 2 5 6" xfId="52371" xr:uid="{00000000-0005-0000-0000-0000B7CC0000}"/>
    <cellStyle name="Total 3 2 2 2 2 5 6 2" xfId="52372" xr:uid="{00000000-0005-0000-0000-0000B8CC0000}"/>
    <cellStyle name="Total 3 2 2 2 2 5 7" xfId="52373" xr:uid="{00000000-0005-0000-0000-0000B9CC0000}"/>
    <cellStyle name="Total 3 2 2 2 2 6" xfId="52374" xr:uid="{00000000-0005-0000-0000-0000BACC0000}"/>
    <cellStyle name="Total 3 2 2 2 2 6 2" xfId="52375" xr:uid="{00000000-0005-0000-0000-0000BBCC0000}"/>
    <cellStyle name="Total 3 2 2 2 2 6 2 2" xfId="52376" xr:uid="{00000000-0005-0000-0000-0000BCCC0000}"/>
    <cellStyle name="Total 3 2 2 2 2 6 2 2 2" xfId="52377" xr:uid="{00000000-0005-0000-0000-0000BDCC0000}"/>
    <cellStyle name="Total 3 2 2 2 2 6 2 3" xfId="52378" xr:uid="{00000000-0005-0000-0000-0000BECC0000}"/>
    <cellStyle name="Total 3 2 2 2 2 6 2 3 2" xfId="52379" xr:uid="{00000000-0005-0000-0000-0000BFCC0000}"/>
    <cellStyle name="Total 3 2 2 2 2 6 2 4" xfId="52380" xr:uid="{00000000-0005-0000-0000-0000C0CC0000}"/>
    <cellStyle name="Total 3 2 2 2 2 6 2 4 2" xfId="52381" xr:uid="{00000000-0005-0000-0000-0000C1CC0000}"/>
    <cellStyle name="Total 3 2 2 2 2 6 2 5" xfId="52382" xr:uid="{00000000-0005-0000-0000-0000C2CC0000}"/>
    <cellStyle name="Total 3 2 2 2 2 6 3" xfId="52383" xr:uid="{00000000-0005-0000-0000-0000C3CC0000}"/>
    <cellStyle name="Total 3 2 2 2 2 6 3 2" xfId="52384" xr:uid="{00000000-0005-0000-0000-0000C4CC0000}"/>
    <cellStyle name="Total 3 2 2 2 2 6 4" xfId="52385" xr:uid="{00000000-0005-0000-0000-0000C5CC0000}"/>
    <cellStyle name="Total 3 2 2 2 2 6 4 2" xfId="52386" xr:uid="{00000000-0005-0000-0000-0000C6CC0000}"/>
    <cellStyle name="Total 3 2 2 2 2 6 5" xfId="52387" xr:uid="{00000000-0005-0000-0000-0000C7CC0000}"/>
    <cellStyle name="Total 3 2 2 2 2 6 5 2" xfId="52388" xr:uid="{00000000-0005-0000-0000-0000C8CC0000}"/>
    <cellStyle name="Total 3 2 2 2 2 6 6" xfId="52389" xr:uid="{00000000-0005-0000-0000-0000C9CC0000}"/>
    <cellStyle name="Total 3 2 2 2 2 7" xfId="52390" xr:uid="{00000000-0005-0000-0000-0000CACC0000}"/>
    <cellStyle name="Total 3 2 2 2 2 7 2" xfId="52391" xr:uid="{00000000-0005-0000-0000-0000CBCC0000}"/>
    <cellStyle name="Total 3 2 2 2 2 7 2 2" xfId="52392" xr:uid="{00000000-0005-0000-0000-0000CCCC0000}"/>
    <cellStyle name="Total 3 2 2 2 2 7 3" xfId="52393" xr:uid="{00000000-0005-0000-0000-0000CDCC0000}"/>
    <cellStyle name="Total 3 2 2 2 2 7 3 2" xfId="52394" xr:uid="{00000000-0005-0000-0000-0000CECC0000}"/>
    <cellStyle name="Total 3 2 2 2 2 7 4" xfId="52395" xr:uid="{00000000-0005-0000-0000-0000CFCC0000}"/>
    <cellStyle name="Total 3 2 2 2 2 7 4 2" xfId="52396" xr:uid="{00000000-0005-0000-0000-0000D0CC0000}"/>
    <cellStyle name="Total 3 2 2 2 2 7 5" xfId="52397" xr:uid="{00000000-0005-0000-0000-0000D1CC0000}"/>
    <cellStyle name="Total 3 2 2 2 2 8" xfId="52398" xr:uid="{00000000-0005-0000-0000-0000D2CC0000}"/>
    <cellStyle name="Total 3 2 2 2 2 8 2" xfId="52399" xr:uid="{00000000-0005-0000-0000-0000D3CC0000}"/>
    <cellStyle name="Total 3 2 2 2 2 8 2 2" xfId="52400" xr:uid="{00000000-0005-0000-0000-0000D4CC0000}"/>
    <cellStyle name="Total 3 2 2 2 2 8 3" xfId="52401" xr:uid="{00000000-0005-0000-0000-0000D5CC0000}"/>
    <cellStyle name="Total 3 2 2 2 2 8 3 2" xfId="52402" xr:uid="{00000000-0005-0000-0000-0000D6CC0000}"/>
    <cellStyle name="Total 3 2 2 2 2 8 4" xfId="52403" xr:uid="{00000000-0005-0000-0000-0000D7CC0000}"/>
    <cellStyle name="Total 3 2 2 2 2 8 4 2" xfId="52404" xr:uid="{00000000-0005-0000-0000-0000D8CC0000}"/>
    <cellStyle name="Total 3 2 2 2 2 8 5" xfId="52405" xr:uid="{00000000-0005-0000-0000-0000D9CC0000}"/>
    <cellStyle name="Total 3 2 2 2 2 9" xfId="52406" xr:uid="{00000000-0005-0000-0000-0000DACC0000}"/>
    <cellStyle name="Total 3 2 2 2 2 9 2" xfId="52407" xr:uid="{00000000-0005-0000-0000-0000DBCC0000}"/>
    <cellStyle name="Total 3 2 2 2 2 9 2 2" xfId="52408" xr:uid="{00000000-0005-0000-0000-0000DCCC0000}"/>
    <cellStyle name="Total 3 2 2 2 2 9 3" xfId="52409" xr:uid="{00000000-0005-0000-0000-0000DDCC0000}"/>
    <cellStyle name="Total 3 2 2 2 2 9 3 2" xfId="52410" xr:uid="{00000000-0005-0000-0000-0000DECC0000}"/>
    <cellStyle name="Total 3 2 2 2 2 9 4" xfId="52411" xr:uid="{00000000-0005-0000-0000-0000DFCC0000}"/>
    <cellStyle name="Total 3 2 2 2 3" xfId="52412" xr:uid="{00000000-0005-0000-0000-0000E0CC0000}"/>
    <cellStyle name="Total 3 2 2 2 3 10" xfId="52413" xr:uid="{00000000-0005-0000-0000-0000E1CC0000}"/>
    <cellStyle name="Total 3 2 2 2 3 2" xfId="52414" xr:uid="{00000000-0005-0000-0000-0000E2CC0000}"/>
    <cellStyle name="Total 3 2 2 2 3 2 2" xfId="52415" xr:uid="{00000000-0005-0000-0000-0000E3CC0000}"/>
    <cellStyle name="Total 3 2 2 2 3 2 2 2" xfId="52416" xr:uid="{00000000-0005-0000-0000-0000E4CC0000}"/>
    <cellStyle name="Total 3 2 2 2 3 2 2 2 2" xfId="52417" xr:uid="{00000000-0005-0000-0000-0000E5CC0000}"/>
    <cellStyle name="Total 3 2 2 2 3 2 2 3" xfId="52418" xr:uid="{00000000-0005-0000-0000-0000E6CC0000}"/>
    <cellStyle name="Total 3 2 2 2 3 2 2 3 2" xfId="52419" xr:uid="{00000000-0005-0000-0000-0000E7CC0000}"/>
    <cellStyle name="Total 3 2 2 2 3 2 2 4" xfId="52420" xr:uid="{00000000-0005-0000-0000-0000E8CC0000}"/>
    <cellStyle name="Total 3 2 2 2 3 2 3" xfId="52421" xr:uid="{00000000-0005-0000-0000-0000E9CC0000}"/>
    <cellStyle name="Total 3 2 2 2 3 2 3 2" xfId="52422" xr:uid="{00000000-0005-0000-0000-0000EACC0000}"/>
    <cellStyle name="Total 3 2 2 2 3 2 4" xfId="52423" xr:uid="{00000000-0005-0000-0000-0000EBCC0000}"/>
    <cellStyle name="Total 3 2 2 2 3 2 4 2" xfId="52424" xr:uid="{00000000-0005-0000-0000-0000ECCC0000}"/>
    <cellStyle name="Total 3 2 2 2 3 2 5" xfId="52425" xr:uid="{00000000-0005-0000-0000-0000EDCC0000}"/>
    <cellStyle name="Total 3 2 2 2 3 2 5 2" xfId="52426" xr:uid="{00000000-0005-0000-0000-0000EECC0000}"/>
    <cellStyle name="Total 3 2 2 2 3 2 6" xfId="52427" xr:uid="{00000000-0005-0000-0000-0000EFCC0000}"/>
    <cellStyle name="Total 3 2 2 2 3 3" xfId="52428" xr:uid="{00000000-0005-0000-0000-0000F0CC0000}"/>
    <cellStyle name="Total 3 2 2 2 3 3 2" xfId="52429" xr:uid="{00000000-0005-0000-0000-0000F1CC0000}"/>
    <cellStyle name="Total 3 2 2 2 3 3 2 2" xfId="52430" xr:uid="{00000000-0005-0000-0000-0000F2CC0000}"/>
    <cellStyle name="Total 3 2 2 2 3 3 3" xfId="52431" xr:uid="{00000000-0005-0000-0000-0000F3CC0000}"/>
    <cellStyle name="Total 3 2 2 2 3 3 3 2" xfId="52432" xr:uid="{00000000-0005-0000-0000-0000F4CC0000}"/>
    <cellStyle name="Total 3 2 2 2 3 3 4" xfId="52433" xr:uid="{00000000-0005-0000-0000-0000F5CC0000}"/>
    <cellStyle name="Total 3 2 2 2 3 4" xfId="52434" xr:uid="{00000000-0005-0000-0000-0000F6CC0000}"/>
    <cellStyle name="Total 3 2 2 2 3 4 2" xfId="52435" xr:uid="{00000000-0005-0000-0000-0000F7CC0000}"/>
    <cellStyle name="Total 3 2 2 2 3 4 2 2" xfId="52436" xr:uid="{00000000-0005-0000-0000-0000F8CC0000}"/>
    <cellStyle name="Total 3 2 2 2 3 4 3" xfId="52437" xr:uid="{00000000-0005-0000-0000-0000F9CC0000}"/>
    <cellStyle name="Total 3 2 2 2 3 4 3 2" xfId="52438" xr:uid="{00000000-0005-0000-0000-0000FACC0000}"/>
    <cellStyle name="Total 3 2 2 2 3 4 4" xfId="52439" xr:uid="{00000000-0005-0000-0000-0000FBCC0000}"/>
    <cellStyle name="Total 3 2 2 2 3 5" xfId="52440" xr:uid="{00000000-0005-0000-0000-0000FCCC0000}"/>
    <cellStyle name="Total 3 2 2 2 3 5 2" xfId="52441" xr:uid="{00000000-0005-0000-0000-0000FDCC0000}"/>
    <cellStyle name="Total 3 2 2 2 3 5 2 2" xfId="52442" xr:uid="{00000000-0005-0000-0000-0000FECC0000}"/>
    <cellStyle name="Total 3 2 2 2 3 5 3" xfId="52443" xr:uid="{00000000-0005-0000-0000-0000FFCC0000}"/>
    <cellStyle name="Total 3 2 2 2 3 5 3 2" xfId="52444" xr:uid="{00000000-0005-0000-0000-000000CD0000}"/>
    <cellStyle name="Total 3 2 2 2 3 5 4" xfId="52445" xr:uid="{00000000-0005-0000-0000-000001CD0000}"/>
    <cellStyle name="Total 3 2 2 2 3 6" xfId="52446" xr:uid="{00000000-0005-0000-0000-000002CD0000}"/>
    <cellStyle name="Total 3 2 2 2 3 6 2" xfId="52447" xr:uid="{00000000-0005-0000-0000-000003CD0000}"/>
    <cellStyle name="Total 3 2 2 2 3 6 2 2" xfId="52448" xr:uid="{00000000-0005-0000-0000-000004CD0000}"/>
    <cellStyle name="Total 3 2 2 2 3 6 3" xfId="52449" xr:uid="{00000000-0005-0000-0000-000005CD0000}"/>
    <cellStyle name="Total 3 2 2 2 3 6 3 2" xfId="52450" xr:uid="{00000000-0005-0000-0000-000006CD0000}"/>
    <cellStyle name="Total 3 2 2 2 3 6 4" xfId="52451" xr:uid="{00000000-0005-0000-0000-000007CD0000}"/>
    <cellStyle name="Total 3 2 2 2 3 7" xfId="52452" xr:uid="{00000000-0005-0000-0000-000008CD0000}"/>
    <cellStyle name="Total 3 2 2 2 3 7 2" xfId="52453" xr:uid="{00000000-0005-0000-0000-000009CD0000}"/>
    <cellStyle name="Total 3 2 2 2 3 8" xfId="52454" xr:uid="{00000000-0005-0000-0000-00000ACD0000}"/>
    <cellStyle name="Total 3 2 2 2 3 8 2" xfId="52455" xr:uid="{00000000-0005-0000-0000-00000BCD0000}"/>
    <cellStyle name="Total 3 2 2 2 3 9" xfId="52456" xr:uid="{00000000-0005-0000-0000-00000CCD0000}"/>
    <cellStyle name="Total 3 2 2 2 3 9 2" xfId="52457" xr:uid="{00000000-0005-0000-0000-00000DCD0000}"/>
    <cellStyle name="Total 3 2 2 2 4" xfId="52458" xr:uid="{00000000-0005-0000-0000-00000ECD0000}"/>
    <cellStyle name="Total 3 2 2 2 4 2" xfId="52459" xr:uid="{00000000-0005-0000-0000-00000FCD0000}"/>
    <cellStyle name="Total 3 2 2 2 4 2 2" xfId="52460" xr:uid="{00000000-0005-0000-0000-000010CD0000}"/>
    <cellStyle name="Total 3 2 2 2 4 2 2 2" xfId="52461" xr:uid="{00000000-0005-0000-0000-000011CD0000}"/>
    <cellStyle name="Total 3 2 2 2 4 2 3" xfId="52462" xr:uid="{00000000-0005-0000-0000-000012CD0000}"/>
    <cellStyle name="Total 3 2 2 2 4 2 3 2" xfId="52463" xr:uid="{00000000-0005-0000-0000-000013CD0000}"/>
    <cellStyle name="Total 3 2 2 2 4 2 4" xfId="52464" xr:uid="{00000000-0005-0000-0000-000014CD0000}"/>
    <cellStyle name="Total 3 2 2 2 4 2 4 2" xfId="52465" xr:uid="{00000000-0005-0000-0000-000015CD0000}"/>
    <cellStyle name="Total 3 2 2 2 4 2 5" xfId="52466" xr:uid="{00000000-0005-0000-0000-000016CD0000}"/>
    <cellStyle name="Total 3 2 2 2 4 3" xfId="52467" xr:uid="{00000000-0005-0000-0000-000017CD0000}"/>
    <cellStyle name="Total 3 2 2 2 4 3 2" xfId="52468" xr:uid="{00000000-0005-0000-0000-000018CD0000}"/>
    <cellStyle name="Total 3 2 2 2 4 3 2 2" xfId="52469" xr:uid="{00000000-0005-0000-0000-000019CD0000}"/>
    <cellStyle name="Total 3 2 2 2 4 3 3" xfId="52470" xr:uid="{00000000-0005-0000-0000-00001ACD0000}"/>
    <cellStyle name="Total 3 2 2 2 4 3 3 2" xfId="52471" xr:uid="{00000000-0005-0000-0000-00001BCD0000}"/>
    <cellStyle name="Total 3 2 2 2 4 3 4" xfId="52472" xr:uid="{00000000-0005-0000-0000-00001CCD0000}"/>
    <cellStyle name="Total 3 2 2 2 4 4" xfId="52473" xr:uid="{00000000-0005-0000-0000-00001DCD0000}"/>
    <cellStyle name="Total 3 2 2 2 4 4 2" xfId="52474" xr:uid="{00000000-0005-0000-0000-00001ECD0000}"/>
    <cellStyle name="Total 3 2 2 2 4 5" xfId="52475" xr:uid="{00000000-0005-0000-0000-00001FCD0000}"/>
    <cellStyle name="Total 3 2 2 2 4 5 2" xfId="52476" xr:uid="{00000000-0005-0000-0000-000020CD0000}"/>
    <cellStyle name="Total 3 2 2 2 4 6" xfId="52477" xr:uid="{00000000-0005-0000-0000-000021CD0000}"/>
    <cellStyle name="Total 3 2 2 2 4 6 2" xfId="52478" xr:uid="{00000000-0005-0000-0000-000022CD0000}"/>
    <cellStyle name="Total 3 2 2 2 4 7" xfId="52479" xr:uid="{00000000-0005-0000-0000-000023CD0000}"/>
    <cellStyle name="Total 3 2 2 2 5" xfId="52480" xr:uid="{00000000-0005-0000-0000-000024CD0000}"/>
    <cellStyle name="Total 3 2 2 2 5 2" xfId="52481" xr:uid="{00000000-0005-0000-0000-000025CD0000}"/>
    <cellStyle name="Total 3 2 2 2 5 2 2" xfId="52482" xr:uid="{00000000-0005-0000-0000-000026CD0000}"/>
    <cellStyle name="Total 3 2 2 2 5 2 2 2" xfId="52483" xr:uid="{00000000-0005-0000-0000-000027CD0000}"/>
    <cellStyle name="Total 3 2 2 2 5 2 3" xfId="52484" xr:uid="{00000000-0005-0000-0000-000028CD0000}"/>
    <cellStyle name="Total 3 2 2 2 5 2 3 2" xfId="52485" xr:uid="{00000000-0005-0000-0000-000029CD0000}"/>
    <cellStyle name="Total 3 2 2 2 5 2 4" xfId="52486" xr:uid="{00000000-0005-0000-0000-00002ACD0000}"/>
    <cellStyle name="Total 3 2 2 2 5 2 4 2" xfId="52487" xr:uid="{00000000-0005-0000-0000-00002BCD0000}"/>
    <cellStyle name="Total 3 2 2 2 5 2 5" xfId="52488" xr:uid="{00000000-0005-0000-0000-00002CCD0000}"/>
    <cellStyle name="Total 3 2 2 2 5 3" xfId="52489" xr:uid="{00000000-0005-0000-0000-00002DCD0000}"/>
    <cellStyle name="Total 3 2 2 2 5 3 2" xfId="52490" xr:uid="{00000000-0005-0000-0000-00002ECD0000}"/>
    <cellStyle name="Total 3 2 2 2 5 4" xfId="52491" xr:uid="{00000000-0005-0000-0000-00002FCD0000}"/>
    <cellStyle name="Total 3 2 2 2 5 4 2" xfId="52492" xr:uid="{00000000-0005-0000-0000-000030CD0000}"/>
    <cellStyle name="Total 3 2 2 2 5 5" xfId="52493" xr:uid="{00000000-0005-0000-0000-000031CD0000}"/>
    <cellStyle name="Total 3 2 2 2 5 5 2" xfId="52494" xr:uid="{00000000-0005-0000-0000-000032CD0000}"/>
    <cellStyle name="Total 3 2 2 2 5 6" xfId="52495" xr:uid="{00000000-0005-0000-0000-000033CD0000}"/>
    <cellStyle name="Total 3 2 2 2 6" xfId="52496" xr:uid="{00000000-0005-0000-0000-000034CD0000}"/>
    <cellStyle name="Total 3 2 2 2 6 2" xfId="52497" xr:uid="{00000000-0005-0000-0000-000035CD0000}"/>
    <cellStyle name="Total 3 2 2 2 6 2 2" xfId="52498" xr:uid="{00000000-0005-0000-0000-000036CD0000}"/>
    <cellStyle name="Total 3 2 2 2 6 2 2 2" xfId="52499" xr:uid="{00000000-0005-0000-0000-000037CD0000}"/>
    <cellStyle name="Total 3 2 2 2 6 2 3" xfId="52500" xr:uid="{00000000-0005-0000-0000-000038CD0000}"/>
    <cellStyle name="Total 3 2 2 2 6 2 3 2" xfId="52501" xr:uid="{00000000-0005-0000-0000-000039CD0000}"/>
    <cellStyle name="Total 3 2 2 2 6 2 4" xfId="52502" xr:uid="{00000000-0005-0000-0000-00003ACD0000}"/>
    <cellStyle name="Total 3 2 2 2 6 2 4 2" xfId="52503" xr:uid="{00000000-0005-0000-0000-00003BCD0000}"/>
    <cellStyle name="Total 3 2 2 2 6 2 5" xfId="52504" xr:uid="{00000000-0005-0000-0000-00003CCD0000}"/>
    <cellStyle name="Total 3 2 2 2 6 3" xfId="52505" xr:uid="{00000000-0005-0000-0000-00003DCD0000}"/>
    <cellStyle name="Total 3 2 2 2 6 3 2" xfId="52506" xr:uid="{00000000-0005-0000-0000-00003ECD0000}"/>
    <cellStyle name="Total 3 2 2 2 6 4" xfId="52507" xr:uid="{00000000-0005-0000-0000-00003FCD0000}"/>
    <cellStyle name="Total 3 2 2 2 6 4 2" xfId="52508" xr:uid="{00000000-0005-0000-0000-000040CD0000}"/>
    <cellStyle name="Total 3 2 2 2 6 5" xfId="52509" xr:uid="{00000000-0005-0000-0000-000041CD0000}"/>
    <cellStyle name="Total 3 2 2 2 6 5 2" xfId="52510" xr:uid="{00000000-0005-0000-0000-000042CD0000}"/>
    <cellStyle name="Total 3 2 2 2 6 6" xfId="52511" xr:uid="{00000000-0005-0000-0000-000043CD0000}"/>
    <cellStyle name="Total 3 2 2 2 7" xfId="52512" xr:uid="{00000000-0005-0000-0000-000044CD0000}"/>
    <cellStyle name="Total 3 2 2 2 7 2" xfId="52513" xr:uid="{00000000-0005-0000-0000-000045CD0000}"/>
    <cellStyle name="Total 3 2 2 2 7 2 2" xfId="52514" xr:uid="{00000000-0005-0000-0000-000046CD0000}"/>
    <cellStyle name="Total 3 2 2 2 7 2 2 2" xfId="52515" xr:uid="{00000000-0005-0000-0000-000047CD0000}"/>
    <cellStyle name="Total 3 2 2 2 7 2 3" xfId="52516" xr:uid="{00000000-0005-0000-0000-000048CD0000}"/>
    <cellStyle name="Total 3 2 2 2 7 2 3 2" xfId="52517" xr:uid="{00000000-0005-0000-0000-000049CD0000}"/>
    <cellStyle name="Total 3 2 2 2 7 2 4" xfId="52518" xr:uid="{00000000-0005-0000-0000-00004ACD0000}"/>
    <cellStyle name="Total 3 2 2 2 7 2 4 2" xfId="52519" xr:uid="{00000000-0005-0000-0000-00004BCD0000}"/>
    <cellStyle name="Total 3 2 2 2 7 2 5" xfId="52520" xr:uid="{00000000-0005-0000-0000-00004CCD0000}"/>
    <cellStyle name="Total 3 2 2 2 7 3" xfId="52521" xr:uid="{00000000-0005-0000-0000-00004DCD0000}"/>
    <cellStyle name="Total 3 2 2 2 7 3 2" xfId="52522" xr:uid="{00000000-0005-0000-0000-00004ECD0000}"/>
    <cellStyle name="Total 3 2 2 2 7 4" xfId="52523" xr:uid="{00000000-0005-0000-0000-00004FCD0000}"/>
    <cellStyle name="Total 3 2 2 2 7 4 2" xfId="52524" xr:uid="{00000000-0005-0000-0000-000050CD0000}"/>
    <cellStyle name="Total 3 2 2 2 7 5" xfId="52525" xr:uid="{00000000-0005-0000-0000-000051CD0000}"/>
    <cellStyle name="Total 3 2 2 2 7 5 2" xfId="52526" xr:uid="{00000000-0005-0000-0000-000052CD0000}"/>
    <cellStyle name="Total 3 2 2 2 7 6" xfId="52527" xr:uid="{00000000-0005-0000-0000-000053CD0000}"/>
    <cellStyle name="Total 3 2 2 2 8" xfId="52528" xr:uid="{00000000-0005-0000-0000-000054CD0000}"/>
    <cellStyle name="Total 3 2 2 2 8 2" xfId="52529" xr:uid="{00000000-0005-0000-0000-000055CD0000}"/>
    <cellStyle name="Total 3 2 2 2 8 2 2" xfId="52530" xr:uid="{00000000-0005-0000-0000-000056CD0000}"/>
    <cellStyle name="Total 3 2 2 2 8 3" xfId="52531" xr:uid="{00000000-0005-0000-0000-000057CD0000}"/>
    <cellStyle name="Total 3 2 2 2 8 3 2" xfId="52532" xr:uid="{00000000-0005-0000-0000-000058CD0000}"/>
    <cellStyle name="Total 3 2 2 2 8 4" xfId="52533" xr:uid="{00000000-0005-0000-0000-000059CD0000}"/>
    <cellStyle name="Total 3 2 2 2 8 4 2" xfId="52534" xr:uid="{00000000-0005-0000-0000-00005ACD0000}"/>
    <cellStyle name="Total 3 2 2 2 8 5" xfId="52535" xr:uid="{00000000-0005-0000-0000-00005BCD0000}"/>
    <cellStyle name="Total 3 2 2 2 9" xfId="52536" xr:uid="{00000000-0005-0000-0000-00005CCD0000}"/>
    <cellStyle name="Total 3 2 2 2 9 2" xfId="52537" xr:uid="{00000000-0005-0000-0000-00005DCD0000}"/>
    <cellStyle name="Total 3 2 2 2 9 2 2" xfId="52538" xr:uid="{00000000-0005-0000-0000-00005ECD0000}"/>
    <cellStyle name="Total 3 2 2 2 9 3" xfId="52539" xr:uid="{00000000-0005-0000-0000-00005FCD0000}"/>
    <cellStyle name="Total 3 2 2 2 9 3 2" xfId="52540" xr:uid="{00000000-0005-0000-0000-000060CD0000}"/>
    <cellStyle name="Total 3 2 2 2 9 4" xfId="52541" xr:uid="{00000000-0005-0000-0000-000061CD0000}"/>
    <cellStyle name="Total 3 2 2 2 9 4 2" xfId="52542" xr:uid="{00000000-0005-0000-0000-000062CD0000}"/>
    <cellStyle name="Total 3 2 2 2 9 5" xfId="52543" xr:uid="{00000000-0005-0000-0000-000063CD0000}"/>
    <cellStyle name="Total 3 2 2 3" xfId="52544" xr:uid="{00000000-0005-0000-0000-000064CD0000}"/>
    <cellStyle name="Total 3 2 2 3 10" xfId="52545" xr:uid="{00000000-0005-0000-0000-000065CD0000}"/>
    <cellStyle name="Total 3 2 2 3 10 2" xfId="52546" xr:uid="{00000000-0005-0000-0000-000066CD0000}"/>
    <cellStyle name="Total 3 2 2 3 11" xfId="52547" xr:uid="{00000000-0005-0000-0000-000067CD0000}"/>
    <cellStyle name="Total 3 2 2 3 11 2" xfId="52548" xr:uid="{00000000-0005-0000-0000-000068CD0000}"/>
    <cellStyle name="Total 3 2 2 3 12" xfId="52549" xr:uid="{00000000-0005-0000-0000-000069CD0000}"/>
    <cellStyle name="Total 3 2 2 3 12 2" xfId="52550" xr:uid="{00000000-0005-0000-0000-00006ACD0000}"/>
    <cellStyle name="Total 3 2 2 3 13" xfId="52551" xr:uid="{00000000-0005-0000-0000-00006BCD0000}"/>
    <cellStyle name="Total 3 2 2 3 2" xfId="52552" xr:uid="{00000000-0005-0000-0000-00006CCD0000}"/>
    <cellStyle name="Total 3 2 2 3 2 2" xfId="52553" xr:uid="{00000000-0005-0000-0000-00006DCD0000}"/>
    <cellStyle name="Total 3 2 2 3 2 2 2" xfId="52554" xr:uid="{00000000-0005-0000-0000-00006ECD0000}"/>
    <cellStyle name="Total 3 2 2 3 2 2 2 2" xfId="52555" xr:uid="{00000000-0005-0000-0000-00006FCD0000}"/>
    <cellStyle name="Total 3 2 2 3 2 2 3" xfId="52556" xr:uid="{00000000-0005-0000-0000-000070CD0000}"/>
    <cellStyle name="Total 3 2 2 3 2 2 3 2" xfId="52557" xr:uid="{00000000-0005-0000-0000-000071CD0000}"/>
    <cellStyle name="Total 3 2 2 3 2 2 4" xfId="52558" xr:uid="{00000000-0005-0000-0000-000072CD0000}"/>
    <cellStyle name="Total 3 2 2 3 2 2 4 2" xfId="52559" xr:uid="{00000000-0005-0000-0000-000073CD0000}"/>
    <cellStyle name="Total 3 2 2 3 2 2 5" xfId="52560" xr:uid="{00000000-0005-0000-0000-000074CD0000}"/>
    <cellStyle name="Total 3 2 2 3 2 3" xfId="52561" xr:uid="{00000000-0005-0000-0000-000075CD0000}"/>
    <cellStyle name="Total 3 2 2 3 2 3 2" xfId="52562" xr:uid="{00000000-0005-0000-0000-000076CD0000}"/>
    <cellStyle name="Total 3 2 2 3 2 3 2 2" xfId="52563" xr:uid="{00000000-0005-0000-0000-000077CD0000}"/>
    <cellStyle name="Total 3 2 2 3 2 3 3" xfId="52564" xr:uid="{00000000-0005-0000-0000-000078CD0000}"/>
    <cellStyle name="Total 3 2 2 3 2 3 3 2" xfId="52565" xr:uid="{00000000-0005-0000-0000-000079CD0000}"/>
    <cellStyle name="Total 3 2 2 3 2 3 4" xfId="52566" xr:uid="{00000000-0005-0000-0000-00007ACD0000}"/>
    <cellStyle name="Total 3 2 2 3 2 4" xfId="52567" xr:uid="{00000000-0005-0000-0000-00007BCD0000}"/>
    <cellStyle name="Total 3 2 2 3 2 4 2" xfId="52568" xr:uid="{00000000-0005-0000-0000-00007CCD0000}"/>
    <cellStyle name="Total 3 2 2 3 2 5" xfId="52569" xr:uid="{00000000-0005-0000-0000-00007DCD0000}"/>
    <cellStyle name="Total 3 2 2 3 2 5 2" xfId="52570" xr:uid="{00000000-0005-0000-0000-00007ECD0000}"/>
    <cellStyle name="Total 3 2 2 3 2 6" xfId="52571" xr:uid="{00000000-0005-0000-0000-00007FCD0000}"/>
    <cellStyle name="Total 3 2 2 3 2 6 2" xfId="52572" xr:uid="{00000000-0005-0000-0000-000080CD0000}"/>
    <cellStyle name="Total 3 2 2 3 2 7" xfId="52573" xr:uid="{00000000-0005-0000-0000-000081CD0000}"/>
    <cellStyle name="Total 3 2 2 3 3" xfId="52574" xr:uid="{00000000-0005-0000-0000-000082CD0000}"/>
    <cellStyle name="Total 3 2 2 3 3 2" xfId="52575" xr:uid="{00000000-0005-0000-0000-000083CD0000}"/>
    <cellStyle name="Total 3 2 2 3 3 2 2" xfId="52576" xr:uid="{00000000-0005-0000-0000-000084CD0000}"/>
    <cellStyle name="Total 3 2 2 3 3 2 2 2" xfId="52577" xr:uid="{00000000-0005-0000-0000-000085CD0000}"/>
    <cellStyle name="Total 3 2 2 3 3 2 3" xfId="52578" xr:uid="{00000000-0005-0000-0000-000086CD0000}"/>
    <cellStyle name="Total 3 2 2 3 3 2 3 2" xfId="52579" xr:uid="{00000000-0005-0000-0000-000087CD0000}"/>
    <cellStyle name="Total 3 2 2 3 3 2 4" xfId="52580" xr:uid="{00000000-0005-0000-0000-000088CD0000}"/>
    <cellStyle name="Total 3 2 2 3 3 2 4 2" xfId="52581" xr:uid="{00000000-0005-0000-0000-000089CD0000}"/>
    <cellStyle name="Total 3 2 2 3 3 2 5" xfId="52582" xr:uid="{00000000-0005-0000-0000-00008ACD0000}"/>
    <cellStyle name="Total 3 2 2 3 3 3" xfId="52583" xr:uid="{00000000-0005-0000-0000-00008BCD0000}"/>
    <cellStyle name="Total 3 2 2 3 3 3 2" xfId="52584" xr:uid="{00000000-0005-0000-0000-00008CCD0000}"/>
    <cellStyle name="Total 3 2 2 3 3 3 2 2" xfId="52585" xr:uid="{00000000-0005-0000-0000-00008DCD0000}"/>
    <cellStyle name="Total 3 2 2 3 3 3 3" xfId="52586" xr:uid="{00000000-0005-0000-0000-00008ECD0000}"/>
    <cellStyle name="Total 3 2 2 3 3 3 3 2" xfId="52587" xr:uid="{00000000-0005-0000-0000-00008FCD0000}"/>
    <cellStyle name="Total 3 2 2 3 3 3 4" xfId="52588" xr:uid="{00000000-0005-0000-0000-000090CD0000}"/>
    <cellStyle name="Total 3 2 2 3 3 4" xfId="52589" xr:uid="{00000000-0005-0000-0000-000091CD0000}"/>
    <cellStyle name="Total 3 2 2 3 3 4 2" xfId="52590" xr:uid="{00000000-0005-0000-0000-000092CD0000}"/>
    <cellStyle name="Total 3 2 2 3 3 5" xfId="52591" xr:uid="{00000000-0005-0000-0000-000093CD0000}"/>
    <cellStyle name="Total 3 2 2 3 3 5 2" xfId="52592" xr:uid="{00000000-0005-0000-0000-000094CD0000}"/>
    <cellStyle name="Total 3 2 2 3 3 6" xfId="52593" xr:uid="{00000000-0005-0000-0000-000095CD0000}"/>
    <cellStyle name="Total 3 2 2 3 3 6 2" xfId="52594" xr:uid="{00000000-0005-0000-0000-000096CD0000}"/>
    <cellStyle name="Total 3 2 2 3 3 7" xfId="52595" xr:uid="{00000000-0005-0000-0000-000097CD0000}"/>
    <cellStyle name="Total 3 2 2 3 4" xfId="52596" xr:uid="{00000000-0005-0000-0000-000098CD0000}"/>
    <cellStyle name="Total 3 2 2 3 4 2" xfId="52597" xr:uid="{00000000-0005-0000-0000-000099CD0000}"/>
    <cellStyle name="Total 3 2 2 3 4 2 2" xfId="52598" xr:uid="{00000000-0005-0000-0000-00009ACD0000}"/>
    <cellStyle name="Total 3 2 2 3 4 2 2 2" xfId="52599" xr:uid="{00000000-0005-0000-0000-00009BCD0000}"/>
    <cellStyle name="Total 3 2 2 3 4 2 3" xfId="52600" xr:uid="{00000000-0005-0000-0000-00009CCD0000}"/>
    <cellStyle name="Total 3 2 2 3 4 2 3 2" xfId="52601" xr:uid="{00000000-0005-0000-0000-00009DCD0000}"/>
    <cellStyle name="Total 3 2 2 3 4 2 4" xfId="52602" xr:uid="{00000000-0005-0000-0000-00009ECD0000}"/>
    <cellStyle name="Total 3 2 2 3 4 2 4 2" xfId="52603" xr:uid="{00000000-0005-0000-0000-00009FCD0000}"/>
    <cellStyle name="Total 3 2 2 3 4 2 5" xfId="52604" xr:uid="{00000000-0005-0000-0000-0000A0CD0000}"/>
    <cellStyle name="Total 3 2 2 3 4 3" xfId="52605" xr:uid="{00000000-0005-0000-0000-0000A1CD0000}"/>
    <cellStyle name="Total 3 2 2 3 4 3 2" xfId="52606" xr:uid="{00000000-0005-0000-0000-0000A2CD0000}"/>
    <cellStyle name="Total 3 2 2 3 4 3 2 2" xfId="52607" xr:uid="{00000000-0005-0000-0000-0000A3CD0000}"/>
    <cellStyle name="Total 3 2 2 3 4 3 3" xfId="52608" xr:uid="{00000000-0005-0000-0000-0000A4CD0000}"/>
    <cellStyle name="Total 3 2 2 3 4 3 3 2" xfId="52609" xr:uid="{00000000-0005-0000-0000-0000A5CD0000}"/>
    <cellStyle name="Total 3 2 2 3 4 3 4" xfId="52610" xr:uid="{00000000-0005-0000-0000-0000A6CD0000}"/>
    <cellStyle name="Total 3 2 2 3 4 4" xfId="52611" xr:uid="{00000000-0005-0000-0000-0000A7CD0000}"/>
    <cellStyle name="Total 3 2 2 3 4 4 2" xfId="52612" xr:uid="{00000000-0005-0000-0000-0000A8CD0000}"/>
    <cellStyle name="Total 3 2 2 3 4 5" xfId="52613" xr:uid="{00000000-0005-0000-0000-0000A9CD0000}"/>
    <cellStyle name="Total 3 2 2 3 4 5 2" xfId="52614" xr:uid="{00000000-0005-0000-0000-0000AACD0000}"/>
    <cellStyle name="Total 3 2 2 3 4 6" xfId="52615" xr:uid="{00000000-0005-0000-0000-0000ABCD0000}"/>
    <cellStyle name="Total 3 2 2 3 4 6 2" xfId="52616" xr:uid="{00000000-0005-0000-0000-0000ACCD0000}"/>
    <cellStyle name="Total 3 2 2 3 4 7" xfId="52617" xr:uid="{00000000-0005-0000-0000-0000ADCD0000}"/>
    <cellStyle name="Total 3 2 2 3 5" xfId="52618" xr:uid="{00000000-0005-0000-0000-0000AECD0000}"/>
    <cellStyle name="Total 3 2 2 3 5 2" xfId="52619" xr:uid="{00000000-0005-0000-0000-0000AFCD0000}"/>
    <cellStyle name="Total 3 2 2 3 5 2 2" xfId="52620" xr:uid="{00000000-0005-0000-0000-0000B0CD0000}"/>
    <cellStyle name="Total 3 2 2 3 5 2 2 2" xfId="52621" xr:uid="{00000000-0005-0000-0000-0000B1CD0000}"/>
    <cellStyle name="Total 3 2 2 3 5 2 3" xfId="52622" xr:uid="{00000000-0005-0000-0000-0000B2CD0000}"/>
    <cellStyle name="Total 3 2 2 3 5 2 3 2" xfId="52623" xr:uid="{00000000-0005-0000-0000-0000B3CD0000}"/>
    <cellStyle name="Total 3 2 2 3 5 2 4" xfId="52624" xr:uid="{00000000-0005-0000-0000-0000B4CD0000}"/>
    <cellStyle name="Total 3 2 2 3 5 2 4 2" xfId="52625" xr:uid="{00000000-0005-0000-0000-0000B5CD0000}"/>
    <cellStyle name="Total 3 2 2 3 5 2 5" xfId="52626" xr:uid="{00000000-0005-0000-0000-0000B6CD0000}"/>
    <cellStyle name="Total 3 2 2 3 5 3" xfId="52627" xr:uid="{00000000-0005-0000-0000-0000B7CD0000}"/>
    <cellStyle name="Total 3 2 2 3 5 3 2" xfId="52628" xr:uid="{00000000-0005-0000-0000-0000B8CD0000}"/>
    <cellStyle name="Total 3 2 2 3 5 3 2 2" xfId="52629" xr:uid="{00000000-0005-0000-0000-0000B9CD0000}"/>
    <cellStyle name="Total 3 2 2 3 5 3 3" xfId="52630" xr:uid="{00000000-0005-0000-0000-0000BACD0000}"/>
    <cellStyle name="Total 3 2 2 3 5 3 3 2" xfId="52631" xr:uid="{00000000-0005-0000-0000-0000BBCD0000}"/>
    <cellStyle name="Total 3 2 2 3 5 3 4" xfId="52632" xr:uid="{00000000-0005-0000-0000-0000BCCD0000}"/>
    <cellStyle name="Total 3 2 2 3 5 4" xfId="52633" xr:uid="{00000000-0005-0000-0000-0000BDCD0000}"/>
    <cellStyle name="Total 3 2 2 3 5 4 2" xfId="52634" xr:uid="{00000000-0005-0000-0000-0000BECD0000}"/>
    <cellStyle name="Total 3 2 2 3 5 5" xfId="52635" xr:uid="{00000000-0005-0000-0000-0000BFCD0000}"/>
    <cellStyle name="Total 3 2 2 3 5 5 2" xfId="52636" xr:uid="{00000000-0005-0000-0000-0000C0CD0000}"/>
    <cellStyle name="Total 3 2 2 3 5 6" xfId="52637" xr:uid="{00000000-0005-0000-0000-0000C1CD0000}"/>
    <cellStyle name="Total 3 2 2 3 5 6 2" xfId="52638" xr:uid="{00000000-0005-0000-0000-0000C2CD0000}"/>
    <cellStyle name="Total 3 2 2 3 5 7" xfId="52639" xr:uid="{00000000-0005-0000-0000-0000C3CD0000}"/>
    <cellStyle name="Total 3 2 2 3 6" xfId="52640" xr:uid="{00000000-0005-0000-0000-0000C4CD0000}"/>
    <cellStyle name="Total 3 2 2 3 6 2" xfId="52641" xr:uid="{00000000-0005-0000-0000-0000C5CD0000}"/>
    <cellStyle name="Total 3 2 2 3 6 2 2" xfId="52642" xr:uid="{00000000-0005-0000-0000-0000C6CD0000}"/>
    <cellStyle name="Total 3 2 2 3 6 2 2 2" xfId="52643" xr:uid="{00000000-0005-0000-0000-0000C7CD0000}"/>
    <cellStyle name="Total 3 2 2 3 6 2 3" xfId="52644" xr:uid="{00000000-0005-0000-0000-0000C8CD0000}"/>
    <cellStyle name="Total 3 2 2 3 6 2 3 2" xfId="52645" xr:uid="{00000000-0005-0000-0000-0000C9CD0000}"/>
    <cellStyle name="Total 3 2 2 3 6 2 4" xfId="52646" xr:uid="{00000000-0005-0000-0000-0000CACD0000}"/>
    <cellStyle name="Total 3 2 2 3 6 2 4 2" xfId="52647" xr:uid="{00000000-0005-0000-0000-0000CBCD0000}"/>
    <cellStyle name="Total 3 2 2 3 6 2 5" xfId="52648" xr:uid="{00000000-0005-0000-0000-0000CCCD0000}"/>
    <cellStyle name="Total 3 2 2 3 6 3" xfId="52649" xr:uid="{00000000-0005-0000-0000-0000CDCD0000}"/>
    <cellStyle name="Total 3 2 2 3 6 3 2" xfId="52650" xr:uid="{00000000-0005-0000-0000-0000CECD0000}"/>
    <cellStyle name="Total 3 2 2 3 6 4" xfId="52651" xr:uid="{00000000-0005-0000-0000-0000CFCD0000}"/>
    <cellStyle name="Total 3 2 2 3 6 4 2" xfId="52652" xr:uid="{00000000-0005-0000-0000-0000D0CD0000}"/>
    <cellStyle name="Total 3 2 2 3 6 5" xfId="52653" xr:uid="{00000000-0005-0000-0000-0000D1CD0000}"/>
    <cellStyle name="Total 3 2 2 3 6 5 2" xfId="52654" xr:uid="{00000000-0005-0000-0000-0000D2CD0000}"/>
    <cellStyle name="Total 3 2 2 3 6 6" xfId="52655" xr:uid="{00000000-0005-0000-0000-0000D3CD0000}"/>
    <cellStyle name="Total 3 2 2 3 7" xfId="52656" xr:uid="{00000000-0005-0000-0000-0000D4CD0000}"/>
    <cellStyle name="Total 3 2 2 3 7 2" xfId="52657" xr:uid="{00000000-0005-0000-0000-0000D5CD0000}"/>
    <cellStyle name="Total 3 2 2 3 7 2 2" xfId="52658" xr:uid="{00000000-0005-0000-0000-0000D6CD0000}"/>
    <cellStyle name="Total 3 2 2 3 7 3" xfId="52659" xr:uid="{00000000-0005-0000-0000-0000D7CD0000}"/>
    <cellStyle name="Total 3 2 2 3 7 3 2" xfId="52660" xr:uid="{00000000-0005-0000-0000-0000D8CD0000}"/>
    <cellStyle name="Total 3 2 2 3 7 4" xfId="52661" xr:uid="{00000000-0005-0000-0000-0000D9CD0000}"/>
    <cellStyle name="Total 3 2 2 3 7 4 2" xfId="52662" xr:uid="{00000000-0005-0000-0000-0000DACD0000}"/>
    <cellStyle name="Total 3 2 2 3 7 5" xfId="52663" xr:uid="{00000000-0005-0000-0000-0000DBCD0000}"/>
    <cellStyle name="Total 3 2 2 3 8" xfId="52664" xr:uid="{00000000-0005-0000-0000-0000DCCD0000}"/>
    <cellStyle name="Total 3 2 2 3 8 2" xfId="52665" xr:uid="{00000000-0005-0000-0000-0000DDCD0000}"/>
    <cellStyle name="Total 3 2 2 3 8 2 2" xfId="52666" xr:uid="{00000000-0005-0000-0000-0000DECD0000}"/>
    <cellStyle name="Total 3 2 2 3 8 3" xfId="52667" xr:uid="{00000000-0005-0000-0000-0000DFCD0000}"/>
    <cellStyle name="Total 3 2 2 3 8 3 2" xfId="52668" xr:uid="{00000000-0005-0000-0000-0000E0CD0000}"/>
    <cellStyle name="Total 3 2 2 3 8 4" xfId="52669" xr:uid="{00000000-0005-0000-0000-0000E1CD0000}"/>
    <cellStyle name="Total 3 2 2 3 8 4 2" xfId="52670" xr:uid="{00000000-0005-0000-0000-0000E2CD0000}"/>
    <cellStyle name="Total 3 2 2 3 8 5" xfId="52671" xr:uid="{00000000-0005-0000-0000-0000E3CD0000}"/>
    <cellStyle name="Total 3 2 2 3 9" xfId="52672" xr:uid="{00000000-0005-0000-0000-0000E4CD0000}"/>
    <cellStyle name="Total 3 2 2 3 9 2" xfId="52673" xr:uid="{00000000-0005-0000-0000-0000E5CD0000}"/>
    <cellStyle name="Total 3 2 2 3 9 2 2" xfId="52674" xr:uid="{00000000-0005-0000-0000-0000E6CD0000}"/>
    <cellStyle name="Total 3 2 2 3 9 3" xfId="52675" xr:uid="{00000000-0005-0000-0000-0000E7CD0000}"/>
    <cellStyle name="Total 3 2 2 3 9 3 2" xfId="52676" xr:uid="{00000000-0005-0000-0000-0000E8CD0000}"/>
    <cellStyle name="Total 3 2 2 3 9 4" xfId="52677" xr:uid="{00000000-0005-0000-0000-0000E9CD0000}"/>
    <cellStyle name="Total 3 2 2 4" xfId="52678" xr:uid="{00000000-0005-0000-0000-0000EACD0000}"/>
    <cellStyle name="Total 3 2 2 4 10" xfId="52679" xr:uid="{00000000-0005-0000-0000-0000EBCD0000}"/>
    <cellStyle name="Total 3 2 2 4 2" xfId="52680" xr:uid="{00000000-0005-0000-0000-0000ECCD0000}"/>
    <cellStyle name="Total 3 2 2 4 2 2" xfId="52681" xr:uid="{00000000-0005-0000-0000-0000EDCD0000}"/>
    <cellStyle name="Total 3 2 2 4 2 2 2" xfId="52682" xr:uid="{00000000-0005-0000-0000-0000EECD0000}"/>
    <cellStyle name="Total 3 2 2 4 2 2 2 2" xfId="52683" xr:uid="{00000000-0005-0000-0000-0000EFCD0000}"/>
    <cellStyle name="Total 3 2 2 4 2 2 3" xfId="52684" xr:uid="{00000000-0005-0000-0000-0000F0CD0000}"/>
    <cellStyle name="Total 3 2 2 4 2 2 3 2" xfId="52685" xr:uid="{00000000-0005-0000-0000-0000F1CD0000}"/>
    <cellStyle name="Total 3 2 2 4 2 2 4" xfId="52686" xr:uid="{00000000-0005-0000-0000-0000F2CD0000}"/>
    <cellStyle name="Total 3 2 2 4 2 3" xfId="52687" xr:uid="{00000000-0005-0000-0000-0000F3CD0000}"/>
    <cellStyle name="Total 3 2 2 4 2 3 2" xfId="52688" xr:uid="{00000000-0005-0000-0000-0000F4CD0000}"/>
    <cellStyle name="Total 3 2 2 4 2 4" xfId="52689" xr:uid="{00000000-0005-0000-0000-0000F5CD0000}"/>
    <cellStyle name="Total 3 2 2 4 2 4 2" xfId="52690" xr:uid="{00000000-0005-0000-0000-0000F6CD0000}"/>
    <cellStyle name="Total 3 2 2 4 2 5" xfId="52691" xr:uid="{00000000-0005-0000-0000-0000F7CD0000}"/>
    <cellStyle name="Total 3 2 2 4 2 5 2" xfId="52692" xr:uid="{00000000-0005-0000-0000-0000F8CD0000}"/>
    <cellStyle name="Total 3 2 2 4 2 6" xfId="52693" xr:uid="{00000000-0005-0000-0000-0000F9CD0000}"/>
    <cellStyle name="Total 3 2 2 4 3" xfId="52694" xr:uid="{00000000-0005-0000-0000-0000FACD0000}"/>
    <cellStyle name="Total 3 2 2 4 3 2" xfId="52695" xr:uid="{00000000-0005-0000-0000-0000FBCD0000}"/>
    <cellStyle name="Total 3 2 2 4 3 2 2" xfId="52696" xr:uid="{00000000-0005-0000-0000-0000FCCD0000}"/>
    <cellStyle name="Total 3 2 2 4 3 3" xfId="52697" xr:uid="{00000000-0005-0000-0000-0000FDCD0000}"/>
    <cellStyle name="Total 3 2 2 4 3 3 2" xfId="52698" xr:uid="{00000000-0005-0000-0000-0000FECD0000}"/>
    <cellStyle name="Total 3 2 2 4 3 4" xfId="52699" xr:uid="{00000000-0005-0000-0000-0000FFCD0000}"/>
    <cellStyle name="Total 3 2 2 4 4" xfId="52700" xr:uid="{00000000-0005-0000-0000-000000CE0000}"/>
    <cellStyle name="Total 3 2 2 4 4 2" xfId="52701" xr:uid="{00000000-0005-0000-0000-000001CE0000}"/>
    <cellStyle name="Total 3 2 2 4 4 2 2" xfId="52702" xr:uid="{00000000-0005-0000-0000-000002CE0000}"/>
    <cellStyle name="Total 3 2 2 4 4 3" xfId="52703" xr:uid="{00000000-0005-0000-0000-000003CE0000}"/>
    <cellStyle name="Total 3 2 2 4 4 3 2" xfId="52704" xr:uid="{00000000-0005-0000-0000-000004CE0000}"/>
    <cellStyle name="Total 3 2 2 4 4 4" xfId="52705" xr:uid="{00000000-0005-0000-0000-000005CE0000}"/>
    <cellStyle name="Total 3 2 2 4 5" xfId="52706" xr:uid="{00000000-0005-0000-0000-000006CE0000}"/>
    <cellStyle name="Total 3 2 2 4 5 2" xfId="52707" xr:uid="{00000000-0005-0000-0000-000007CE0000}"/>
    <cellStyle name="Total 3 2 2 4 5 2 2" xfId="52708" xr:uid="{00000000-0005-0000-0000-000008CE0000}"/>
    <cellStyle name="Total 3 2 2 4 5 3" xfId="52709" xr:uid="{00000000-0005-0000-0000-000009CE0000}"/>
    <cellStyle name="Total 3 2 2 4 5 3 2" xfId="52710" xr:uid="{00000000-0005-0000-0000-00000ACE0000}"/>
    <cellStyle name="Total 3 2 2 4 5 4" xfId="52711" xr:uid="{00000000-0005-0000-0000-00000BCE0000}"/>
    <cellStyle name="Total 3 2 2 4 6" xfId="52712" xr:uid="{00000000-0005-0000-0000-00000CCE0000}"/>
    <cellStyle name="Total 3 2 2 4 6 2" xfId="52713" xr:uid="{00000000-0005-0000-0000-00000DCE0000}"/>
    <cellStyle name="Total 3 2 2 4 6 2 2" xfId="52714" xr:uid="{00000000-0005-0000-0000-00000ECE0000}"/>
    <cellStyle name="Total 3 2 2 4 6 3" xfId="52715" xr:uid="{00000000-0005-0000-0000-00000FCE0000}"/>
    <cellStyle name="Total 3 2 2 4 6 3 2" xfId="52716" xr:uid="{00000000-0005-0000-0000-000010CE0000}"/>
    <cellStyle name="Total 3 2 2 4 6 4" xfId="52717" xr:uid="{00000000-0005-0000-0000-000011CE0000}"/>
    <cellStyle name="Total 3 2 2 4 7" xfId="52718" xr:uid="{00000000-0005-0000-0000-000012CE0000}"/>
    <cellStyle name="Total 3 2 2 4 7 2" xfId="52719" xr:uid="{00000000-0005-0000-0000-000013CE0000}"/>
    <cellStyle name="Total 3 2 2 4 8" xfId="52720" xr:uid="{00000000-0005-0000-0000-000014CE0000}"/>
    <cellStyle name="Total 3 2 2 4 8 2" xfId="52721" xr:uid="{00000000-0005-0000-0000-000015CE0000}"/>
    <cellStyle name="Total 3 2 2 4 9" xfId="52722" xr:uid="{00000000-0005-0000-0000-000016CE0000}"/>
    <cellStyle name="Total 3 2 2 4 9 2" xfId="52723" xr:uid="{00000000-0005-0000-0000-000017CE0000}"/>
    <cellStyle name="Total 3 2 2 5" xfId="52724" xr:uid="{00000000-0005-0000-0000-000018CE0000}"/>
    <cellStyle name="Total 3 2 2 5 2" xfId="52725" xr:uid="{00000000-0005-0000-0000-000019CE0000}"/>
    <cellStyle name="Total 3 2 2 5 2 2" xfId="52726" xr:uid="{00000000-0005-0000-0000-00001ACE0000}"/>
    <cellStyle name="Total 3 2 2 5 2 2 2" xfId="52727" xr:uid="{00000000-0005-0000-0000-00001BCE0000}"/>
    <cellStyle name="Total 3 2 2 5 2 3" xfId="52728" xr:uid="{00000000-0005-0000-0000-00001CCE0000}"/>
    <cellStyle name="Total 3 2 2 5 2 3 2" xfId="52729" xr:uid="{00000000-0005-0000-0000-00001DCE0000}"/>
    <cellStyle name="Total 3 2 2 5 2 4" xfId="52730" xr:uid="{00000000-0005-0000-0000-00001ECE0000}"/>
    <cellStyle name="Total 3 2 2 5 2 4 2" xfId="52731" xr:uid="{00000000-0005-0000-0000-00001FCE0000}"/>
    <cellStyle name="Total 3 2 2 5 2 5" xfId="52732" xr:uid="{00000000-0005-0000-0000-000020CE0000}"/>
    <cellStyle name="Total 3 2 2 5 3" xfId="52733" xr:uid="{00000000-0005-0000-0000-000021CE0000}"/>
    <cellStyle name="Total 3 2 2 5 3 2" xfId="52734" xr:uid="{00000000-0005-0000-0000-000022CE0000}"/>
    <cellStyle name="Total 3 2 2 5 4" xfId="52735" xr:uid="{00000000-0005-0000-0000-000023CE0000}"/>
    <cellStyle name="Total 3 2 2 5 4 2" xfId="52736" xr:uid="{00000000-0005-0000-0000-000024CE0000}"/>
    <cellStyle name="Total 3 2 2 5 5" xfId="52737" xr:uid="{00000000-0005-0000-0000-000025CE0000}"/>
    <cellStyle name="Total 3 2 2 5 5 2" xfId="52738" xr:uid="{00000000-0005-0000-0000-000026CE0000}"/>
    <cellStyle name="Total 3 2 2 5 6" xfId="52739" xr:uid="{00000000-0005-0000-0000-000027CE0000}"/>
    <cellStyle name="Total 3 2 2 6" xfId="52740" xr:uid="{00000000-0005-0000-0000-000028CE0000}"/>
    <cellStyle name="Total 3 2 2 6 2" xfId="52741" xr:uid="{00000000-0005-0000-0000-000029CE0000}"/>
    <cellStyle name="Total 3 2 2 6 2 2" xfId="52742" xr:uid="{00000000-0005-0000-0000-00002ACE0000}"/>
    <cellStyle name="Total 3 2 2 6 2 2 2" xfId="52743" xr:uid="{00000000-0005-0000-0000-00002BCE0000}"/>
    <cellStyle name="Total 3 2 2 6 2 3" xfId="52744" xr:uid="{00000000-0005-0000-0000-00002CCE0000}"/>
    <cellStyle name="Total 3 2 2 6 2 3 2" xfId="52745" xr:uid="{00000000-0005-0000-0000-00002DCE0000}"/>
    <cellStyle name="Total 3 2 2 6 2 4" xfId="52746" xr:uid="{00000000-0005-0000-0000-00002ECE0000}"/>
    <cellStyle name="Total 3 2 2 6 2 4 2" xfId="52747" xr:uid="{00000000-0005-0000-0000-00002FCE0000}"/>
    <cellStyle name="Total 3 2 2 6 2 5" xfId="52748" xr:uid="{00000000-0005-0000-0000-000030CE0000}"/>
    <cellStyle name="Total 3 2 2 6 3" xfId="52749" xr:uid="{00000000-0005-0000-0000-000031CE0000}"/>
    <cellStyle name="Total 3 2 2 6 3 2" xfId="52750" xr:uid="{00000000-0005-0000-0000-000032CE0000}"/>
    <cellStyle name="Total 3 2 2 6 4" xfId="52751" xr:uid="{00000000-0005-0000-0000-000033CE0000}"/>
    <cellStyle name="Total 3 2 2 6 4 2" xfId="52752" xr:uid="{00000000-0005-0000-0000-000034CE0000}"/>
    <cellStyle name="Total 3 2 2 6 5" xfId="52753" xr:uid="{00000000-0005-0000-0000-000035CE0000}"/>
    <cellStyle name="Total 3 2 2 6 5 2" xfId="52754" xr:uid="{00000000-0005-0000-0000-000036CE0000}"/>
    <cellStyle name="Total 3 2 2 6 6" xfId="52755" xr:uid="{00000000-0005-0000-0000-000037CE0000}"/>
    <cellStyle name="Total 3 2 2 7" xfId="52756" xr:uid="{00000000-0005-0000-0000-000038CE0000}"/>
    <cellStyle name="Total 3 2 2 7 2" xfId="52757" xr:uid="{00000000-0005-0000-0000-000039CE0000}"/>
    <cellStyle name="Total 3 2 2 7 2 2" xfId="52758" xr:uid="{00000000-0005-0000-0000-00003ACE0000}"/>
    <cellStyle name="Total 3 2 2 7 2 2 2" xfId="52759" xr:uid="{00000000-0005-0000-0000-00003BCE0000}"/>
    <cellStyle name="Total 3 2 2 7 2 3" xfId="52760" xr:uid="{00000000-0005-0000-0000-00003CCE0000}"/>
    <cellStyle name="Total 3 2 2 7 2 3 2" xfId="52761" xr:uid="{00000000-0005-0000-0000-00003DCE0000}"/>
    <cellStyle name="Total 3 2 2 7 2 4" xfId="52762" xr:uid="{00000000-0005-0000-0000-00003ECE0000}"/>
    <cellStyle name="Total 3 2 2 7 2 4 2" xfId="52763" xr:uid="{00000000-0005-0000-0000-00003FCE0000}"/>
    <cellStyle name="Total 3 2 2 7 2 5" xfId="52764" xr:uid="{00000000-0005-0000-0000-000040CE0000}"/>
    <cellStyle name="Total 3 2 2 7 3" xfId="52765" xr:uid="{00000000-0005-0000-0000-000041CE0000}"/>
    <cellStyle name="Total 3 2 2 7 3 2" xfId="52766" xr:uid="{00000000-0005-0000-0000-000042CE0000}"/>
    <cellStyle name="Total 3 2 2 7 4" xfId="52767" xr:uid="{00000000-0005-0000-0000-000043CE0000}"/>
    <cellStyle name="Total 3 2 2 7 4 2" xfId="52768" xr:uid="{00000000-0005-0000-0000-000044CE0000}"/>
    <cellStyle name="Total 3 2 2 7 5" xfId="52769" xr:uid="{00000000-0005-0000-0000-000045CE0000}"/>
    <cellStyle name="Total 3 2 2 7 5 2" xfId="52770" xr:uid="{00000000-0005-0000-0000-000046CE0000}"/>
    <cellStyle name="Total 3 2 2 7 6" xfId="52771" xr:uid="{00000000-0005-0000-0000-000047CE0000}"/>
    <cellStyle name="Total 3 2 2 8" xfId="52772" xr:uid="{00000000-0005-0000-0000-000048CE0000}"/>
    <cellStyle name="Total 3 2 2 8 2" xfId="52773" xr:uid="{00000000-0005-0000-0000-000049CE0000}"/>
    <cellStyle name="Total 3 2 2 8 2 2" xfId="52774" xr:uid="{00000000-0005-0000-0000-00004ACE0000}"/>
    <cellStyle name="Total 3 2 2 8 2 2 2" xfId="52775" xr:uid="{00000000-0005-0000-0000-00004BCE0000}"/>
    <cellStyle name="Total 3 2 2 8 2 3" xfId="52776" xr:uid="{00000000-0005-0000-0000-00004CCE0000}"/>
    <cellStyle name="Total 3 2 2 8 2 3 2" xfId="52777" xr:uid="{00000000-0005-0000-0000-00004DCE0000}"/>
    <cellStyle name="Total 3 2 2 8 2 4" xfId="52778" xr:uid="{00000000-0005-0000-0000-00004ECE0000}"/>
    <cellStyle name="Total 3 2 2 8 2 4 2" xfId="52779" xr:uid="{00000000-0005-0000-0000-00004FCE0000}"/>
    <cellStyle name="Total 3 2 2 8 2 5" xfId="52780" xr:uid="{00000000-0005-0000-0000-000050CE0000}"/>
    <cellStyle name="Total 3 2 2 8 3" xfId="52781" xr:uid="{00000000-0005-0000-0000-000051CE0000}"/>
    <cellStyle name="Total 3 2 2 8 3 2" xfId="52782" xr:uid="{00000000-0005-0000-0000-000052CE0000}"/>
    <cellStyle name="Total 3 2 2 8 4" xfId="52783" xr:uid="{00000000-0005-0000-0000-000053CE0000}"/>
    <cellStyle name="Total 3 2 2 8 4 2" xfId="52784" xr:uid="{00000000-0005-0000-0000-000054CE0000}"/>
    <cellStyle name="Total 3 2 2 8 5" xfId="52785" xr:uid="{00000000-0005-0000-0000-000055CE0000}"/>
    <cellStyle name="Total 3 2 2 8 5 2" xfId="52786" xr:uid="{00000000-0005-0000-0000-000056CE0000}"/>
    <cellStyle name="Total 3 2 2 8 6" xfId="52787" xr:uid="{00000000-0005-0000-0000-000057CE0000}"/>
    <cellStyle name="Total 3 2 2 9" xfId="52788" xr:uid="{00000000-0005-0000-0000-000058CE0000}"/>
    <cellStyle name="Total 3 2 2 9 2" xfId="52789" xr:uid="{00000000-0005-0000-0000-000059CE0000}"/>
    <cellStyle name="Total 3 2 2 9 2 2" xfId="52790" xr:uid="{00000000-0005-0000-0000-00005ACE0000}"/>
    <cellStyle name="Total 3 2 2 9 3" xfId="52791" xr:uid="{00000000-0005-0000-0000-00005BCE0000}"/>
    <cellStyle name="Total 3 2 2 9 3 2" xfId="52792" xr:uid="{00000000-0005-0000-0000-00005CCE0000}"/>
    <cellStyle name="Total 3 2 2 9 4" xfId="52793" xr:uid="{00000000-0005-0000-0000-00005DCE0000}"/>
    <cellStyle name="Total 3 2 2 9 4 2" xfId="52794" xr:uid="{00000000-0005-0000-0000-00005ECE0000}"/>
    <cellStyle name="Total 3 2 2 9 5" xfId="52795" xr:uid="{00000000-0005-0000-0000-00005FCE0000}"/>
    <cellStyle name="Total 3 2 3" xfId="52796" xr:uid="{00000000-0005-0000-0000-000060CE0000}"/>
    <cellStyle name="Total 3 2 3 10" xfId="52797" xr:uid="{00000000-0005-0000-0000-000061CE0000}"/>
    <cellStyle name="Total 3 2 3 10 2" xfId="52798" xr:uid="{00000000-0005-0000-0000-000062CE0000}"/>
    <cellStyle name="Total 3 2 3 10 2 2" xfId="52799" xr:uid="{00000000-0005-0000-0000-000063CE0000}"/>
    <cellStyle name="Total 3 2 3 10 3" xfId="52800" xr:uid="{00000000-0005-0000-0000-000064CE0000}"/>
    <cellStyle name="Total 3 2 3 10 3 2" xfId="52801" xr:uid="{00000000-0005-0000-0000-000065CE0000}"/>
    <cellStyle name="Total 3 2 3 10 4" xfId="52802" xr:uid="{00000000-0005-0000-0000-000066CE0000}"/>
    <cellStyle name="Total 3 2 3 10 4 2" xfId="52803" xr:uid="{00000000-0005-0000-0000-000067CE0000}"/>
    <cellStyle name="Total 3 2 3 10 5" xfId="52804" xr:uid="{00000000-0005-0000-0000-000068CE0000}"/>
    <cellStyle name="Total 3 2 3 11" xfId="52805" xr:uid="{00000000-0005-0000-0000-000069CE0000}"/>
    <cellStyle name="Total 3 2 3 11 2" xfId="52806" xr:uid="{00000000-0005-0000-0000-00006ACE0000}"/>
    <cellStyle name="Total 3 2 3 11 2 2" xfId="52807" xr:uid="{00000000-0005-0000-0000-00006BCE0000}"/>
    <cellStyle name="Total 3 2 3 11 3" xfId="52808" xr:uid="{00000000-0005-0000-0000-00006CCE0000}"/>
    <cellStyle name="Total 3 2 3 11 3 2" xfId="52809" xr:uid="{00000000-0005-0000-0000-00006DCE0000}"/>
    <cellStyle name="Total 3 2 3 11 4" xfId="52810" xr:uid="{00000000-0005-0000-0000-00006ECE0000}"/>
    <cellStyle name="Total 3 2 3 12" xfId="52811" xr:uid="{00000000-0005-0000-0000-00006FCE0000}"/>
    <cellStyle name="Total 3 2 3 12 2" xfId="52812" xr:uid="{00000000-0005-0000-0000-000070CE0000}"/>
    <cellStyle name="Total 3 2 3 13" xfId="52813" xr:uid="{00000000-0005-0000-0000-000071CE0000}"/>
    <cellStyle name="Total 3 2 3 13 2" xfId="52814" xr:uid="{00000000-0005-0000-0000-000072CE0000}"/>
    <cellStyle name="Total 3 2 3 14" xfId="52815" xr:uid="{00000000-0005-0000-0000-000073CE0000}"/>
    <cellStyle name="Total 3 2 3 14 2" xfId="52816" xr:uid="{00000000-0005-0000-0000-000074CE0000}"/>
    <cellStyle name="Total 3 2 3 15" xfId="52817" xr:uid="{00000000-0005-0000-0000-000075CE0000}"/>
    <cellStyle name="Total 3 2 3 2" xfId="52818" xr:uid="{00000000-0005-0000-0000-000076CE0000}"/>
    <cellStyle name="Total 3 2 3 2 10" xfId="52819" xr:uid="{00000000-0005-0000-0000-000077CE0000}"/>
    <cellStyle name="Total 3 2 3 2 10 2" xfId="52820" xr:uid="{00000000-0005-0000-0000-000078CE0000}"/>
    <cellStyle name="Total 3 2 3 2 10 2 2" xfId="52821" xr:uid="{00000000-0005-0000-0000-000079CE0000}"/>
    <cellStyle name="Total 3 2 3 2 10 3" xfId="52822" xr:uid="{00000000-0005-0000-0000-00007ACE0000}"/>
    <cellStyle name="Total 3 2 3 2 10 3 2" xfId="52823" xr:uid="{00000000-0005-0000-0000-00007BCE0000}"/>
    <cellStyle name="Total 3 2 3 2 10 4" xfId="52824" xr:uid="{00000000-0005-0000-0000-00007CCE0000}"/>
    <cellStyle name="Total 3 2 3 2 11" xfId="52825" xr:uid="{00000000-0005-0000-0000-00007DCE0000}"/>
    <cellStyle name="Total 3 2 3 2 11 2" xfId="52826" xr:uid="{00000000-0005-0000-0000-00007ECE0000}"/>
    <cellStyle name="Total 3 2 3 2 12" xfId="52827" xr:uid="{00000000-0005-0000-0000-00007FCE0000}"/>
    <cellStyle name="Total 3 2 3 2 12 2" xfId="52828" xr:uid="{00000000-0005-0000-0000-000080CE0000}"/>
    <cellStyle name="Total 3 2 3 2 13" xfId="52829" xr:uid="{00000000-0005-0000-0000-000081CE0000}"/>
    <cellStyle name="Total 3 2 3 2 2" xfId="52830" xr:uid="{00000000-0005-0000-0000-000082CE0000}"/>
    <cellStyle name="Total 3 2 3 2 2 10" xfId="52831" xr:uid="{00000000-0005-0000-0000-000083CE0000}"/>
    <cellStyle name="Total 3 2 3 2 2 10 2" xfId="52832" xr:uid="{00000000-0005-0000-0000-000084CE0000}"/>
    <cellStyle name="Total 3 2 3 2 2 11" xfId="52833" xr:uid="{00000000-0005-0000-0000-000085CE0000}"/>
    <cellStyle name="Total 3 2 3 2 2 11 2" xfId="52834" xr:uid="{00000000-0005-0000-0000-000086CE0000}"/>
    <cellStyle name="Total 3 2 3 2 2 12" xfId="52835" xr:uid="{00000000-0005-0000-0000-000087CE0000}"/>
    <cellStyle name="Total 3 2 3 2 2 12 2" xfId="52836" xr:uid="{00000000-0005-0000-0000-000088CE0000}"/>
    <cellStyle name="Total 3 2 3 2 2 13" xfId="52837" xr:uid="{00000000-0005-0000-0000-000089CE0000}"/>
    <cellStyle name="Total 3 2 3 2 2 2" xfId="52838" xr:uid="{00000000-0005-0000-0000-00008ACE0000}"/>
    <cellStyle name="Total 3 2 3 2 2 2 2" xfId="52839" xr:uid="{00000000-0005-0000-0000-00008BCE0000}"/>
    <cellStyle name="Total 3 2 3 2 2 2 2 2" xfId="52840" xr:uid="{00000000-0005-0000-0000-00008CCE0000}"/>
    <cellStyle name="Total 3 2 3 2 2 2 2 2 2" xfId="52841" xr:uid="{00000000-0005-0000-0000-00008DCE0000}"/>
    <cellStyle name="Total 3 2 3 2 2 2 2 3" xfId="52842" xr:uid="{00000000-0005-0000-0000-00008ECE0000}"/>
    <cellStyle name="Total 3 2 3 2 2 2 2 3 2" xfId="52843" xr:uid="{00000000-0005-0000-0000-00008FCE0000}"/>
    <cellStyle name="Total 3 2 3 2 2 2 2 4" xfId="52844" xr:uid="{00000000-0005-0000-0000-000090CE0000}"/>
    <cellStyle name="Total 3 2 3 2 2 2 2 4 2" xfId="52845" xr:uid="{00000000-0005-0000-0000-000091CE0000}"/>
    <cellStyle name="Total 3 2 3 2 2 2 2 5" xfId="52846" xr:uid="{00000000-0005-0000-0000-000092CE0000}"/>
    <cellStyle name="Total 3 2 3 2 2 2 3" xfId="52847" xr:uid="{00000000-0005-0000-0000-000093CE0000}"/>
    <cellStyle name="Total 3 2 3 2 2 2 3 2" xfId="52848" xr:uid="{00000000-0005-0000-0000-000094CE0000}"/>
    <cellStyle name="Total 3 2 3 2 2 2 3 2 2" xfId="52849" xr:uid="{00000000-0005-0000-0000-000095CE0000}"/>
    <cellStyle name="Total 3 2 3 2 2 2 3 3" xfId="52850" xr:uid="{00000000-0005-0000-0000-000096CE0000}"/>
    <cellStyle name="Total 3 2 3 2 2 2 3 3 2" xfId="52851" xr:uid="{00000000-0005-0000-0000-000097CE0000}"/>
    <cellStyle name="Total 3 2 3 2 2 2 3 4" xfId="52852" xr:uid="{00000000-0005-0000-0000-000098CE0000}"/>
    <cellStyle name="Total 3 2 3 2 2 2 4" xfId="52853" xr:uid="{00000000-0005-0000-0000-000099CE0000}"/>
    <cellStyle name="Total 3 2 3 2 2 2 4 2" xfId="52854" xr:uid="{00000000-0005-0000-0000-00009ACE0000}"/>
    <cellStyle name="Total 3 2 3 2 2 2 5" xfId="52855" xr:uid="{00000000-0005-0000-0000-00009BCE0000}"/>
    <cellStyle name="Total 3 2 3 2 2 2 5 2" xfId="52856" xr:uid="{00000000-0005-0000-0000-00009CCE0000}"/>
    <cellStyle name="Total 3 2 3 2 2 2 6" xfId="52857" xr:uid="{00000000-0005-0000-0000-00009DCE0000}"/>
    <cellStyle name="Total 3 2 3 2 2 2 6 2" xfId="52858" xr:uid="{00000000-0005-0000-0000-00009ECE0000}"/>
    <cellStyle name="Total 3 2 3 2 2 2 7" xfId="52859" xr:uid="{00000000-0005-0000-0000-00009FCE0000}"/>
    <cellStyle name="Total 3 2 3 2 2 3" xfId="52860" xr:uid="{00000000-0005-0000-0000-0000A0CE0000}"/>
    <cellStyle name="Total 3 2 3 2 2 3 2" xfId="52861" xr:uid="{00000000-0005-0000-0000-0000A1CE0000}"/>
    <cellStyle name="Total 3 2 3 2 2 3 2 2" xfId="52862" xr:uid="{00000000-0005-0000-0000-0000A2CE0000}"/>
    <cellStyle name="Total 3 2 3 2 2 3 2 2 2" xfId="52863" xr:uid="{00000000-0005-0000-0000-0000A3CE0000}"/>
    <cellStyle name="Total 3 2 3 2 2 3 2 3" xfId="52864" xr:uid="{00000000-0005-0000-0000-0000A4CE0000}"/>
    <cellStyle name="Total 3 2 3 2 2 3 2 3 2" xfId="52865" xr:uid="{00000000-0005-0000-0000-0000A5CE0000}"/>
    <cellStyle name="Total 3 2 3 2 2 3 2 4" xfId="52866" xr:uid="{00000000-0005-0000-0000-0000A6CE0000}"/>
    <cellStyle name="Total 3 2 3 2 2 3 2 4 2" xfId="52867" xr:uid="{00000000-0005-0000-0000-0000A7CE0000}"/>
    <cellStyle name="Total 3 2 3 2 2 3 2 5" xfId="52868" xr:uid="{00000000-0005-0000-0000-0000A8CE0000}"/>
    <cellStyle name="Total 3 2 3 2 2 3 3" xfId="52869" xr:uid="{00000000-0005-0000-0000-0000A9CE0000}"/>
    <cellStyle name="Total 3 2 3 2 2 3 3 2" xfId="52870" xr:uid="{00000000-0005-0000-0000-0000AACE0000}"/>
    <cellStyle name="Total 3 2 3 2 2 3 3 2 2" xfId="52871" xr:uid="{00000000-0005-0000-0000-0000ABCE0000}"/>
    <cellStyle name="Total 3 2 3 2 2 3 3 3" xfId="52872" xr:uid="{00000000-0005-0000-0000-0000ACCE0000}"/>
    <cellStyle name="Total 3 2 3 2 2 3 3 3 2" xfId="52873" xr:uid="{00000000-0005-0000-0000-0000ADCE0000}"/>
    <cellStyle name="Total 3 2 3 2 2 3 3 4" xfId="52874" xr:uid="{00000000-0005-0000-0000-0000AECE0000}"/>
    <cellStyle name="Total 3 2 3 2 2 3 4" xfId="52875" xr:uid="{00000000-0005-0000-0000-0000AFCE0000}"/>
    <cellStyle name="Total 3 2 3 2 2 3 4 2" xfId="52876" xr:uid="{00000000-0005-0000-0000-0000B0CE0000}"/>
    <cellStyle name="Total 3 2 3 2 2 3 5" xfId="52877" xr:uid="{00000000-0005-0000-0000-0000B1CE0000}"/>
    <cellStyle name="Total 3 2 3 2 2 3 5 2" xfId="52878" xr:uid="{00000000-0005-0000-0000-0000B2CE0000}"/>
    <cellStyle name="Total 3 2 3 2 2 3 6" xfId="52879" xr:uid="{00000000-0005-0000-0000-0000B3CE0000}"/>
    <cellStyle name="Total 3 2 3 2 2 3 6 2" xfId="52880" xr:uid="{00000000-0005-0000-0000-0000B4CE0000}"/>
    <cellStyle name="Total 3 2 3 2 2 3 7" xfId="52881" xr:uid="{00000000-0005-0000-0000-0000B5CE0000}"/>
    <cellStyle name="Total 3 2 3 2 2 4" xfId="52882" xr:uid="{00000000-0005-0000-0000-0000B6CE0000}"/>
    <cellStyle name="Total 3 2 3 2 2 4 2" xfId="52883" xr:uid="{00000000-0005-0000-0000-0000B7CE0000}"/>
    <cellStyle name="Total 3 2 3 2 2 4 2 2" xfId="52884" xr:uid="{00000000-0005-0000-0000-0000B8CE0000}"/>
    <cellStyle name="Total 3 2 3 2 2 4 2 2 2" xfId="52885" xr:uid="{00000000-0005-0000-0000-0000B9CE0000}"/>
    <cellStyle name="Total 3 2 3 2 2 4 2 3" xfId="52886" xr:uid="{00000000-0005-0000-0000-0000BACE0000}"/>
    <cellStyle name="Total 3 2 3 2 2 4 2 3 2" xfId="52887" xr:uid="{00000000-0005-0000-0000-0000BBCE0000}"/>
    <cellStyle name="Total 3 2 3 2 2 4 2 4" xfId="52888" xr:uid="{00000000-0005-0000-0000-0000BCCE0000}"/>
    <cellStyle name="Total 3 2 3 2 2 4 2 4 2" xfId="52889" xr:uid="{00000000-0005-0000-0000-0000BDCE0000}"/>
    <cellStyle name="Total 3 2 3 2 2 4 2 5" xfId="52890" xr:uid="{00000000-0005-0000-0000-0000BECE0000}"/>
    <cellStyle name="Total 3 2 3 2 2 4 3" xfId="52891" xr:uid="{00000000-0005-0000-0000-0000BFCE0000}"/>
    <cellStyle name="Total 3 2 3 2 2 4 3 2" xfId="52892" xr:uid="{00000000-0005-0000-0000-0000C0CE0000}"/>
    <cellStyle name="Total 3 2 3 2 2 4 3 2 2" xfId="52893" xr:uid="{00000000-0005-0000-0000-0000C1CE0000}"/>
    <cellStyle name="Total 3 2 3 2 2 4 3 3" xfId="52894" xr:uid="{00000000-0005-0000-0000-0000C2CE0000}"/>
    <cellStyle name="Total 3 2 3 2 2 4 3 3 2" xfId="52895" xr:uid="{00000000-0005-0000-0000-0000C3CE0000}"/>
    <cellStyle name="Total 3 2 3 2 2 4 3 4" xfId="52896" xr:uid="{00000000-0005-0000-0000-0000C4CE0000}"/>
    <cellStyle name="Total 3 2 3 2 2 4 4" xfId="52897" xr:uid="{00000000-0005-0000-0000-0000C5CE0000}"/>
    <cellStyle name="Total 3 2 3 2 2 4 4 2" xfId="52898" xr:uid="{00000000-0005-0000-0000-0000C6CE0000}"/>
    <cellStyle name="Total 3 2 3 2 2 4 5" xfId="52899" xr:uid="{00000000-0005-0000-0000-0000C7CE0000}"/>
    <cellStyle name="Total 3 2 3 2 2 4 5 2" xfId="52900" xr:uid="{00000000-0005-0000-0000-0000C8CE0000}"/>
    <cellStyle name="Total 3 2 3 2 2 4 6" xfId="52901" xr:uid="{00000000-0005-0000-0000-0000C9CE0000}"/>
    <cellStyle name="Total 3 2 3 2 2 4 6 2" xfId="52902" xr:uid="{00000000-0005-0000-0000-0000CACE0000}"/>
    <cellStyle name="Total 3 2 3 2 2 4 7" xfId="52903" xr:uid="{00000000-0005-0000-0000-0000CBCE0000}"/>
    <cellStyle name="Total 3 2 3 2 2 5" xfId="52904" xr:uid="{00000000-0005-0000-0000-0000CCCE0000}"/>
    <cellStyle name="Total 3 2 3 2 2 5 2" xfId="52905" xr:uid="{00000000-0005-0000-0000-0000CDCE0000}"/>
    <cellStyle name="Total 3 2 3 2 2 5 2 2" xfId="52906" xr:uid="{00000000-0005-0000-0000-0000CECE0000}"/>
    <cellStyle name="Total 3 2 3 2 2 5 2 2 2" xfId="52907" xr:uid="{00000000-0005-0000-0000-0000CFCE0000}"/>
    <cellStyle name="Total 3 2 3 2 2 5 2 3" xfId="52908" xr:uid="{00000000-0005-0000-0000-0000D0CE0000}"/>
    <cellStyle name="Total 3 2 3 2 2 5 2 3 2" xfId="52909" xr:uid="{00000000-0005-0000-0000-0000D1CE0000}"/>
    <cellStyle name="Total 3 2 3 2 2 5 2 4" xfId="52910" xr:uid="{00000000-0005-0000-0000-0000D2CE0000}"/>
    <cellStyle name="Total 3 2 3 2 2 5 2 4 2" xfId="52911" xr:uid="{00000000-0005-0000-0000-0000D3CE0000}"/>
    <cellStyle name="Total 3 2 3 2 2 5 2 5" xfId="52912" xr:uid="{00000000-0005-0000-0000-0000D4CE0000}"/>
    <cellStyle name="Total 3 2 3 2 2 5 3" xfId="52913" xr:uid="{00000000-0005-0000-0000-0000D5CE0000}"/>
    <cellStyle name="Total 3 2 3 2 2 5 3 2" xfId="52914" xr:uid="{00000000-0005-0000-0000-0000D6CE0000}"/>
    <cellStyle name="Total 3 2 3 2 2 5 3 2 2" xfId="52915" xr:uid="{00000000-0005-0000-0000-0000D7CE0000}"/>
    <cellStyle name="Total 3 2 3 2 2 5 3 3" xfId="52916" xr:uid="{00000000-0005-0000-0000-0000D8CE0000}"/>
    <cellStyle name="Total 3 2 3 2 2 5 3 3 2" xfId="52917" xr:uid="{00000000-0005-0000-0000-0000D9CE0000}"/>
    <cellStyle name="Total 3 2 3 2 2 5 3 4" xfId="52918" xr:uid="{00000000-0005-0000-0000-0000DACE0000}"/>
    <cellStyle name="Total 3 2 3 2 2 5 4" xfId="52919" xr:uid="{00000000-0005-0000-0000-0000DBCE0000}"/>
    <cellStyle name="Total 3 2 3 2 2 5 4 2" xfId="52920" xr:uid="{00000000-0005-0000-0000-0000DCCE0000}"/>
    <cellStyle name="Total 3 2 3 2 2 5 5" xfId="52921" xr:uid="{00000000-0005-0000-0000-0000DDCE0000}"/>
    <cellStyle name="Total 3 2 3 2 2 5 5 2" xfId="52922" xr:uid="{00000000-0005-0000-0000-0000DECE0000}"/>
    <cellStyle name="Total 3 2 3 2 2 5 6" xfId="52923" xr:uid="{00000000-0005-0000-0000-0000DFCE0000}"/>
    <cellStyle name="Total 3 2 3 2 2 5 6 2" xfId="52924" xr:uid="{00000000-0005-0000-0000-0000E0CE0000}"/>
    <cellStyle name="Total 3 2 3 2 2 5 7" xfId="52925" xr:uid="{00000000-0005-0000-0000-0000E1CE0000}"/>
    <cellStyle name="Total 3 2 3 2 2 6" xfId="52926" xr:uid="{00000000-0005-0000-0000-0000E2CE0000}"/>
    <cellStyle name="Total 3 2 3 2 2 6 2" xfId="52927" xr:uid="{00000000-0005-0000-0000-0000E3CE0000}"/>
    <cellStyle name="Total 3 2 3 2 2 6 2 2" xfId="52928" xr:uid="{00000000-0005-0000-0000-0000E4CE0000}"/>
    <cellStyle name="Total 3 2 3 2 2 6 2 2 2" xfId="52929" xr:uid="{00000000-0005-0000-0000-0000E5CE0000}"/>
    <cellStyle name="Total 3 2 3 2 2 6 2 3" xfId="52930" xr:uid="{00000000-0005-0000-0000-0000E6CE0000}"/>
    <cellStyle name="Total 3 2 3 2 2 6 2 3 2" xfId="52931" xr:uid="{00000000-0005-0000-0000-0000E7CE0000}"/>
    <cellStyle name="Total 3 2 3 2 2 6 2 4" xfId="52932" xr:uid="{00000000-0005-0000-0000-0000E8CE0000}"/>
    <cellStyle name="Total 3 2 3 2 2 6 2 4 2" xfId="52933" xr:uid="{00000000-0005-0000-0000-0000E9CE0000}"/>
    <cellStyle name="Total 3 2 3 2 2 6 2 5" xfId="52934" xr:uid="{00000000-0005-0000-0000-0000EACE0000}"/>
    <cellStyle name="Total 3 2 3 2 2 6 3" xfId="52935" xr:uid="{00000000-0005-0000-0000-0000EBCE0000}"/>
    <cellStyle name="Total 3 2 3 2 2 6 3 2" xfId="52936" xr:uid="{00000000-0005-0000-0000-0000ECCE0000}"/>
    <cellStyle name="Total 3 2 3 2 2 6 4" xfId="52937" xr:uid="{00000000-0005-0000-0000-0000EDCE0000}"/>
    <cellStyle name="Total 3 2 3 2 2 6 4 2" xfId="52938" xr:uid="{00000000-0005-0000-0000-0000EECE0000}"/>
    <cellStyle name="Total 3 2 3 2 2 6 5" xfId="52939" xr:uid="{00000000-0005-0000-0000-0000EFCE0000}"/>
    <cellStyle name="Total 3 2 3 2 2 6 5 2" xfId="52940" xr:uid="{00000000-0005-0000-0000-0000F0CE0000}"/>
    <cellStyle name="Total 3 2 3 2 2 6 6" xfId="52941" xr:uid="{00000000-0005-0000-0000-0000F1CE0000}"/>
    <cellStyle name="Total 3 2 3 2 2 7" xfId="52942" xr:uid="{00000000-0005-0000-0000-0000F2CE0000}"/>
    <cellStyle name="Total 3 2 3 2 2 7 2" xfId="52943" xr:uid="{00000000-0005-0000-0000-0000F3CE0000}"/>
    <cellStyle name="Total 3 2 3 2 2 7 2 2" xfId="52944" xr:uid="{00000000-0005-0000-0000-0000F4CE0000}"/>
    <cellStyle name="Total 3 2 3 2 2 7 3" xfId="52945" xr:uid="{00000000-0005-0000-0000-0000F5CE0000}"/>
    <cellStyle name="Total 3 2 3 2 2 7 3 2" xfId="52946" xr:uid="{00000000-0005-0000-0000-0000F6CE0000}"/>
    <cellStyle name="Total 3 2 3 2 2 7 4" xfId="52947" xr:uid="{00000000-0005-0000-0000-0000F7CE0000}"/>
    <cellStyle name="Total 3 2 3 2 2 7 4 2" xfId="52948" xr:uid="{00000000-0005-0000-0000-0000F8CE0000}"/>
    <cellStyle name="Total 3 2 3 2 2 7 5" xfId="52949" xr:uid="{00000000-0005-0000-0000-0000F9CE0000}"/>
    <cellStyle name="Total 3 2 3 2 2 8" xfId="52950" xr:uid="{00000000-0005-0000-0000-0000FACE0000}"/>
    <cellStyle name="Total 3 2 3 2 2 8 2" xfId="52951" xr:uid="{00000000-0005-0000-0000-0000FBCE0000}"/>
    <cellStyle name="Total 3 2 3 2 2 8 2 2" xfId="52952" xr:uid="{00000000-0005-0000-0000-0000FCCE0000}"/>
    <cellStyle name="Total 3 2 3 2 2 8 3" xfId="52953" xr:uid="{00000000-0005-0000-0000-0000FDCE0000}"/>
    <cellStyle name="Total 3 2 3 2 2 8 3 2" xfId="52954" xr:uid="{00000000-0005-0000-0000-0000FECE0000}"/>
    <cellStyle name="Total 3 2 3 2 2 8 4" xfId="52955" xr:uid="{00000000-0005-0000-0000-0000FFCE0000}"/>
    <cellStyle name="Total 3 2 3 2 2 8 4 2" xfId="52956" xr:uid="{00000000-0005-0000-0000-000000CF0000}"/>
    <cellStyle name="Total 3 2 3 2 2 8 5" xfId="52957" xr:uid="{00000000-0005-0000-0000-000001CF0000}"/>
    <cellStyle name="Total 3 2 3 2 2 9" xfId="52958" xr:uid="{00000000-0005-0000-0000-000002CF0000}"/>
    <cellStyle name="Total 3 2 3 2 2 9 2" xfId="52959" xr:uid="{00000000-0005-0000-0000-000003CF0000}"/>
    <cellStyle name="Total 3 2 3 2 2 9 2 2" xfId="52960" xr:uid="{00000000-0005-0000-0000-000004CF0000}"/>
    <cellStyle name="Total 3 2 3 2 2 9 3" xfId="52961" xr:uid="{00000000-0005-0000-0000-000005CF0000}"/>
    <cellStyle name="Total 3 2 3 2 2 9 3 2" xfId="52962" xr:uid="{00000000-0005-0000-0000-000006CF0000}"/>
    <cellStyle name="Total 3 2 3 2 2 9 4" xfId="52963" xr:uid="{00000000-0005-0000-0000-000007CF0000}"/>
    <cellStyle name="Total 3 2 3 2 3" xfId="52964" xr:uid="{00000000-0005-0000-0000-000008CF0000}"/>
    <cellStyle name="Total 3 2 3 2 3 10" xfId="52965" xr:uid="{00000000-0005-0000-0000-000009CF0000}"/>
    <cellStyle name="Total 3 2 3 2 3 2" xfId="52966" xr:uid="{00000000-0005-0000-0000-00000ACF0000}"/>
    <cellStyle name="Total 3 2 3 2 3 2 2" xfId="52967" xr:uid="{00000000-0005-0000-0000-00000BCF0000}"/>
    <cellStyle name="Total 3 2 3 2 3 2 2 2" xfId="52968" xr:uid="{00000000-0005-0000-0000-00000CCF0000}"/>
    <cellStyle name="Total 3 2 3 2 3 2 2 2 2" xfId="52969" xr:uid="{00000000-0005-0000-0000-00000DCF0000}"/>
    <cellStyle name="Total 3 2 3 2 3 2 2 3" xfId="52970" xr:uid="{00000000-0005-0000-0000-00000ECF0000}"/>
    <cellStyle name="Total 3 2 3 2 3 2 2 3 2" xfId="52971" xr:uid="{00000000-0005-0000-0000-00000FCF0000}"/>
    <cellStyle name="Total 3 2 3 2 3 2 2 4" xfId="52972" xr:uid="{00000000-0005-0000-0000-000010CF0000}"/>
    <cellStyle name="Total 3 2 3 2 3 2 3" xfId="52973" xr:uid="{00000000-0005-0000-0000-000011CF0000}"/>
    <cellStyle name="Total 3 2 3 2 3 2 3 2" xfId="52974" xr:uid="{00000000-0005-0000-0000-000012CF0000}"/>
    <cellStyle name="Total 3 2 3 2 3 2 4" xfId="52975" xr:uid="{00000000-0005-0000-0000-000013CF0000}"/>
    <cellStyle name="Total 3 2 3 2 3 2 4 2" xfId="52976" xr:uid="{00000000-0005-0000-0000-000014CF0000}"/>
    <cellStyle name="Total 3 2 3 2 3 2 5" xfId="52977" xr:uid="{00000000-0005-0000-0000-000015CF0000}"/>
    <cellStyle name="Total 3 2 3 2 3 2 5 2" xfId="52978" xr:uid="{00000000-0005-0000-0000-000016CF0000}"/>
    <cellStyle name="Total 3 2 3 2 3 2 6" xfId="52979" xr:uid="{00000000-0005-0000-0000-000017CF0000}"/>
    <cellStyle name="Total 3 2 3 2 3 3" xfId="52980" xr:uid="{00000000-0005-0000-0000-000018CF0000}"/>
    <cellStyle name="Total 3 2 3 2 3 3 2" xfId="52981" xr:uid="{00000000-0005-0000-0000-000019CF0000}"/>
    <cellStyle name="Total 3 2 3 2 3 3 2 2" xfId="52982" xr:uid="{00000000-0005-0000-0000-00001ACF0000}"/>
    <cellStyle name="Total 3 2 3 2 3 3 3" xfId="52983" xr:uid="{00000000-0005-0000-0000-00001BCF0000}"/>
    <cellStyle name="Total 3 2 3 2 3 3 3 2" xfId="52984" xr:uid="{00000000-0005-0000-0000-00001CCF0000}"/>
    <cellStyle name="Total 3 2 3 2 3 3 4" xfId="52985" xr:uid="{00000000-0005-0000-0000-00001DCF0000}"/>
    <cellStyle name="Total 3 2 3 2 3 4" xfId="52986" xr:uid="{00000000-0005-0000-0000-00001ECF0000}"/>
    <cellStyle name="Total 3 2 3 2 3 4 2" xfId="52987" xr:uid="{00000000-0005-0000-0000-00001FCF0000}"/>
    <cellStyle name="Total 3 2 3 2 3 4 2 2" xfId="52988" xr:uid="{00000000-0005-0000-0000-000020CF0000}"/>
    <cellStyle name="Total 3 2 3 2 3 4 3" xfId="52989" xr:uid="{00000000-0005-0000-0000-000021CF0000}"/>
    <cellStyle name="Total 3 2 3 2 3 4 3 2" xfId="52990" xr:uid="{00000000-0005-0000-0000-000022CF0000}"/>
    <cellStyle name="Total 3 2 3 2 3 4 4" xfId="52991" xr:uid="{00000000-0005-0000-0000-000023CF0000}"/>
    <cellStyle name="Total 3 2 3 2 3 5" xfId="52992" xr:uid="{00000000-0005-0000-0000-000024CF0000}"/>
    <cellStyle name="Total 3 2 3 2 3 5 2" xfId="52993" xr:uid="{00000000-0005-0000-0000-000025CF0000}"/>
    <cellStyle name="Total 3 2 3 2 3 5 2 2" xfId="52994" xr:uid="{00000000-0005-0000-0000-000026CF0000}"/>
    <cellStyle name="Total 3 2 3 2 3 5 3" xfId="52995" xr:uid="{00000000-0005-0000-0000-000027CF0000}"/>
    <cellStyle name="Total 3 2 3 2 3 5 3 2" xfId="52996" xr:uid="{00000000-0005-0000-0000-000028CF0000}"/>
    <cellStyle name="Total 3 2 3 2 3 5 4" xfId="52997" xr:uid="{00000000-0005-0000-0000-000029CF0000}"/>
    <cellStyle name="Total 3 2 3 2 3 6" xfId="52998" xr:uid="{00000000-0005-0000-0000-00002ACF0000}"/>
    <cellStyle name="Total 3 2 3 2 3 6 2" xfId="52999" xr:uid="{00000000-0005-0000-0000-00002BCF0000}"/>
    <cellStyle name="Total 3 2 3 2 3 6 2 2" xfId="53000" xr:uid="{00000000-0005-0000-0000-00002CCF0000}"/>
    <cellStyle name="Total 3 2 3 2 3 6 3" xfId="53001" xr:uid="{00000000-0005-0000-0000-00002DCF0000}"/>
    <cellStyle name="Total 3 2 3 2 3 6 3 2" xfId="53002" xr:uid="{00000000-0005-0000-0000-00002ECF0000}"/>
    <cellStyle name="Total 3 2 3 2 3 6 4" xfId="53003" xr:uid="{00000000-0005-0000-0000-00002FCF0000}"/>
    <cellStyle name="Total 3 2 3 2 3 7" xfId="53004" xr:uid="{00000000-0005-0000-0000-000030CF0000}"/>
    <cellStyle name="Total 3 2 3 2 3 7 2" xfId="53005" xr:uid="{00000000-0005-0000-0000-000031CF0000}"/>
    <cellStyle name="Total 3 2 3 2 3 8" xfId="53006" xr:uid="{00000000-0005-0000-0000-000032CF0000}"/>
    <cellStyle name="Total 3 2 3 2 3 8 2" xfId="53007" xr:uid="{00000000-0005-0000-0000-000033CF0000}"/>
    <cellStyle name="Total 3 2 3 2 3 9" xfId="53008" xr:uid="{00000000-0005-0000-0000-000034CF0000}"/>
    <cellStyle name="Total 3 2 3 2 3 9 2" xfId="53009" xr:uid="{00000000-0005-0000-0000-000035CF0000}"/>
    <cellStyle name="Total 3 2 3 2 4" xfId="53010" xr:uid="{00000000-0005-0000-0000-000036CF0000}"/>
    <cellStyle name="Total 3 2 3 2 4 2" xfId="53011" xr:uid="{00000000-0005-0000-0000-000037CF0000}"/>
    <cellStyle name="Total 3 2 3 2 4 2 2" xfId="53012" xr:uid="{00000000-0005-0000-0000-000038CF0000}"/>
    <cellStyle name="Total 3 2 3 2 4 2 2 2" xfId="53013" xr:uid="{00000000-0005-0000-0000-000039CF0000}"/>
    <cellStyle name="Total 3 2 3 2 4 2 3" xfId="53014" xr:uid="{00000000-0005-0000-0000-00003ACF0000}"/>
    <cellStyle name="Total 3 2 3 2 4 2 3 2" xfId="53015" xr:uid="{00000000-0005-0000-0000-00003BCF0000}"/>
    <cellStyle name="Total 3 2 3 2 4 2 4" xfId="53016" xr:uid="{00000000-0005-0000-0000-00003CCF0000}"/>
    <cellStyle name="Total 3 2 3 2 4 2 4 2" xfId="53017" xr:uid="{00000000-0005-0000-0000-00003DCF0000}"/>
    <cellStyle name="Total 3 2 3 2 4 2 5" xfId="53018" xr:uid="{00000000-0005-0000-0000-00003ECF0000}"/>
    <cellStyle name="Total 3 2 3 2 4 3" xfId="53019" xr:uid="{00000000-0005-0000-0000-00003FCF0000}"/>
    <cellStyle name="Total 3 2 3 2 4 3 2" xfId="53020" xr:uid="{00000000-0005-0000-0000-000040CF0000}"/>
    <cellStyle name="Total 3 2 3 2 4 3 2 2" xfId="53021" xr:uid="{00000000-0005-0000-0000-000041CF0000}"/>
    <cellStyle name="Total 3 2 3 2 4 3 3" xfId="53022" xr:uid="{00000000-0005-0000-0000-000042CF0000}"/>
    <cellStyle name="Total 3 2 3 2 4 3 3 2" xfId="53023" xr:uid="{00000000-0005-0000-0000-000043CF0000}"/>
    <cellStyle name="Total 3 2 3 2 4 3 4" xfId="53024" xr:uid="{00000000-0005-0000-0000-000044CF0000}"/>
    <cellStyle name="Total 3 2 3 2 4 4" xfId="53025" xr:uid="{00000000-0005-0000-0000-000045CF0000}"/>
    <cellStyle name="Total 3 2 3 2 4 4 2" xfId="53026" xr:uid="{00000000-0005-0000-0000-000046CF0000}"/>
    <cellStyle name="Total 3 2 3 2 4 5" xfId="53027" xr:uid="{00000000-0005-0000-0000-000047CF0000}"/>
    <cellStyle name="Total 3 2 3 2 4 5 2" xfId="53028" xr:uid="{00000000-0005-0000-0000-000048CF0000}"/>
    <cellStyle name="Total 3 2 3 2 4 6" xfId="53029" xr:uid="{00000000-0005-0000-0000-000049CF0000}"/>
    <cellStyle name="Total 3 2 3 2 4 6 2" xfId="53030" xr:uid="{00000000-0005-0000-0000-00004ACF0000}"/>
    <cellStyle name="Total 3 2 3 2 4 7" xfId="53031" xr:uid="{00000000-0005-0000-0000-00004BCF0000}"/>
    <cellStyle name="Total 3 2 3 2 5" xfId="53032" xr:uid="{00000000-0005-0000-0000-00004CCF0000}"/>
    <cellStyle name="Total 3 2 3 2 5 2" xfId="53033" xr:uid="{00000000-0005-0000-0000-00004DCF0000}"/>
    <cellStyle name="Total 3 2 3 2 5 2 2" xfId="53034" xr:uid="{00000000-0005-0000-0000-00004ECF0000}"/>
    <cellStyle name="Total 3 2 3 2 5 2 2 2" xfId="53035" xr:uid="{00000000-0005-0000-0000-00004FCF0000}"/>
    <cellStyle name="Total 3 2 3 2 5 2 3" xfId="53036" xr:uid="{00000000-0005-0000-0000-000050CF0000}"/>
    <cellStyle name="Total 3 2 3 2 5 2 3 2" xfId="53037" xr:uid="{00000000-0005-0000-0000-000051CF0000}"/>
    <cellStyle name="Total 3 2 3 2 5 2 4" xfId="53038" xr:uid="{00000000-0005-0000-0000-000052CF0000}"/>
    <cellStyle name="Total 3 2 3 2 5 2 4 2" xfId="53039" xr:uid="{00000000-0005-0000-0000-000053CF0000}"/>
    <cellStyle name="Total 3 2 3 2 5 2 5" xfId="53040" xr:uid="{00000000-0005-0000-0000-000054CF0000}"/>
    <cellStyle name="Total 3 2 3 2 5 3" xfId="53041" xr:uid="{00000000-0005-0000-0000-000055CF0000}"/>
    <cellStyle name="Total 3 2 3 2 5 3 2" xfId="53042" xr:uid="{00000000-0005-0000-0000-000056CF0000}"/>
    <cellStyle name="Total 3 2 3 2 5 4" xfId="53043" xr:uid="{00000000-0005-0000-0000-000057CF0000}"/>
    <cellStyle name="Total 3 2 3 2 5 4 2" xfId="53044" xr:uid="{00000000-0005-0000-0000-000058CF0000}"/>
    <cellStyle name="Total 3 2 3 2 5 5" xfId="53045" xr:uid="{00000000-0005-0000-0000-000059CF0000}"/>
    <cellStyle name="Total 3 2 3 2 5 5 2" xfId="53046" xr:uid="{00000000-0005-0000-0000-00005ACF0000}"/>
    <cellStyle name="Total 3 2 3 2 5 6" xfId="53047" xr:uid="{00000000-0005-0000-0000-00005BCF0000}"/>
    <cellStyle name="Total 3 2 3 2 6" xfId="53048" xr:uid="{00000000-0005-0000-0000-00005CCF0000}"/>
    <cellStyle name="Total 3 2 3 2 6 2" xfId="53049" xr:uid="{00000000-0005-0000-0000-00005DCF0000}"/>
    <cellStyle name="Total 3 2 3 2 6 2 2" xfId="53050" xr:uid="{00000000-0005-0000-0000-00005ECF0000}"/>
    <cellStyle name="Total 3 2 3 2 6 2 2 2" xfId="53051" xr:uid="{00000000-0005-0000-0000-00005FCF0000}"/>
    <cellStyle name="Total 3 2 3 2 6 2 3" xfId="53052" xr:uid="{00000000-0005-0000-0000-000060CF0000}"/>
    <cellStyle name="Total 3 2 3 2 6 2 3 2" xfId="53053" xr:uid="{00000000-0005-0000-0000-000061CF0000}"/>
    <cellStyle name="Total 3 2 3 2 6 2 4" xfId="53054" xr:uid="{00000000-0005-0000-0000-000062CF0000}"/>
    <cellStyle name="Total 3 2 3 2 6 2 4 2" xfId="53055" xr:uid="{00000000-0005-0000-0000-000063CF0000}"/>
    <cellStyle name="Total 3 2 3 2 6 2 5" xfId="53056" xr:uid="{00000000-0005-0000-0000-000064CF0000}"/>
    <cellStyle name="Total 3 2 3 2 6 3" xfId="53057" xr:uid="{00000000-0005-0000-0000-000065CF0000}"/>
    <cellStyle name="Total 3 2 3 2 6 3 2" xfId="53058" xr:uid="{00000000-0005-0000-0000-000066CF0000}"/>
    <cellStyle name="Total 3 2 3 2 6 4" xfId="53059" xr:uid="{00000000-0005-0000-0000-000067CF0000}"/>
    <cellStyle name="Total 3 2 3 2 6 4 2" xfId="53060" xr:uid="{00000000-0005-0000-0000-000068CF0000}"/>
    <cellStyle name="Total 3 2 3 2 6 5" xfId="53061" xr:uid="{00000000-0005-0000-0000-000069CF0000}"/>
    <cellStyle name="Total 3 2 3 2 6 5 2" xfId="53062" xr:uid="{00000000-0005-0000-0000-00006ACF0000}"/>
    <cellStyle name="Total 3 2 3 2 6 6" xfId="53063" xr:uid="{00000000-0005-0000-0000-00006BCF0000}"/>
    <cellStyle name="Total 3 2 3 2 7" xfId="53064" xr:uid="{00000000-0005-0000-0000-00006CCF0000}"/>
    <cellStyle name="Total 3 2 3 2 7 2" xfId="53065" xr:uid="{00000000-0005-0000-0000-00006DCF0000}"/>
    <cellStyle name="Total 3 2 3 2 7 2 2" xfId="53066" xr:uid="{00000000-0005-0000-0000-00006ECF0000}"/>
    <cellStyle name="Total 3 2 3 2 7 2 2 2" xfId="53067" xr:uid="{00000000-0005-0000-0000-00006FCF0000}"/>
    <cellStyle name="Total 3 2 3 2 7 2 3" xfId="53068" xr:uid="{00000000-0005-0000-0000-000070CF0000}"/>
    <cellStyle name="Total 3 2 3 2 7 2 3 2" xfId="53069" xr:uid="{00000000-0005-0000-0000-000071CF0000}"/>
    <cellStyle name="Total 3 2 3 2 7 2 4" xfId="53070" xr:uid="{00000000-0005-0000-0000-000072CF0000}"/>
    <cellStyle name="Total 3 2 3 2 7 2 4 2" xfId="53071" xr:uid="{00000000-0005-0000-0000-000073CF0000}"/>
    <cellStyle name="Total 3 2 3 2 7 2 5" xfId="53072" xr:uid="{00000000-0005-0000-0000-000074CF0000}"/>
    <cellStyle name="Total 3 2 3 2 7 3" xfId="53073" xr:uid="{00000000-0005-0000-0000-000075CF0000}"/>
    <cellStyle name="Total 3 2 3 2 7 3 2" xfId="53074" xr:uid="{00000000-0005-0000-0000-000076CF0000}"/>
    <cellStyle name="Total 3 2 3 2 7 4" xfId="53075" xr:uid="{00000000-0005-0000-0000-000077CF0000}"/>
    <cellStyle name="Total 3 2 3 2 7 4 2" xfId="53076" xr:uid="{00000000-0005-0000-0000-000078CF0000}"/>
    <cellStyle name="Total 3 2 3 2 7 5" xfId="53077" xr:uid="{00000000-0005-0000-0000-000079CF0000}"/>
    <cellStyle name="Total 3 2 3 2 7 5 2" xfId="53078" xr:uid="{00000000-0005-0000-0000-00007ACF0000}"/>
    <cellStyle name="Total 3 2 3 2 7 6" xfId="53079" xr:uid="{00000000-0005-0000-0000-00007BCF0000}"/>
    <cellStyle name="Total 3 2 3 2 8" xfId="53080" xr:uid="{00000000-0005-0000-0000-00007CCF0000}"/>
    <cellStyle name="Total 3 2 3 2 8 2" xfId="53081" xr:uid="{00000000-0005-0000-0000-00007DCF0000}"/>
    <cellStyle name="Total 3 2 3 2 8 2 2" xfId="53082" xr:uid="{00000000-0005-0000-0000-00007ECF0000}"/>
    <cellStyle name="Total 3 2 3 2 8 3" xfId="53083" xr:uid="{00000000-0005-0000-0000-00007FCF0000}"/>
    <cellStyle name="Total 3 2 3 2 8 3 2" xfId="53084" xr:uid="{00000000-0005-0000-0000-000080CF0000}"/>
    <cellStyle name="Total 3 2 3 2 8 4" xfId="53085" xr:uid="{00000000-0005-0000-0000-000081CF0000}"/>
    <cellStyle name="Total 3 2 3 2 8 4 2" xfId="53086" xr:uid="{00000000-0005-0000-0000-000082CF0000}"/>
    <cellStyle name="Total 3 2 3 2 8 5" xfId="53087" xr:uid="{00000000-0005-0000-0000-000083CF0000}"/>
    <cellStyle name="Total 3 2 3 2 9" xfId="53088" xr:uid="{00000000-0005-0000-0000-000084CF0000}"/>
    <cellStyle name="Total 3 2 3 2 9 2" xfId="53089" xr:uid="{00000000-0005-0000-0000-000085CF0000}"/>
    <cellStyle name="Total 3 2 3 2 9 2 2" xfId="53090" xr:uid="{00000000-0005-0000-0000-000086CF0000}"/>
    <cellStyle name="Total 3 2 3 2 9 3" xfId="53091" xr:uid="{00000000-0005-0000-0000-000087CF0000}"/>
    <cellStyle name="Total 3 2 3 2 9 3 2" xfId="53092" xr:uid="{00000000-0005-0000-0000-000088CF0000}"/>
    <cellStyle name="Total 3 2 3 2 9 4" xfId="53093" xr:uid="{00000000-0005-0000-0000-000089CF0000}"/>
    <cellStyle name="Total 3 2 3 2 9 4 2" xfId="53094" xr:uid="{00000000-0005-0000-0000-00008ACF0000}"/>
    <cellStyle name="Total 3 2 3 2 9 5" xfId="53095" xr:uid="{00000000-0005-0000-0000-00008BCF0000}"/>
    <cellStyle name="Total 3 2 3 3" xfId="53096" xr:uid="{00000000-0005-0000-0000-00008CCF0000}"/>
    <cellStyle name="Total 3 2 3 3 10" xfId="53097" xr:uid="{00000000-0005-0000-0000-00008DCF0000}"/>
    <cellStyle name="Total 3 2 3 3 10 2" xfId="53098" xr:uid="{00000000-0005-0000-0000-00008ECF0000}"/>
    <cellStyle name="Total 3 2 3 3 11" xfId="53099" xr:uid="{00000000-0005-0000-0000-00008FCF0000}"/>
    <cellStyle name="Total 3 2 3 3 11 2" xfId="53100" xr:uid="{00000000-0005-0000-0000-000090CF0000}"/>
    <cellStyle name="Total 3 2 3 3 12" xfId="53101" xr:uid="{00000000-0005-0000-0000-000091CF0000}"/>
    <cellStyle name="Total 3 2 3 3 12 2" xfId="53102" xr:uid="{00000000-0005-0000-0000-000092CF0000}"/>
    <cellStyle name="Total 3 2 3 3 13" xfId="53103" xr:uid="{00000000-0005-0000-0000-000093CF0000}"/>
    <cellStyle name="Total 3 2 3 3 2" xfId="53104" xr:uid="{00000000-0005-0000-0000-000094CF0000}"/>
    <cellStyle name="Total 3 2 3 3 2 2" xfId="53105" xr:uid="{00000000-0005-0000-0000-000095CF0000}"/>
    <cellStyle name="Total 3 2 3 3 2 2 2" xfId="53106" xr:uid="{00000000-0005-0000-0000-000096CF0000}"/>
    <cellStyle name="Total 3 2 3 3 2 2 2 2" xfId="53107" xr:uid="{00000000-0005-0000-0000-000097CF0000}"/>
    <cellStyle name="Total 3 2 3 3 2 2 3" xfId="53108" xr:uid="{00000000-0005-0000-0000-000098CF0000}"/>
    <cellStyle name="Total 3 2 3 3 2 2 3 2" xfId="53109" xr:uid="{00000000-0005-0000-0000-000099CF0000}"/>
    <cellStyle name="Total 3 2 3 3 2 2 4" xfId="53110" xr:uid="{00000000-0005-0000-0000-00009ACF0000}"/>
    <cellStyle name="Total 3 2 3 3 2 2 4 2" xfId="53111" xr:uid="{00000000-0005-0000-0000-00009BCF0000}"/>
    <cellStyle name="Total 3 2 3 3 2 2 5" xfId="53112" xr:uid="{00000000-0005-0000-0000-00009CCF0000}"/>
    <cellStyle name="Total 3 2 3 3 2 3" xfId="53113" xr:uid="{00000000-0005-0000-0000-00009DCF0000}"/>
    <cellStyle name="Total 3 2 3 3 2 3 2" xfId="53114" xr:uid="{00000000-0005-0000-0000-00009ECF0000}"/>
    <cellStyle name="Total 3 2 3 3 2 3 2 2" xfId="53115" xr:uid="{00000000-0005-0000-0000-00009FCF0000}"/>
    <cellStyle name="Total 3 2 3 3 2 3 3" xfId="53116" xr:uid="{00000000-0005-0000-0000-0000A0CF0000}"/>
    <cellStyle name="Total 3 2 3 3 2 3 3 2" xfId="53117" xr:uid="{00000000-0005-0000-0000-0000A1CF0000}"/>
    <cellStyle name="Total 3 2 3 3 2 3 4" xfId="53118" xr:uid="{00000000-0005-0000-0000-0000A2CF0000}"/>
    <cellStyle name="Total 3 2 3 3 2 4" xfId="53119" xr:uid="{00000000-0005-0000-0000-0000A3CF0000}"/>
    <cellStyle name="Total 3 2 3 3 2 4 2" xfId="53120" xr:uid="{00000000-0005-0000-0000-0000A4CF0000}"/>
    <cellStyle name="Total 3 2 3 3 2 5" xfId="53121" xr:uid="{00000000-0005-0000-0000-0000A5CF0000}"/>
    <cellStyle name="Total 3 2 3 3 2 5 2" xfId="53122" xr:uid="{00000000-0005-0000-0000-0000A6CF0000}"/>
    <cellStyle name="Total 3 2 3 3 2 6" xfId="53123" xr:uid="{00000000-0005-0000-0000-0000A7CF0000}"/>
    <cellStyle name="Total 3 2 3 3 2 6 2" xfId="53124" xr:uid="{00000000-0005-0000-0000-0000A8CF0000}"/>
    <cellStyle name="Total 3 2 3 3 2 7" xfId="53125" xr:uid="{00000000-0005-0000-0000-0000A9CF0000}"/>
    <cellStyle name="Total 3 2 3 3 3" xfId="53126" xr:uid="{00000000-0005-0000-0000-0000AACF0000}"/>
    <cellStyle name="Total 3 2 3 3 3 2" xfId="53127" xr:uid="{00000000-0005-0000-0000-0000ABCF0000}"/>
    <cellStyle name="Total 3 2 3 3 3 2 2" xfId="53128" xr:uid="{00000000-0005-0000-0000-0000ACCF0000}"/>
    <cellStyle name="Total 3 2 3 3 3 2 2 2" xfId="53129" xr:uid="{00000000-0005-0000-0000-0000ADCF0000}"/>
    <cellStyle name="Total 3 2 3 3 3 2 3" xfId="53130" xr:uid="{00000000-0005-0000-0000-0000AECF0000}"/>
    <cellStyle name="Total 3 2 3 3 3 2 3 2" xfId="53131" xr:uid="{00000000-0005-0000-0000-0000AFCF0000}"/>
    <cellStyle name="Total 3 2 3 3 3 2 4" xfId="53132" xr:uid="{00000000-0005-0000-0000-0000B0CF0000}"/>
    <cellStyle name="Total 3 2 3 3 3 2 4 2" xfId="53133" xr:uid="{00000000-0005-0000-0000-0000B1CF0000}"/>
    <cellStyle name="Total 3 2 3 3 3 2 5" xfId="53134" xr:uid="{00000000-0005-0000-0000-0000B2CF0000}"/>
    <cellStyle name="Total 3 2 3 3 3 3" xfId="53135" xr:uid="{00000000-0005-0000-0000-0000B3CF0000}"/>
    <cellStyle name="Total 3 2 3 3 3 3 2" xfId="53136" xr:uid="{00000000-0005-0000-0000-0000B4CF0000}"/>
    <cellStyle name="Total 3 2 3 3 3 3 2 2" xfId="53137" xr:uid="{00000000-0005-0000-0000-0000B5CF0000}"/>
    <cellStyle name="Total 3 2 3 3 3 3 3" xfId="53138" xr:uid="{00000000-0005-0000-0000-0000B6CF0000}"/>
    <cellStyle name="Total 3 2 3 3 3 3 3 2" xfId="53139" xr:uid="{00000000-0005-0000-0000-0000B7CF0000}"/>
    <cellStyle name="Total 3 2 3 3 3 3 4" xfId="53140" xr:uid="{00000000-0005-0000-0000-0000B8CF0000}"/>
    <cellStyle name="Total 3 2 3 3 3 4" xfId="53141" xr:uid="{00000000-0005-0000-0000-0000B9CF0000}"/>
    <cellStyle name="Total 3 2 3 3 3 4 2" xfId="53142" xr:uid="{00000000-0005-0000-0000-0000BACF0000}"/>
    <cellStyle name="Total 3 2 3 3 3 5" xfId="53143" xr:uid="{00000000-0005-0000-0000-0000BBCF0000}"/>
    <cellStyle name="Total 3 2 3 3 3 5 2" xfId="53144" xr:uid="{00000000-0005-0000-0000-0000BCCF0000}"/>
    <cellStyle name="Total 3 2 3 3 3 6" xfId="53145" xr:uid="{00000000-0005-0000-0000-0000BDCF0000}"/>
    <cellStyle name="Total 3 2 3 3 3 6 2" xfId="53146" xr:uid="{00000000-0005-0000-0000-0000BECF0000}"/>
    <cellStyle name="Total 3 2 3 3 3 7" xfId="53147" xr:uid="{00000000-0005-0000-0000-0000BFCF0000}"/>
    <cellStyle name="Total 3 2 3 3 4" xfId="53148" xr:uid="{00000000-0005-0000-0000-0000C0CF0000}"/>
    <cellStyle name="Total 3 2 3 3 4 2" xfId="53149" xr:uid="{00000000-0005-0000-0000-0000C1CF0000}"/>
    <cellStyle name="Total 3 2 3 3 4 2 2" xfId="53150" xr:uid="{00000000-0005-0000-0000-0000C2CF0000}"/>
    <cellStyle name="Total 3 2 3 3 4 2 2 2" xfId="53151" xr:uid="{00000000-0005-0000-0000-0000C3CF0000}"/>
    <cellStyle name="Total 3 2 3 3 4 2 3" xfId="53152" xr:uid="{00000000-0005-0000-0000-0000C4CF0000}"/>
    <cellStyle name="Total 3 2 3 3 4 2 3 2" xfId="53153" xr:uid="{00000000-0005-0000-0000-0000C5CF0000}"/>
    <cellStyle name="Total 3 2 3 3 4 2 4" xfId="53154" xr:uid="{00000000-0005-0000-0000-0000C6CF0000}"/>
    <cellStyle name="Total 3 2 3 3 4 2 4 2" xfId="53155" xr:uid="{00000000-0005-0000-0000-0000C7CF0000}"/>
    <cellStyle name="Total 3 2 3 3 4 2 5" xfId="53156" xr:uid="{00000000-0005-0000-0000-0000C8CF0000}"/>
    <cellStyle name="Total 3 2 3 3 4 3" xfId="53157" xr:uid="{00000000-0005-0000-0000-0000C9CF0000}"/>
    <cellStyle name="Total 3 2 3 3 4 3 2" xfId="53158" xr:uid="{00000000-0005-0000-0000-0000CACF0000}"/>
    <cellStyle name="Total 3 2 3 3 4 3 2 2" xfId="53159" xr:uid="{00000000-0005-0000-0000-0000CBCF0000}"/>
    <cellStyle name="Total 3 2 3 3 4 3 3" xfId="53160" xr:uid="{00000000-0005-0000-0000-0000CCCF0000}"/>
    <cellStyle name="Total 3 2 3 3 4 3 3 2" xfId="53161" xr:uid="{00000000-0005-0000-0000-0000CDCF0000}"/>
    <cellStyle name="Total 3 2 3 3 4 3 4" xfId="53162" xr:uid="{00000000-0005-0000-0000-0000CECF0000}"/>
    <cellStyle name="Total 3 2 3 3 4 4" xfId="53163" xr:uid="{00000000-0005-0000-0000-0000CFCF0000}"/>
    <cellStyle name="Total 3 2 3 3 4 4 2" xfId="53164" xr:uid="{00000000-0005-0000-0000-0000D0CF0000}"/>
    <cellStyle name="Total 3 2 3 3 4 5" xfId="53165" xr:uid="{00000000-0005-0000-0000-0000D1CF0000}"/>
    <cellStyle name="Total 3 2 3 3 4 5 2" xfId="53166" xr:uid="{00000000-0005-0000-0000-0000D2CF0000}"/>
    <cellStyle name="Total 3 2 3 3 4 6" xfId="53167" xr:uid="{00000000-0005-0000-0000-0000D3CF0000}"/>
    <cellStyle name="Total 3 2 3 3 4 6 2" xfId="53168" xr:uid="{00000000-0005-0000-0000-0000D4CF0000}"/>
    <cellStyle name="Total 3 2 3 3 4 7" xfId="53169" xr:uid="{00000000-0005-0000-0000-0000D5CF0000}"/>
    <cellStyle name="Total 3 2 3 3 5" xfId="53170" xr:uid="{00000000-0005-0000-0000-0000D6CF0000}"/>
    <cellStyle name="Total 3 2 3 3 5 2" xfId="53171" xr:uid="{00000000-0005-0000-0000-0000D7CF0000}"/>
    <cellStyle name="Total 3 2 3 3 5 2 2" xfId="53172" xr:uid="{00000000-0005-0000-0000-0000D8CF0000}"/>
    <cellStyle name="Total 3 2 3 3 5 2 2 2" xfId="53173" xr:uid="{00000000-0005-0000-0000-0000D9CF0000}"/>
    <cellStyle name="Total 3 2 3 3 5 2 3" xfId="53174" xr:uid="{00000000-0005-0000-0000-0000DACF0000}"/>
    <cellStyle name="Total 3 2 3 3 5 2 3 2" xfId="53175" xr:uid="{00000000-0005-0000-0000-0000DBCF0000}"/>
    <cellStyle name="Total 3 2 3 3 5 2 4" xfId="53176" xr:uid="{00000000-0005-0000-0000-0000DCCF0000}"/>
    <cellStyle name="Total 3 2 3 3 5 2 4 2" xfId="53177" xr:uid="{00000000-0005-0000-0000-0000DDCF0000}"/>
    <cellStyle name="Total 3 2 3 3 5 2 5" xfId="53178" xr:uid="{00000000-0005-0000-0000-0000DECF0000}"/>
    <cellStyle name="Total 3 2 3 3 5 3" xfId="53179" xr:uid="{00000000-0005-0000-0000-0000DFCF0000}"/>
    <cellStyle name="Total 3 2 3 3 5 3 2" xfId="53180" xr:uid="{00000000-0005-0000-0000-0000E0CF0000}"/>
    <cellStyle name="Total 3 2 3 3 5 3 2 2" xfId="53181" xr:uid="{00000000-0005-0000-0000-0000E1CF0000}"/>
    <cellStyle name="Total 3 2 3 3 5 3 3" xfId="53182" xr:uid="{00000000-0005-0000-0000-0000E2CF0000}"/>
    <cellStyle name="Total 3 2 3 3 5 3 3 2" xfId="53183" xr:uid="{00000000-0005-0000-0000-0000E3CF0000}"/>
    <cellStyle name="Total 3 2 3 3 5 3 4" xfId="53184" xr:uid="{00000000-0005-0000-0000-0000E4CF0000}"/>
    <cellStyle name="Total 3 2 3 3 5 4" xfId="53185" xr:uid="{00000000-0005-0000-0000-0000E5CF0000}"/>
    <cellStyle name="Total 3 2 3 3 5 4 2" xfId="53186" xr:uid="{00000000-0005-0000-0000-0000E6CF0000}"/>
    <cellStyle name="Total 3 2 3 3 5 5" xfId="53187" xr:uid="{00000000-0005-0000-0000-0000E7CF0000}"/>
    <cellStyle name="Total 3 2 3 3 5 5 2" xfId="53188" xr:uid="{00000000-0005-0000-0000-0000E8CF0000}"/>
    <cellStyle name="Total 3 2 3 3 5 6" xfId="53189" xr:uid="{00000000-0005-0000-0000-0000E9CF0000}"/>
    <cellStyle name="Total 3 2 3 3 5 6 2" xfId="53190" xr:uid="{00000000-0005-0000-0000-0000EACF0000}"/>
    <cellStyle name="Total 3 2 3 3 5 7" xfId="53191" xr:uid="{00000000-0005-0000-0000-0000EBCF0000}"/>
    <cellStyle name="Total 3 2 3 3 6" xfId="53192" xr:uid="{00000000-0005-0000-0000-0000ECCF0000}"/>
    <cellStyle name="Total 3 2 3 3 6 2" xfId="53193" xr:uid="{00000000-0005-0000-0000-0000EDCF0000}"/>
    <cellStyle name="Total 3 2 3 3 6 2 2" xfId="53194" xr:uid="{00000000-0005-0000-0000-0000EECF0000}"/>
    <cellStyle name="Total 3 2 3 3 6 2 2 2" xfId="53195" xr:uid="{00000000-0005-0000-0000-0000EFCF0000}"/>
    <cellStyle name="Total 3 2 3 3 6 2 3" xfId="53196" xr:uid="{00000000-0005-0000-0000-0000F0CF0000}"/>
    <cellStyle name="Total 3 2 3 3 6 2 3 2" xfId="53197" xr:uid="{00000000-0005-0000-0000-0000F1CF0000}"/>
    <cellStyle name="Total 3 2 3 3 6 2 4" xfId="53198" xr:uid="{00000000-0005-0000-0000-0000F2CF0000}"/>
    <cellStyle name="Total 3 2 3 3 6 2 4 2" xfId="53199" xr:uid="{00000000-0005-0000-0000-0000F3CF0000}"/>
    <cellStyle name="Total 3 2 3 3 6 2 5" xfId="53200" xr:uid="{00000000-0005-0000-0000-0000F4CF0000}"/>
    <cellStyle name="Total 3 2 3 3 6 3" xfId="53201" xr:uid="{00000000-0005-0000-0000-0000F5CF0000}"/>
    <cellStyle name="Total 3 2 3 3 6 3 2" xfId="53202" xr:uid="{00000000-0005-0000-0000-0000F6CF0000}"/>
    <cellStyle name="Total 3 2 3 3 6 4" xfId="53203" xr:uid="{00000000-0005-0000-0000-0000F7CF0000}"/>
    <cellStyle name="Total 3 2 3 3 6 4 2" xfId="53204" xr:uid="{00000000-0005-0000-0000-0000F8CF0000}"/>
    <cellStyle name="Total 3 2 3 3 6 5" xfId="53205" xr:uid="{00000000-0005-0000-0000-0000F9CF0000}"/>
    <cellStyle name="Total 3 2 3 3 6 5 2" xfId="53206" xr:uid="{00000000-0005-0000-0000-0000FACF0000}"/>
    <cellStyle name="Total 3 2 3 3 6 6" xfId="53207" xr:uid="{00000000-0005-0000-0000-0000FBCF0000}"/>
    <cellStyle name="Total 3 2 3 3 7" xfId="53208" xr:uid="{00000000-0005-0000-0000-0000FCCF0000}"/>
    <cellStyle name="Total 3 2 3 3 7 2" xfId="53209" xr:uid="{00000000-0005-0000-0000-0000FDCF0000}"/>
    <cellStyle name="Total 3 2 3 3 7 2 2" xfId="53210" xr:uid="{00000000-0005-0000-0000-0000FECF0000}"/>
    <cellStyle name="Total 3 2 3 3 7 3" xfId="53211" xr:uid="{00000000-0005-0000-0000-0000FFCF0000}"/>
    <cellStyle name="Total 3 2 3 3 7 3 2" xfId="53212" xr:uid="{00000000-0005-0000-0000-000000D00000}"/>
    <cellStyle name="Total 3 2 3 3 7 4" xfId="53213" xr:uid="{00000000-0005-0000-0000-000001D00000}"/>
    <cellStyle name="Total 3 2 3 3 7 4 2" xfId="53214" xr:uid="{00000000-0005-0000-0000-000002D00000}"/>
    <cellStyle name="Total 3 2 3 3 7 5" xfId="53215" xr:uid="{00000000-0005-0000-0000-000003D00000}"/>
    <cellStyle name="Total 3 2 3 3 8" xfId="53216" xr:uid="{00000000-0005-0000-0000-000004D00000}"/>
    <cellStyle name="Total 3 2 3 3 8 2" xfId="53217" xr:uid="{00000000-0005-0000-0000-000005D00000}"/>
    <cellStyle name="Total 3 2 3 3 8 2 2" xfId="53218" xr:uid="{00000000-0005-0000-0000-000006D00000}"/>
    <cellStyle name="Total 3 2 3 3 8 3" xfId="53219" xr:uid="{00000000-0005-0000-0000-000007D00000}"/>
    <cellStyle name="Total 3 2 3 3 8 3 2" xfId="53220" xr:uid="{00000000-0005-0000-0000-000008D00000}"/>
    <cellStyle name="Total 3 2 3 3 8 4" xfId="53221" xr:uid="{00000000-0005-0000-0000-000009D00000}"/>
    <cellStyle name="Total 3 2 3 3 8 4 2" xfId="53222" xr:uid="{00000000-0005-0000-0000-00000AD00000}"/>
    <cellStyle name="Total 3 2 3 3 8 5" xfId="53223" xr:uid="{00000000-0005-0000-0000-00000BD00000}"/>
    <cellStyle name="Total 3 2 3 3 9" xfId="53224" xr:uid="{00000000-0005-0000-0000-00000CD00000}"/>
    <cellStyle name="Total 3 2 3 3 9 2" xfId="53225" xr:uid="{00000000-0005-0000-0000-00000DD00000}"/>
    <cellStyle name="Total 3 2 3 3 9 2 2" xfId="53226" xr:uid="{00000000-0005-0000-0000-00000ED00000}"/>
    <cellStyle name="Total 3 2 3 3 9 3" xfId="53227" xr:uid="{00000000-0005-0000-0000-00000FD00000}"/>
    <cellStyle name="Total 3 2 3 3 9 3 2" xfId="53228" xr:uid="{00000000-0005-0000-0000-000010D00000}"/>
    <cellStyle name="Total 3 2 3 3 9 4" xfId="53229" xr:uid="{00000000-0005-0000-0000-000011D00000}"/>
    <cellStyle name="Total 3 2 3 4" xfId="53230" xr:uid="{00000000-0005-0000-0000-000012D00000}"/>
    <cellStyle name="Total 3 2 3 4 10" xfId="53231" xr:uid="{00000000-0005-0000-0000-000013D00000}"/>
    <cellStyle name="Total 3 2 3 4 2" xfId="53232" xr:uid="{00000000-0005-0000-0000-000014D00000}"/>
    <cellStyle name="Total 3 2 3 4 2 2" xfId="53233" xr:uid="{00000000-0005-0000-0000-000015D00000}"/>
    <cellStyle name="Total 3 2 3 4 2 2 2" xfId="53234" xr:uid="{00000000-0005-0000-0000-000016D00000}"/>
    <cellStyle name="Total 3 2 3 4 2 2 2 2" xfId="53235" xr:uid="{00000000-0005-0000-0000-000017D00000}"/>
    <cellStyle name="Total 3 2 3 4 2 2 3" xfId="53236" xr:uid="{00000000-0005-0000-0000-000018D00000}"/>
    <cellStyle name="Total 3 2 3 4 2 2 3 2" xfId="53237" xr:uid="{00000000-0005-0000-0000-000019D00000}"/>
    <cellStyle name="Total 3 2 3 4 2 2 4" xfId="53238" xr:uid="{00000000-0005-0000-0000-00001AD00000}"/>
    <cellStyle name="Total 3 2 3 4 2 3" xfId="53239" xr:uid="{00000000-0005-0000-0000-00001BD00000}"/>
    <cellStyle name="Total 3 2 3 4 2 3 2" xfId="53240" xr:uid="{00000000-0005-0000-0000-00001CD00000}"/>
    <cellStyle name="Total 3 2 3 4 2 4" xfId="53241" xr:uid="{00000000-0005-0000-0000-00001DD00000}"/>
    <cellStyle name="Total 3 2 3 4 2 4 2" xfId="53242" xr:uid="{00000000-0005-0000-0000-00001ED00000}"/>
    <cellStyle name="Total 3 2 3 4 2 5" xfId="53243" xr:uid="{00000000-0005-0000-0000-00001FD00000}"/>
    <cellStyle name="Total 3 2 3 4 2 5 2" xfId="53244" xr:uid="{00000000-0005-0000-0000-000020D00000}"/>
    <cellStyle name="Total 3 2 3 4 2 6" xfId="53245" xr:uid="{00000000-0005-0000-0000-000021D00000}"/>
    <cellStyle name="Total 3 2 3 4 3" xfId="53246" xr:uid="{00000000-0005-0000-0000-000022D00000}"/>
    <cellStyle name="Total 3 2 3 4 3 2" xfId="53247" xr:uid="{00000000-0005-0000-0000-000023D00000}"/>
    <cellStyle name="Total 3 2 3 4 3 2 2" xfId="53248" xr:uid="{00000000-0005-0000-0000-000024D00000}"/>
    <cellStyle name="Total 3 2 3 4 3 3" xfId="53249" xr:uid="{00000000-0005-0000-0000-000025D00000}"/>
    <cellStyle name="Total 3 2 3 4 3 3 2" xfId="53250" xr:uid="{00000000-0005-0000-0000-000026D00000}"/>
    <cellStyle name="Total 3 2 3 4 3 4" xfId="53251" xr:uid="{00000000-0005-0000-0000-000027D00000}"/>
    <cellStyle name="Total 3 2 3 4 4" xfId="53252" xr:uid="{00000000-0005-0000-0000-000028D00000}"/>
    <cellStyle name="Total 3 2 3 4 4 2" xfId="53253" xr:uid="{00000000-0005-0000-0000-000029D00000}"/>
    <cellStyle name="Total 3 2 3 4 4 2 2" xfId="53254" xr:uid="{00000000-0005-0000-0000-00002AD00000}"/>
    <cellStyle name="Total 3 2 3 4 4 3" xfId="53255" xr:uid="{00000000-0005-0000-0000-00002BD00000}"/>
    <cellStyle name="Total 3 2 3 4 4 3 2" xfId="53256" xr:uid="{00000000-0005-0000-0000-00002CD00000}"/>
    <cellStyle name="Total 3 2 3 4 4 4" xfId="53257" xr:uid="{00000000-0005-0000-0000-00002DD00000}"/>
    <cellStyle name="Total 3 2 3 4 5" xfId="53258" xr:uid="{00000000-0005-0000-0000-00002ED00000}"/>
    <cellStyle name="Total 3 2 3 4 5 2" xfId="53259" xr:uid="{00000000-0005-0000-0000-00002FD00000}"/>
    <cellStyle name="Total 3 2 3 4 5 2 2" xfId="53260" xr:uid="{00000000-0005-0000-0000-000030D00000}"/>
    <cellStyle name="Total 3 2 3 4 5 3" xfId="53261" xr:uid="{00000000-0005-0000-0000-000031D00000}"/>
    <cellStyle name="Total 3 2 3 4 5 3 2" xfId="53262" xr:uid="{00000000-0005-0000-0000-000032D00000}"/>
    <cellStyle name="Total 3 2 3 4 5 4" xfId="53263" xr:uid="{00000000-0005-0000-0000-000033D00000}"/>
    <cellStyle name="Total 3 2 3 4 6" xfId="53264" xr:uid="{00000000-0005-0000-0000-000034D00000}"/>
    <cellStyle name="Total 3 2 3 4 6 2" xfId="53265" xr:uid="{00000000-0005-0000-0000-000035D00000}"/>
    <cellStyle name="Total 3 2 3 4 6 2 2" xfId="53266" xr:uid="{00000000-0005-0000-0000-000036D00000}"/>
    <cellStyle name="Total 3 2 3 4 6 3" xfId="53267" xr:uid="{00000000-0005-0000-0000-000037D00000}"/>
    <cellStyle name="Total 3 2 3 4 6 3 2" xfId="53268" xr:uid="{00000000-0005-0000-0000-000038D00000}"/>
    <cellStyle name="Total 3 2 3 4 6 4" xfId="53269" xr:uid="{00000000-0005-0000-0000-000039D00000}"/>
    <cellStyle name="Total 3 2 3 4 7" xfId="53270" xr:uid="{00000000-0005-0000-0000-00003AD00000}"/>
    <cellStyle name="Total 3 2 3 4 7 2" xfId="53271" xr:uid="{00000000-0005-0000-0000-00003BD00000}"/>
    <cellStyle name="Total 3 2 3 4 8" xfId="53272" xr:uid="{00000000-0005-0000-0000-00003CD00000}"/>
    <cellStyle name="Total 3 2 3 4 8 2" xfId="53273" xr:uid="{00000000-0005-0000-0000-00003DD00000}"/>
    <cellStyle name="Total 3 2 3 4 9" xfId="53274" xr:uid="{00000000-0005-0000-0000-00003ED00000}"/>
    <cellStyle name="Total 3 2 3 4 9 2" xfId="53275" xr:uid="{00000000-0005-0000-0000-00003FD00000}"/>
    <cellStyle name="Total 3 2 3 5" xfId="53276" xr:uid="{00000000-0005-0000-0000-000040D00000}"/>
    <cellStyle name="Total 3 2 3 5 2" xfId="53277" xr:uid="{00000000-0005-0000-0000-000041D00000}"/>
    <cellStyle name="Total 3 2 3 5 2 2" xfId="53278" xr:uid="{00000000-0005-0000-0000-000042D00000}"/>
    <cellStyle name="Total 3 2 3 5 2 2 2" xfId="53279" xr:uid="{00000000-0005-0000-0000-000043D00000}"/>
    <cellStyle name="Total 3 2 3 5 2 3" xfId="53280" xr:uid="{00000000-0005-0000-0000-000044D00000}"/>
    <cellStyle name="Total 3 2 3 5 2 3 2" xfId="53281" xr:uid="{00000000-0005-0000-0000-000045D00000}"/>
    <cellStyle name="Total 3 2 3 5 2 4" xfId="53282" xr:uid="{00000000-0005-0000-0000-000046D00000}"/>
    <cellStyle name="Total 3 2 3 5 2 4 2" xfId="53283" xr:uid="{00000000-0005-0000-0000-000047D00000}"/>
    <cellStyle name="Total 3 2 3 5 2 5" xfId="53284" xr:uid="{00000000-0005-0000-0000-000048D00000}"/>
    <cellStyle name="Total 3 2 3 5 3" xfId="53285" xr:uid="{00000000-0005-0000-0000-000049D00000}"/>
    <cellStyle name="Total 3 2 3 5 3 2" xfId="53286" xr:uid="{00000000-0005-0000-0000-00004AD00000}"/>
    <cellStyle name="Total 3 2 3 5 3 2 2" xfId="53287" xr:uid="{00000000-0005-0000-0000-00004BD00000}"/>
    <cellStyle name="Total 3 2 3 5 3 3" xfId="53288" xr:uid="{00000000-0005-0000-0000-00004CD00000}"/>
    <cellStyle name="Total 3 2 3 5 3 3 2" xfId="53289" xr:uid="{00000000-0005-0000-0000-00004DD00000}"/>
    <cellStyle name="Total 3 2 3 5 3 4" xfId="53290" xr:uid="{00000000-0005-0000-0000-00004ED00000}"/>
    <cellStyle name="Total 3 2 3 5 4" xfId="53291" xr:uid="{00000000-0005-0000-0000-00004FD00000}"/>
    <cellStyle name="Total 3 2 3 5 4 2" xfId="53292" xr:uid="{00000000-0005-0000-0000-000050D00000}"/>
    <cellStyle name="Total 3 2 3 5 5" xfId="53293" xr:uid="{00000000-0005-0000-0000-000051D00000}"/>
    <cellStyle name="Total 3 2 3 5 5 2" xfId="53294" xr:uid="{00000000-0005-0000-0000-000052D00000}"/>
    <cellStyle name="Total 3 2 3 5 6" xfId="53295" xr:uid="{00000000-0005-0000-0000-000053D00000}"/>
    <cellStyle name="Total 3 2 3 5 6 2" xfId="53296" xr:uid="{00000000-0005-0000-0000-000054D00000}"/>
    <cellStyle name="Total 3 2 3 5 7" xfId="53297" xr:uid="{00000000-0005-0000-0000-000055D00000}"/>
    <cellStyle name="Total 3 2 3 6" xfId="53298" xr:uid="{00000000-0005-0000-0000-000056D00000}"/>
    <cellStyle name="Total 3 2 3 6 2" xfId="53299" xr:uid="{00000000-0005-0000-0000-000057D00000}"/>
    <cellStyle name="Total 3 2 3 6 2 2" xfId="53300" xr:uid="{00000000-0005-0000-0000-000058D00000}"/>
    <cellStyle name="Total 3 2 3 6 2 2 2" xfId="53301" xr:uid="{00000000-0005-0000-0000-000059D00000}"/>
    <cellStyle name="Total 3 2 3 6 2 3" xfId="53302" xr:uid="{00000000-0005-0000-0000-00005AD00000}"/>
    <cellStyle name="Total 3 2 3 6 2 3 2" xfId="53303" xr:uid="{00000000-0005-0000-0000-00005BD00000}"/>
    <cellStyle name="Total 3 2 3 6 2 4" xfId="53304" xr:uid="{00000000-0005-0000-0000-00005CD00000}"/>
    <cellStyle name="Total 3 2 3 6 2 4 2" xfId="53305" xr:uid="{00000000-0005-0000-0000-00005DD00000}"/>
    <cellStyle name="Total 3 2 3 6 2 5" xfId="53306" xr:uid="{00000000-0005-0000-0000-00005ED00000}"/>
    <cellStyle name="Total 3 2 3 6 3" xfId="53307" xr:uid="{00000000-0005-0000-0000-00005FD00000}"/>
    <cellStyle name="Total 3 2 3 6 3 2" xfId="53308" xr:uid="{00000000-0005-0000-0000-000060D00000}"/>
    <cellStyle name="Total 3 2 3 6 4" xfId="53309" xr:uid="{00000000-0005-0000-0000-000061D00000}"/>
    <cellStyle name="Total 3 2 3 6 4 2" xfId="53310" xr:uid="{00000000-0005-0000-0000-000062D00000}"/>
    <cellStyle name="Total 3 2 3 6 5" xfId="53311" xr:uid="{00000000-0005-0000-0000-000063D00000}"/>
    <cellStyle name="Total 3 2 3 6 5 2" xfId="53312" xr:uid="{00000000-0005-0000-0000-000064D00000}"/>
    <cellStyle name="Total 3 2 3 6 6" xfId="53313" xr:uid="{00000000-0005-0000-0000-000065D00000}"/>
    <cellStyle name="Total 3 2 3 7" xfId="53314" xr:uid="{00000000-0005-0000-0000-000066D00000}"/>
    <cellStyle name="Total 3 2 3 7 2" xfId="53315" xr:uid="{00000000-0005-0000-0000-000067D00000}"/>
    <cellStyle name="Total 3 2 3 7 2 2" xfId="53316" xr:uid="{00000000-0005-0000-0000-000068D00000}"/>
    <cellStyle name="Total 3 2 3 7 2 2 2" xfId="53317" xr:uid="{00000000-0005-0000-0000-000069D00000}"/>
    <cellStyle name="Total 3 2 3 7 2 3" xfId="53318" xr:uid="{00000000-0005-0000-0000-00006AD00000}"/>
    <cellStyle name="Total 3 2 3 7 2 3 2" xfId="53319" xr:uid="{00000000-0005-0000-0000-00006BD00000}"/>
    <cellStyle name="Total 3 2 3 7 2 4" xfId="53320" xr:uid="{00000000-0005-0000-0000-00006CD00000}"/>
    <cellStyle name="Total 3 2 3 7 2 4 2" xfId="53321" xr:uid="{00000000-0005-0000-0000-00006DD00000}"/>
    <cellStyle name="Total 3 2 3 7 2 5" xfId="53322" xr:uid="{00000000-0005-0000-0000-00006ED00000}"/>
    <cellStyle name="Total 3 2 3 7 3" xfId="53323" xr:uid="{00000000-0005-0000-0000-00006FD00000}"/>
    <cellStyle name="Total 3 2 3 7 3 2" xfId="53324" xr:uid="{00000000-0005-0000-0000-000070D00000}"/>
    <cellStyle name="Total 3 2 3 7 4" xfId="53325" xr:uid="{00000000-0005-0000-0000-000071D00000}"/>
    <cellStyle name="Total 3 2 3 7 4 2" xfId="53326" xr:uid="{00000000-0005-0000-0000-000072D00000}"/>
    <cellStyle name="Total 3 2 3 7 5" xfId="53327" xr:uid="{00000000-0005-0000-0000-000073D00000}"/>
    <cellStyle name="Total 3 2 3 7 5 2" xfId="53328" xr:uid="{00000000-0005-0000-0000-000074D00000}"/>
    <cellStyle name="Total 3 2 3 7 6" xfId="53329" xr:uid="{00000000-0005-0000-0000-000075D00000}"/>
    <cellStyle name="Total 3 2 3 8" xfId="53330" xr:uid="{00000000-0005-0000-0000-000076D00000}"/>
    <cellStyle name="Total 3 2 3 8 2" xfId="53331" xr:uid="{00000000-0005-0000-0000-000077D00000}"/>
    <cellStyle name="Total 3 2 3 8 2 2" xfId="53332" xr:uid="{00000000-0005-0000-0000-000078D00000}"/>
    <cellStyle name="Total 3 2 3 8 2 2 2" xfId="53333" xr:uid="{00000000-0005-0000-0000-000079D00000}"/>
    <cellStyle name="Total 3 2 3 8 2 3" xfId="53334" xr:uid="{00000000-0005-0000-0000-00007AD00000}"/>
    <cellStyle name="Total 3 2 3 8 2 3 2" xfId="53335" xr:uid="{00000000-0005-0000-0000-00007BD00000}"/>
    <cellStyle name="Total 3 2 3 8 2 4" xfId="53336" xr:uid="{00000000-0005-0000-0000-00007CD00000}"/>
    <cellStyle name="Total 3 2 3 8 2 4 2" xfId="53337" xr:uid="{00000000-0005-0000-0000-00007DD00000}"/>
    <cellStyle name="Total 3 2 3 8 2 5" xfId="53338" xr:uid="{00000000-0005-0000-0000-00007ED00000}"/>
    <cellStyle name="Total 3 2 3 8 3" xfId="53339" xr:uid="{00000000-0005-0000-0000-00007FD00000}"/>
    <cellStyle name="Total 3 2 3 8 3 2" xfId="53340" xr:uid="{00000000-0005-0000-0000-000080D00000}"/>
    <cellStyle name="Total 3 2 3 8 4" xfId="53341" xr:uid="{00000000-0005-0000-0000-000081D00000}"/>
    <cellStyle name="Total 3 2 3 8 4 2" xfId="53342" xr:uid="{00000000-0005-0000-0000-000082D00000}"/>
    <cellStyle name="Total 3 2 3 8 5" xfId="53343" xr:uid="{00000000-0005-0000-0000-000083D00000}"/>
    <cellStyle name="Total 3 2 3 8 5 2" xfId="53344" xr:uid="{00000000-0005-0000-0000-000084D00000}"/>
    <cellStyle name="Total 3 2 3 8 6" xfId="53345" xr:uid="{00000000-0005-0000-0000-000085D00000}"/>
    <cellStyle name="Total 3 2 3 9" xfId="53346" xr:uid="{00000000-0005-0000-0000-000086D00000}"/>
    <cellStyle name="Total 3 2 3 9 2" xfId="53347" xr:uid="{00000000-0005-0000-0000-000087D00000}"/>
    <cellStyle name="Total 3 2 3 9 2 2" xfId="53348" xr:uid="{00000000-0005-0000-0000-000088D00000}"/>
    <cellStyle name="Total 3 2 3 9 3" xfId="53349" xr:uid="{00000000-0005-0000-0000-000089D00000}"/>
    <cellStyle name="Total 3 2 3 9 3 2" xfId="53350" xr:uid="{00000000-0005-0000-0000-00008AD00000}"/>
    <cellStyle name="Total 3 2 3 9 4" xfId="53351" xr:uid="{00000000-0005-0000-0000-00008BD00000}"/>
    <cellStyle name="Total 3 2 3 9 4 2" xfId="53352" xr:uid="{00000000-0005-0000-0000-00008CD00000}"/>
    <cellStyle name="Total 3 2 3 9 5" xfId="53353" xr:uid="{00000000-0005-0000-0000-00008DD00000}"/>
    <cellStyle name="Total 3 2 4" xfId="53354" xr:uid="{00000000-0005-0000-0000-00008ED00000}"/>
    <cellStyle name="Total 3 2 4 10" xfId="53355" xr:uid="{00000000-0005-0000-0000-00008FD00000}"/>
    <cellStyle name="Total 3 2 4 10 2" xfId="53356" xr:uid="{00000000-0005-0000-0000-000090D00000}"/>
    <cellStyle name="Total 3 2 4 11" xfId="53357" xr:uid="{00000000-0005-0000-0000-000091D00000}"/>
    <cellStyle name="Total 3 2 4 11 2" xfId="53358" xr:uid="{00000000-0005-0000-0000-000092D00000}"/>
    <cellStyle name="Total 3 2 4 12" xfId="53359" xr:uid="{00000000-0005-0000-0000-000093D00000}"/>
    <cellStyle name="Total 3 2 4 12 2" xfId="53360" xr:uid="{00000000-0005-0000-0000-000094D00000}"/>
    <cellStyle name="Total 3 2 4 13" xfId="53361" xr:uid="{00000000-0005-0000-0000-000095D00000}"/>
    <cellStyle name="Total 3 2 4 2" xfId="53362" xr:uid="{00000000-0005-0000-0000-000096D00000}"/>
    <cellStyle name="Total 3 2 4 2 2" xfId="53363" xr:uid="{00000000-0005-0000-0000-000097D00000}"/>
    <cellStyle name="Total 3 2 4 2 2 2" xfId="53364" xr:uid="{00000000-0005-0000-0000-000098D00000}"/>
    <cellStyle name="Total 3 2 4 2 2 2 2" xfId="53365" xr:uid="{00000000-0005-0000-0000-000099D00000}"/>
    <cellStyle name="Total 3 2 4 2 2 3" xfId="53366" xr:uid="{00000000-0005-0000-0000-00009AD00000}"/>
    <cellStyle name="Total 3 2 4 2 2 3 2" xfId="53367" xr:uid="{00000000-0005-0000-0000-00009BD00000}"/>
    <cellStyle name="Total 3 2 4 2 2 4" xfId="53368" xr:uid="{00000000-0005-0000-0000-00009CD00000}"/>
    <cellStyle name="Total 3 2 4 2 2 4 2" xfId="53369" xr:uid="{00000000-0005-0000-0000-00009DD00000}"/>
    <cellStyle name="Total 3 2 4 2 2 5" xfId="53370" xr:uid="{00000000-0005-0000-0000-00009ED00000}"/>
    <cellStyle name="Total 3 2 4 2 3" xfId="53371" xr:uid="{00000000-0005-0000-0000-00009FD00000}"/>
    <cellStyle name="Total 3 2 4 2 3 2" xfId="53372" xr:uid="{00000000-0005-0000-0000-0000A0D00000}"/>
    <cellStyle name="Total 3 2 4 2 3 2 2" xfId="53373" xr:uid="{00000000-0005-0000-0000-0000A1D00000}"/>
    <cellStyle name="Total 3 2 4 2 3 3" xfId="53374" xr:uid="{00000000-0005-0000-0000-0000A2D00000}"/>
    <cellStyle name="Total 3 2 4 2 3 3 2" xfId="53375" xr:uid="{00000000-0005-0000-0000-0000A3D00000}"/>
    <cellStyle name="Total 3 2 4 2 3 4" xfId="53376" xr:uid="{00000000-0005-0000-0000-0000A4D00000}"/>
    <cellStyle name="Total 3 2 4 2 4" xfId="53377" xr:uid="{00000000-0005-0000-0000-0000A5D00000}"/>
    <cellStyle name="Total 3 2 4 2 4 2" xfId="53378" xr:uid="{00000000-0005-0000-0000-0000A6D00000}"/>
    <cellStyle name="Total 3 2 4 2 5" xfId="53379" xr:uid="{00000000-0005-0000-0000-0000A7D00000}"/>
    <cellStyle name="Total 3 2 4 2 5 2" xfId="53380" xr:uid="{00000000-0005-0000-0000-0000A8D00000}"/>
    <cellStyle name="Total 3 2 4 2 6" xfId="53381" xr:uid="{00000000-0005-0000-0000-0000A9D00000}"/>
    <cellStyle name="Total 3 2 4 2 6 2" xfId="53382" xr:uid="{00000000-0005-0000-0000-0000AAD00000}"/>
    <cellStyle name="Total 3 2 4 2 7" xfId="53383" xr:uid="{00000000-0005-0000-0000-0000ABD00000}"/>
    <cellStyle name="Total 3 2 4 3" xfId="53384" xr:uid="{00000000-0005-0000-0000-0000ACD00000}"/>
    <cellStyle name="Total 3 2 4 3 2" xfId="53385" xr:uid="{00000000-0005-0000-0000-0000ADD00000}"/>
    <cellStyle name="Total 3 2 4 3 2 2" xfId="53386" xr:uid="{00000000-0005-0000-0000-0000AED00000}"/>
    <cellStyle name="Total 3 2 4 3 2 2 2" xfId="53387" xr:uid="{00000000-0005-0000-0000-0000AFD00000}"/>
    <cellStyle name="Total 3 2 4 3 2 3" xfId="53388" xr:uid="{00000000-0005-0000-0000-0000B0D00000}"/>
    <cellStyle name="Total 3 2 4 3 2 3 2" xfId="53389" xr:uid="{00000000-0005-0000-0000-0000B1D00000}"/>
    <cellStyle name="Total 3 2 4 3 2 4" xfId="53390" xr:uid="{00000000-0005-0000-0000-0000B2D00000}"/>
    <cellStyle name="Total 3 2 4 3 2 4 2" xfId="53391" xr:uid="{00000000-0005-0000-0000-0000B3D00000}"/>
    <cellStyle name="Total 3 2 4 3 2 5" xfId="53392" xr:uid="{00000000-0005-0000-0000-0000B4D00000}"/>
    <cellStyle name="Total 3 2 4 3 3" xfId="53393" xr:uid="{00000000-0005-0000-0000-0000B5D00000}"/>
    <cellStyle name="Total 3 2 4 3 3 2" xfId="53394" xr:uid="{00000000-0005-0000-0000-0000B6D00000}"/>
    <cellStyle name="Total 3 2 4 3 3 2 2" xfId="53395" xr:uid="{00000000-0005-0000-0000-0000B7D00000}"/>
    <cellStyle name="Total 3 2 4 3 3 3" xfId="53396" xr:uid="{00000000-0005-0000-0000-0000B8D00000}"/>
    <cellStyle name="Total 3 2 4 3 3 3 2" xfId="53397" xr:uid="{00000000-0005-0000-0000-0000B9D00000}"/>
    <cellStyle name="Total 3 2 4 3 3 4" xfId="53398" xr:uid="{00000000-0005-0000-0000-0000BAD00000}"/>
    <cellStyle name="Total 3 2 4 3 4" xfId="53399" xr:uid="{00000000-0005-0000-0000-0000BBD00000}"/>
    <cellStyle name="Total 3 2 4 3 4 2" xfId="53400" xr:uid="{00000000-0005-0000-0000-0000BCD00000}"/>
    <cellStyle name="Total 3 2 4 3 5" xfId="53401" xr:uid="{00000000-0005-0000-0000-0000BDD00000}"/>
    <cellStyle name="Total 3 2 4 3 5 2" xfId="53402" xr:uid="{00000000-0005-0000-0000-0000BED00000}"/>
    <cellStyle name="Total 3 2 4 3 6" xfId="53403" xr:uid="{00000000-0005-0000-0000-0000BFD00000}"/>
    <cellStyle name="Total 3 2 4 3 6 2" xfId="53404" xr:uid="{00000000-0005-0000-0000-0000C0D00000}"/>
    <cellStyle name="Total 3 2 4 3 7" xfId="53405" xr:uid="{00000000-0005-0000-0000-0000C1D00000}"/>
    <cellStyle name="Total 3 2 4 4" xfId="53406" xr:uid="{00000000-0005-0000-0000-0000C2D00000}"/>
    <cellStyle name="Total 3 2 4 4 2" xfId="53407" xr:uid="{00000000-0005-0000-0000-0000C3D00000}"/>
    <cellStyle name="Total 3 2 4 4 2 2" xfId="53408" xr:uid="{00000000-0005-0000-0000-0000C4D00000}"/>
    <cellStyle name="Total 3 2 4 4 2 2 2" xfId="53409" xr:uid="{00000000-0005-0000-0000-0000C5D00000}"/>
    <cellStyle name="Total 3 2 4 4 2 3" xfId="53410" xr:uid="{00000000-0005-0000-0000-0000C6D00000}"/>
    <cellStyle name="Total 3 2 4 4 2 3 2" xfId="53411" xr:uid="{00000000-0005-0000-0000-0000C7D00000}"/>
    <cellStyle name="Total 3 2 4 4 2 4" xfId="53412" xr:uid="{00000000-0005-0000-0000-0000C8D00000}"/>
    <cellStyle name="Total 3 2 4 4 2 4 2" xfId="53413" xr:uid="{00000000-0005-0000-0000-0000C9D00000}"/>
    <cellStyle name="Total 3 2 4 4 2 5" xfId="53414" xr:uid="{00000000-0005-0000-0000-0000CAD00000}"/>
    <cellStyle name="Total 3 2 4 4 3" xfId="53415" xr:uid="{00000000-0005-0000-0000-0000CBD00000}"/>
    <cellStyle name="Total 3 2 4 4 3 2" xfId="53416" xr:uid="{00000000-0005-0000-0000-0000CCD00000}"/>
    <cellStyle name="Total 3 2 4 4 3 2 2" xfId="53417" xr:uid="{00000000-0005-0000-0000-0000CDD00000}"/>
    <cellStyle name="Total 3 2 4 4 3 3" xfId="53418" xr:uid="{00000000-0005-0000-0000-0000CED00000}"/>
    <cellStyle name="Total 3 2 4 4 3 3 2" xfId="53419" xr:uid="{00000000-0005-0000-0000-0000CFD00000}"/>
    <cellStyle name="Total 3 2 4 4 3 4" xfId="53420" xr:uid="{00000000-0005-0000-0000-0000D0D00000}"/>
    <cellStyle name="Total 3 2 4 4 4" xfId="53421" xr:uid="{00000000-0005-0000-0000-0000D1D00000}"/>
    <cellStyle name="Total 3 2 4 4 4 2" xfId="53422" xr:uid="{00000000-0005-0000-0000-0000D2D00000}"/>
    <cellStyle name="Total 3 2 4 4 5" xfId="53423" xr:uid="{00000000-0005-0000-0000-0000D3D00000}"/>
    <cellStyle name="Total 3 2 4 4 5 2" xfId="53424" xr:uid="{00000000-0005-0000-0000-0000D4D00000}"/>
    <cellStyle name="Total 3 2 4 4 6" xfId="53425" xr:uid="{00000000-0005-0000-0000-0000D5D00000}"/>
    <cellStyle name="Total 3 2 4 4 6 2" xfId="53426" xr:uid="{00000000-0005-0000-0000-0000D6D00000}"/>
    <cellStyle name="Total 3 2 4 4 7" xfId="53427" xr:uid="{00000000-0005-0000-0000-0000D7D00000}"/>
    <cellStyle name="Total 3 2 4 5" xfId="53428" xr:uid="{00000000-0005-0000-0000-0000D8D00000}"/>
    <cellStyle name="Total 3 2 4 5 2" xfId="53429" xr:uid="{00000000-0005-0000-0000-0000D9D00000}"/>
    <cellStyle name="Total 3 2 4 5 2 2" xfId="53430" xr:uid="{00000000-0005-0000-0000-0000DAD00000}"/>
    <cellStyle name="Total 3 2 4 5 2 2 2" xfId="53431" xr:uid="{00000000-0005-0000-0000-0000DBD00000}"/>
    <cellStyle name="Total 3 2 4 5 2 3" xfId="53432" xr:uid="{00000000-0005-0000-0000-0000DCD00000}"/>
    <cellStyle name="Total 3 2 4 5 2 3 2" xfId="53433" xr:uid="{00000000-0005-0000-0000-0000DDD00000}"/>
    <cellStyle name="Total 3 2 4 5 2 4" xfId="53434" xr:uid="{00000000-0005-0000-0000-0000DED00000}"/>
    <cellStyle name="Total 3 2 4 5 2 4 2" xfId="53435" xr:uid="{00000000-0005-0000-0000-0000DFD00000}"/>
    <cellStyle name="Total 3 2 4 5 2 5" xfId="53436" xr:uid="{00000000-0005-0000-0000-0000E0D00000}"/>
    <cellStyle name="Total 3 2 4 5 3" xfId="53437" xr:uid="{00000000-0005-0000-0000-0000E1D00000}"/>
    <cellStyle name="Total 3 2 4 5 3 2" xfId="53438" xr:uid="{00000000-0005-0000-0000-0000E2D00000}"/>
    <cellStyle name="Total 3 2 4 5 3 2 2" xfId="53439" xr:uid="{00000000-0005-0000-0000-0000E3D00000}"/>
    <cellStyle name="Total 3 2 4 5 3 3" xfId="53440" xr:uid="{00000000-0005-0000-0000-0000E4D00000}"/>
    <cellStyle name="Total 3 2 4 5 3 3 2" xfId="53441" xr:uid="{00000000-0005-0000-0000-0000E5D00000}"/>
    <cellStyle name="Total 3 2 4 5 3 4" xfId="53442" xr:uid="{00000000-0005-0000-0000-0000E6D00000}"/>
    <cellStyle name="Total 3 2 4 5 4" xfId="53443" xr:uid="{00000000-0005-0000-0000-0000E7D00000}"/>
    <cellStyle name="Total 3 2 4 5 4 2" xfId="53444" xr:uid="{00000000-0005-0000-0000-0000E8D00000}"/>
    <cellStyle name="Total 3 2 4 5 5" xfId="53445" xr:uid="{00000000-0005-0000-0000-0000E9D00000}"/>
    <cellStyle name="Total 3 2 4 5 5 2" xfId="53446" xr:uid="{00000000-0005-0000-0000-0000EAD00000}"/>
    <cellStyle name="Total 3 2 4 5 6" xfId="53447" xr:uid="{00000000-0005-0000-0000-0000EBD00000}"/>
    <cellStyle name="Total 3 2 4 5 6 2" xfId="53448" xr:uid="{00000000-0005-0000-0000-0000ECD00000}"/>
    <cellStyle name="Total 3 2 4 5 7" xfId="53449" xr:uid="{00000000-0005-0000-0000-0000EDD00000}"/>
    <cellStyle name="Total 3 2 4 6" xfId="53450" xr:uid="{00000000-0005-0000-0000-0000EED00000}"/>
    <cellStyle name="Total 3 2 4 6 2" xfId="53451" xr:uid="{00000000-0005-0000-0000-0000EFD00000}"/>
    <cellStyle name="Total 3 2 4 6 2 2" xfId="53452" xr:uid="{00000000-0005-0000-0000-0000F0D00000}"/>
    <cellStyle name="Total 3 2 4 6 2 2 2" xfId="53453" xr:uid="{00000000-0005-0000-0000-0000F1D00000}"/>
    <cellStyle name="Total 3 2 4 6 2 3" xfId="53454" xr:uid="{00000000-0005-0000-0000-0000F2D00000}"/>
    <cellStyle name="Total 3 2 4 6 2 3 2" xfId="53455" xr:uid="{00000000-0005-0000-0000-0000F3D00000}"/>
    <cellStyle name="Total 3 2 4 6 2 4" xfId="53456" xr:uid="{00000000-0005-0000-0000-0000F4D00000}"/>
    <cellStyle name="Total 3 2 4 6 2 4 2" xfId="53457" xr:uid="{00000000-0005-0000-0000-0000F5D00000}"/>
    <cellStyle name="Total 3 2 4 6 2 5" xfId="53458" xr:uid="{00000000-0005-0000-0000-0000F6D00000}"/>
    <cellStyle name="Total 3 2 4 6 3" xfId="53459" xr:uid="{00000000-0005-0000-0000-0000F7D00000}"/>
    <cellStyle name="Total 3 2 4 6 3 2" xfId="53460" xr:uid="{00000000-0005-0000-0000-0000F8D00000}"/>
    <cellStyle name="Total 3 2 4 6 4" xfId="53461" xr:uid="{00000000-0005-0000-0000-0000F9D00000}"/>
    <cellStyle name="Total 3 2 4 6 4 2" xfId="53462" xr:uid="{00000000-0005-0000-0000-0000FAD00000}"/>
    <cellStyle name="Total 3 2 4 6 5" xfId="53463" xr:uid="{00000000-0005-0000-0000-0000FBD00000}"/>
    <cellStyle name="Total 3 2 4 6 5 2" xfId="53464" xr:uid="{00000000-0005-0000-0000-0000FCD00000}"/>
    <cellStyle name="Total 3 2 4 6 6" xfId="53465" xr:uid="{00000000-0005-0000-0000-0000FDD00000}"/>
    <cellStyle name="Total 3 2 4 7" xfId="53466" xr:uid="{00000000-0005-0000-0000-0000FED00000}"/>
    <cellStyle name="Total 3 2 4 7 2" xfId="53467" xr:uid="{00000000-0005-0000-0000-0000FFD00000}"/>
    <cellStyle name="Total 3 2 4 7 2 2" xfId="53468" xr:uid="{00000000-0005-0000-0000-000000D10000}"/>
    <cellStyle name="Total 3 2 4 7 3" xfId="53469" xr:uid="{00000000-0005-0000-0000-000001D10000}"/>
    <cellStyle name="Total 3 2 4 7 3 2" xfId="53470" xr:uid="{00000000-0005-0000-0000-000002D10000}"/>
    <cellStyle name="Total 3 2 4 7 4" xfId="53471" xr:uid="{00000000-0005-0000-0000-000003D10000}"/>
    <cellStyle name="Total 3 2 4 7 4 2" xfId="53472" xr:uid="{00000000-0005-0000-0000-000004D10000}"/>
    <cellStyle name="Total 3 2 4 7 5" xfId="53473" xr:uid="{00000000-0005-0000-0000-000005D10000}"/>
    <cellStyle name="Total 3 2 4 8" xfId="53474" xr:uid="{00000000-0005-0000-0000-000006D10000}"/>
    <cellStyle name="Total 3 2 4 8 2" xfId="53475" xr:uid="{00000000-0005-0000-0000-000007D10000}"/>
    <cellStyle name="Total 3 2 4 8 2 2" xfId="53476" xr:uid="{00000000-0005-0000-0000-000008D10000}"/>
    <cellStyle name="Total 3 2 4 8 3" xfId="53477" xr:uid="{00000000-0005-0000-0000-000009D10000}"/>
    <cellStyle name="Total 3 2 4 8 3 2" xfId="53478" xr:uid="{00000000-0005-0000-0000-00000AD10000}"/>
    <cellStyle name="Total 3 2 4 8 4" xfId="53479" xr:uid="{00000000-0005-0000-0000-00000BD10000}"/>
    <cellStyle name="Total 3 2 4 8 4 2" xfId="53480" xr:uid="{00000000-0005-0000-0000-00000CD10000}"/>
    <cellStyle name="Total 3 2 4 8 5" xfId="53481" xr:uid="{00000000-0005-0000-0000-00000DD10000}"/>
    <cellStyle name="Total 3 2 4 9" xfId="53482" xr:uid="{00000000-0005-0000-0000-00000ED10000}"/>
    <cellStyle name="Total 3 2 4 9 2" xfId="53483" xr:uid="{00000000-0005-0000-0000-00000FD10000}"/>
    <cellStyle name="Total 3 2 4 9 2 2" xfId="53484" xr:uid="{00000000-0005-0000-0000-000010D10000}"/>
    <cellStyle name="Total 3 2 4 9 3" xfId="53485" xr:uid="{00000000-0005-0000-0000-000011D10000}"/>
    <cellStyle name="Total 3 2 4 9 3 2" xfId="53486" xr:uid="{00000000-0005-0000-0000-000012D10000}"/>
    <cellStyle name="Total 3 2 4 9 4" xfId="53487" xr:uid="{00000000-0005-0000-0000-000013D10000}"/>
    <cellStyle name="Total 3 2 5" xfId="53488" xr:uid="{00000000-0005-0000-0000-000014D10000}"/>
    <cellStyle name="Total 3 2 5 10" xfId="53489" xr:uid="{00000000-0005-0000-0000-000015D10000}"/>
    <cellStyle name="Total 3 2 5 2" xfId="53490" xr:uid="{00000000-0005-0000-0000-000016D10000}"/>
    <cellStyle name="Total 3 2 5 2 2" xfId="53491" xr:uid="{00000000-0005-0000-0000-000017D10000}"/>
    <cellStyle name="Total 3 2 5 2 2 2" xfId="53492" xr:uid="{00000000-0005-0000-0000-000018D10000}"/>
    <cellStyle name="Total 3 2 5 2 2 2 2" xfId="53493" xr:uid="{00000000-0005-0000-0000-000019D10000}"/>
    <cellStyle name="Total 3 2 5 2 2 3" xfId="53494" xr:uid="{00000000-0005-0000-0000-00001AD10000}"/>
    <cellStyle name="Total 3 2 5 2 2 3 2" xfId="53495" xr:uid="{00000000-0005-0000-0000-00001BD10000}"/>
    <cellStyle name="Total 3 2 5 2 2 4" xfId="53496" xr:uid="{00000000-0005-0000-0000-00001CD10000}"/>
    <cellStyle name="Total 3 2 5 2 3" xfId="53497" xr:uid="{00000000-0005-0000-0000-00001DD10000}"/>
    <cellStyle name="Total 3 2 5 2 3 2" xfId="53498" xr:uid="{00000000-0005-0000-0000-00001ED10000}"/>
    <cellStyle name="Total 3 2 5 2 4" xfId="53499" xr:uid="{00000000-0005-0000-0000-00001FD10000}"/>
    <cellStyle name="Total 3 2 5 2 4 2" xfId="53500" xr:uid="{00000000-0005-0000-0000-000020D10000}"/>
    <cellStyle name="Total 3 2 5 2 5" xfId="53501" xr:uid="{00000000-0005-0000-0000-000021D10000}"/>
    <cellStyle name="Total 3 2 5 2 5 2" xfId="53502" xr:uid="{00000000-0005-0000-0000-000022D10000}"/>
    <cellStyle name="Total 3 2 5 2 6" xfId="53503" xr:uid="{00000000-0005-0000-0000-000023D10000}"/>
    <cellStyle name="Total 3 2 5 3" xfId="53504" xr:uid="{00000000-0005-0000-0000-000024D10000}"/>
    <cellStyle name="Total 3 2 5 3 2" xfId="53505" xr:uid="{00000000-0005-0000-0000-000025D10000}"/>
    <cellStyle name="Total 3 2 5 3 2 2" xfId="53506" xr:uid="{00000000-0005-0000-0000-000026D10000}"/>
    <cellStyle name="Total 3 2 5 3 3" xfId="53507" xr:uid="{00000000-0005-0000-0000-000027D10000}"/>
    <cellStyle name="Total 3 2 5 3 3 2" xfId="53508" xr:uid="{00000000-0005-0000-0000-000028D10000}"/>
    <cellStyle name="Total 3 2 5 3 4" xfId="53509" xr:uid="{00000000-0005-0000-0000-000029D10000}"/>
    <cellStyle name="Total 3 2 5 4" xfId="53510" xr:uid="{00000000-0005-0000-0000-00002AD10000}"/>
    <cellStyle name="Total 3 2 5 4 2" xfId="53511" xr:uid="{00000000-0005-0000-0000-00002BD10000}"/>
    <cellStyle name="Total 3 2 5 4 2 2" xfId="53512" xr:uid="{00000000-0005-0000-0000-00002CD10000}"/>
    <cellStyle name="Total 3 2 5 4 3" xfId="53513" xr:uid="{00000000-0005-0000-0000-00002DD10000}"/>
    <cellStyle name="Total 3 2 5 4 3 2" xfId="53514" xr:uid="{00000000-0005-0000-0000-00002ED10000}"/>
    <cellStyle name="Total 3 2 5 4 4" xfId="53515" xr:uid="{00000000-0005-0000-0000-00002FD10000}"/>
    <cellStyle name="Total 3 2 5 5" xfId="53516" xr:uid="{00000000-0005-0000-0000-000030D10000}"/>
    <cellStyle name="Total 3 2 5 5 2" xfId="53517" xr:uid="{00000000-0005-0000-0000-000031D10000}"/>
    <cellStyle name="Total 3 2 5 5 2 2" xfId="53518" xr:uid="{00000000-0005-0000-0000-000032D10000}"/>
    <cellStyle name="Total 3 2 5 5 3" xfId="53519" xr:uid="{00000000-0005-0000-0000-000033D10000}"/>
    <cellStyle name="Total 3 2 5 5 3 2" xfId="53520" xr:uid="{00000000-0005-0000-0000-000034D10000}"/>
    <cellStyle name="Total 3 2 5 5 4" xfId="53521" xr:uid="{00000000-0005-0000-0000-000035D10000}"/>
    <cellStyle name="Total 3 2 5 6" xfId="53522" xr:uid="{00000000-0005-0000-0000-000036D10000}"/>
    <cellStyle name="Total 3 2 5 6 2" xfId="53523" xr:uid="{00000000-0005-0000-0000-000037D10000}"/>
    <cellStyle name="Total 3 2 5 6 2 2" xfId="53524" xr:uid="{00000000-0005-0000-0000-000038D10000}"/>
    <cellStyle name="Total 3 2 5 6 3" xfId="53525" xr:uid="{00000000-0005-0000-0000-000039D10000}"/>
    <cellStyle name="Total 3 2 5 6 3 2" xfId="53526" xr:uid="{00000000-0005-0000-0000-00003AD10000}"/>
    <cellStyle name="Total 3 2 5 6 4" xfId="53527" xr:uid="{00000000-0005-0000-0000-00003BD10000}"/>
    <cellStyle name="Total 3 2 5 7" xfId="53528" xr:uid="{00000000-0005-0000-0000-00003CD10000}"/>
    <cellStyle name="Total 3 2 5 7 2" xfId="53529" xr:uid="{00000000-0005-0000-0000-00003DD10000}"/>
    <cellStyle name="Total 3 2 5 8" xfId="53530" xr:uid="{00000000-0005-0000-0000-00003ED10000}"/>
    <cellStyle name="Total 3 2 5 8 2" xfId="53531" xr:uid="{00000000-0005-0000-0000-00003FD10000}"/>
    <cellStyle name="Total 3 2 5 9" xfId="53532" xr:uid="{00000000-0005-0000-0000-000040D10000}"/>
    <cellStyle name="Total 3 2 5 9 2" xfId="53533" xr:uid="{00000000-0005-0000-0000-000041D10000}"/>
    <cellStyle name="Total 3 2 6" xfId="53534" xr:uid="{00000000-0005-0000-0000-000042D10000}"/>
    <cellStyle name="Total 3 2 6 10" xfId="53535" xr:uid="{00000000-0005-0000-0000-000043D10000}"/>
    <cellStyle name="Total 3 2 6 2" xfId="53536" xr:uid="{00000000-0005-0000-0000-000044D10000}"/>
    <cellStyle name="Total 3 2 6 2 2" xfId="53537" xr:uid="{00000000-0005-0000-0000-000045D10000}"/>
    <cellStyle name="Total 3 2 6 2 2 2" xfId="53538" xr:uid="{00000000-0005-0000-0000-000046D10000}"/>
    <cellStyle name="Total 3 2 6 2 2 2 2" xfId="53539" xr:uid="{00000000-0005-0000-0000-000047D10000}"/>
    <cellStyle name="Total 3 2 6 2 2 3" xfId="53540" xr:uid="{00000000-0005-0000-0000-000048D10000}"/>
    <cellStyle name="Total 3 2 6 2 2 3 2" xfId="53541" xr:uid="{00000000-0005-0000-0000-000049D10000}"/>
    <cellStyle name="Total 3 2 6 2 2 4" xfId="53542" xr:uid="{00000000-0005-0000-0000-00004AD10000}"/>
    <cellStyle name="Total 3 2 6 2 3" xfId="53543" xr:uid="{00000000-0005-0000-0000-00004BD10000}"/>
    <cellStyle name="Total 3 2 6 2 3 2" xfId="53544" xr:uid="{00000000-0005-0000-0000-00004CD10000}"/>
    <cellStyle name="Total 3 2 6 2 4" xfId="53545" xr:uid="{00000000-0005-0000-0000-00004DD10000}"/>
    <cellStyle name="Total 3 2 6 2 4 2" xfId="53546" xr:uid="{00000000-0005-0000-0000-00004ED10000}"/>
    <cellStyle name="Total 3 2 6 2 5" xfId="53547" xr:uid="{00000000-0005-0000-0000-00004FD10000}"/>
    <cellStyle name="Total 3 2 6 2 5 2" xfId="53548" xr:uid="{00000000-0005-0000-0000-000050D10000}"/>
    <cellStyle name="Total 3 2 6 2 6" xfId="53549" xr:uid="{00000000-0005-0000-0000-000051D10000}"/>
    <cellStyle name="Total 3 2 6 3" xfId="53550" xr:uid="{00000000-0005-0000-0000-000052D10000}"/>
    <cellStyle name="Total 3 2 6 3 2" xfId="53551" xr:uid="{00000000-0005-0000-0000-000053D10000}"/>
    <cellStyle name="Total 3 2 6 3 2 2" xfId="53552" xr:uid="{00000000-0005-0000-0000-000054D10000}"/>
    <cellStyle name="Total 3 2 6 3 3" xfId="53553" xr:uid="{00000000-0005-0000-0000-000055D10000}"/>
    <cellStyle name="Total 3 2 6 3 3 2" xfId="53554" xr:uid="{00000000-0005-0000-0000-000056D10000}"/>
    <cellStyle name="Total 3 2 6 3 4" xfId="53555" xr:uid="{00000000-0005-0000-0000-000057D10000}"/>
    <cellStyle name="Total 3 2 6 4" xfId="53556" xr:uid="{00000000-0005-0000-0000-000058D10000}"/>
    <cellStyle name="Total 3 2 6 4 2" xfId="53557" xr:uid="{00000000-0005-0000-0000-000059D10000}"/>
    <cellStyle name="Total 3 2 6 4 2 2" xfId="53558" xr:uid="{00000000-0005-0000-0000-00005AD10000}"/>
    <cellStyle name="Total 3 2 6 4 3" xfId="53559" xr:uid="{00000000-0005-0000-0000-00005BD10000}"/>
    <cellStyle name="Total 3 2 6 4 3 2" xfId="53560" xr:uid="{00000000-0005-0000-0000-00005CD10000}"/>
    <cellStyle name="Total 3 2 6 4 4" xfId="53561" xr:uid="{00000000-0005-0000-0000-00005DD10000}"/>
    <cellStyle name="Total 3 2 6 5" xfId="53562" xr:uid="{00000000-0005-0000-0000-00005ED10000}"/>
    <cellStyle name="Total 3 2 6 5 2" xfId="53563" xr:uid="{00000000-0005-0000-0000-00005FD10000}"/>
    <cellStyle name="Total 3 2 6 5 2 2" xfId="53564" xr:uid="{00000000-0005-0000-0000-000060D10000}"/>
    <cellStyle name="Total 3 2 6 5 3" xfId="53565" xr:uid="{00000000-0005-0000-0000-000061D10000}"/>
    <cellStyle name="Total 3 2 6 5 3 2" xfId="53566" xr:uid="{00000000-0005-0000-0000-000062D10000}"/>
    <cellStyle name="Total 3 2 6 5 4" xfId="53567" xr:uid="{00000000-0005-0000-0000-000063D10000}"/>
    <cellStyle name="Total 3 2 6 6" xfId="53568" xr:uid="{00000000-0005-0000-0000-000064D10000}"/>
    <cellStyle name="Total 3 2 6 6 2" xfId="53569" xr:uid="{00000000-0005-0000-0000-000065D10000}"/>
    <cellStyle name="Total 3 2 6 6 2 2" xfId="53570" xr:uid="{00000000-0005-0000-0000-000066D10000}"/>
    <cellStyle name="Total 3 2 6 6 3" xfId="53571" xr:uid="{00000000-0005-0000-0000-000067D10000}"/>
    <cellStyle name="Total 3 2 6 6 3 2" xfId="53572" xr:uid="{00000000-0005-0000-0000-000068D10000}"/>
    <cellStyle name="Total 3 2 6 6 4" xfId="53573" xr:uid="{00000000-0005-0000-0000-000069D10000}"/>
    <cellStyle name="Total 3 2 6 7" xfId="53574" xr:uid="{00000000-0005-0000-0000-00006AD10000}"/>
    <cellStyle name="Total 3 2 6 7 2" xfId="53575" xr:uid="{00000000-0005-0000-0000-00006BD10000}"/>
    <cellStyle name="Total 3 2 6 8" xfId="53576" xr:uid="{00000000-0005-0000-0000-00006CD10000}"/>
    <cellStyle name="Total 3 2 6 8 2" xfId="53577" xr:uid="{00000000-0005-0000-0000-00006DD10000}"/>
    <cellStyle name="Total 3 2 6 9" xfId="53578" xr:uid="{00000000-0005-0000-0000-00006ED10000}"/>
    <cellStyle name="Total 3 2 6 9 2" xfId="53579" xr:uid="{00000000-0005-0000-0000-00006FD10000}"/>
    <cellStyle name="Total 3 2 7" xfId="53580" xr:uid="{00000000-0005-0000-0000-000070D10000}"/>
    <cellStyle name="Total 3 2 7 2" xfId="53581" xr:uid="{00000000-0005-0000-0000-000071D10000}"/>
    <cellStyle name="Total 3 2 7 2 2" xfId="53582" xr:uid="{00000000-0005-0000-0000-000072D10000}"/>
    <cellStyle name="Total 3 2 7 2 2 2" xfId="53583" xr:uid="{00000000-0005-0000-0000-000073D10000}"/>
    <cellStyle name="Total 3 2 7 2 3" xfId="53584" xr:uid="{00000000-0005-0000-0000-000074D10000}"/>
    <cellStyle name="Total 3 2 7 2 3 2" xfId="53585" xr:uid="{00000000-0005-0000-0000-000075D10000}"/>
    <cellStyle name="Total 3 2 7 2 4" xfId="53586" xr:uid="{00000000-0005-0000-0000-000076D10000}"/>
    <cellStyle name="Total 3 2 7 2 4 2" xfId="53587" xr:uid="{00000000-0005-0000-0000-000077D10000}"/>
    <cellStyle name="Total 3 2 7 2 5" xfId="53588" xr:uid="{00000000-0005-0000-0000-000078D10000}"/>
    <cellStyle name="Total 3 2 7 3" xfId="53589" xr:uid="{00000000-0005-0000-0000-000079D10000}"/>
    <cellStyle name="Total 3 2 7 3 2" xfId="53590" xr:uid="{00000000-0005-0000-0000-00007AD10000}"/>
    <cellStyle name="Total 3 2 7 4" xfId="53591" xr:uid="{00000000-0005-0000-0000-00007BD10000}"/>
    <cellStyle name="Total 3 2 7 4 2" xfId="53592" xr:uid="{00000000-0005-0000-0000-00007CD10000}"/>
    <cellStyle name="Total 3 2 7 5" xfId="53593" xr:uid="{00000000-0005-0000-0000-00007DD10000}"/>
    <cellStyle name="Total 3 2 7 5 2" xfId="53594" xr:uid="{00000000-0005-0000-0000-00007ED10000}"/>
    <cellStyle name="Total 3 2 7 6" xfId="53595" xr:uid="{00000000-0005-0000-0000-00007FD10000}"/>
    <cellStyle name="Total 3 2 8" xfId="53596" xr:uid="{00000000-0005-0000-0000-000080D10000}"/>
    <cellStyle name="Total 3 2 8 2" xfId="53597" xr:uid="{00000000-0005-0000-0000-000081D10000}"/>
    <cellStyle name="Total 3 2 8 2 2" xfId="53598" xr:uid="{00000000-0005-0000-0000-000082D10000}"/>
    <cellStyle name="Total 3 2 8 2 2 2" xfId="53599" xr:uid="{00000000-0005-0000-0000-000083D10000}"/>
    <cellStyle name="Total 3 2 8 2 3" xfId="53600" xr:uid="{00000000-0005-0000-0000-000084D10000}"/>
    <cellStyle name="Total 3 2 8 2 3 2" xfId="53601" xr:uid="{00000000-0005-0000-0000-000085D10000}"/>
    <cellStyle name="Total 3 2 8 2 4" xfId="53602" xr:uid="{00000000-0005-0000-0000-000086D10000}"/>
    <cellStyle name="Total 3 2 8 2 4 2" xfId="53603" xr:uid="{00000000-0005-0000-0000-000087D10000}"/>
    <cellStyle name="Total 3 2 8 2 5" xfId="53604" xr:uid="{00000000-0005-0000-0000-000088D10000}"/>
    <cellStyle name="Total 3 2 8 3" xfId="53605" xr:uid="{00000000-0005-0000-0000-000089D10000}"/>
    <cellStyle name="Total 3 2 8 3 2" xfId="53606" xr:uid="{00000000-0005-0000-0000-00008AD10000}"/>
    <cellStyle name="Total 3 2 8 4" xfId="53607" xr:uid="{00000000-0005-0000-0000-00008BD10000}"/>
    <cellStyle name="Total 3 2 8 4 2" xfId="53608" xr:uid="{00000000-0005-0000-0000-00008CD10000}"/>
    <cellStyle name="Total 3 2 8 5" xfId="53609" xr:uid="{00000000-0005-0000-0000-00008DD10000}"/>
    <cellStyle name="Total 3 2 8 5 2" xfId="53610" xr:uid="{00000000-0005-0000-0000-00008ED10000}"/>
    <cellStyle name="Total 3 2 8 6" xfId="53611" xr:uid="{00000000-0005-0000-0000-00008FD10000}"/>
    <cellStyle name="Total 3 2 9" xfId="53612" xr:uid="{00000000-0005-0000-0000-000090D10000}"/>
    <cellStyle name="Total 3 2 9 2" xfId="53613" xr:uid="{00000000-0005-0000-0000-000091D10000}"/>
    <cellStyle name="Total 3 2 9 2 2" xfId="53614" xr:uid="{00000000-0005-0000-0000-000092D10000}"/>
    <cellStyle name="Total 3 2 9 2 2 2" xfId="53615" xr:uid="{00000000-0005-0000-0000-000093D10000}"/>
    <cellStyle name="Total 3 2 9 2 3" xfId="53616" xr:uid="{00000000-0005-0000-0000-000094D10000}"/>
    <cellStyle name="Total 3 2 9 2 3 2" xfId="53617" xr:uid="{00000000-0005-0000-0000-000095D10000}"/>
    <cellStyle name="Total 3 2 9 2 4" xfId="53618" xr:uid="{00000000-0005-0000-0000-000096D10000}"/>
    <cellStyle name="Total 3 2 9 2 4 2" xfId="53619" xr:uid="{00000000-0005-0000-0000-000097D10000}"/>
    <cellStyle name="Total 3 2 9 2 5" xfId="53620" xr:uid="{00000000-0005-0000-0000-000098D10000}"/>
    <cellStyle name="Total 3 2 9 3" xfId="53621" xr:uid="{00000000-0005-0000-0000-000099D10000}"/>
    <cellStyle name="Total 3 2 9 3 2" xfId="53622" xr:uid="{00000000-0005-0000-0000-00009AD10000}"/>
    <cellStyle name="Total 3 2 9 4" xfId="53623" xr:uid="{00000000-0005-0000-0000-00009BD10000}"/>
    <cellStyle name="Total 3 2 9 4 2" xfId="53624" xr:uid="{00000000-0005-0000-0000-00009CD10000}"/>
    <cellStyle name="Total 3 2 9 5" xfId="53625" xr:uid="{00000000-0005-0000-0000-00009DD10000}"/>
    <cellStyle name="Total 3 2 9 5 2" xfId="53626" xr:uid="{00000000-0005-0000-0000-00009ED10000}"/>
    <cellStyle name="Total 3 2 9 6" xfId="53627" xr:uid="{00000000-0005-0000-0000-00009FD10000}"/>
    <cellStyle name="Total 3 3" xfId="53628" xr:uid="{00000000-0005-0000-0000-0000A0D10000}"/>
    <cellStyle name="Total 3 3 10" xfId="53629" xr:uid="{00000000-0005-0000-0000-0000A1D10000}"/>
    <cellStyle name="Total 3 3 10 2" xfId="53630" xr:uid="{00000000-0005-0000-0000-0000A2D10000}"/>
    <cellStyle name="Total 3 3 10 2 2" xfId="53631" xr:uid="{00000000-0005-0000-0000-0000A3D10000}"/>
    <cellStyle name="Total 3 3 10 3" xfId="53632" xr:uid="{00000000-0005-0000-0000-0000A4D10000}"/>
    <cellStyle name="Total 3 3 10 3 2" xfId="53633" xr:uid="{00000000-0005-0000-0000-0000A5D10000}"/>
    <cellStyle name="Total 3 3 10 4" xfId="53634" xr:uid="{00000000-0005-0000-0000-0000A6D10000}"/>
    <cellStyle name="Total 3 3 10 4 2" xfId="53635" xr:uid="{00000000-0005-0000-0000-0000A7D10000}"/>
    <cellStyle name="Total 3 3 10 5" xfId="53636" xr:uid="{00000000-0005-0000-0000-0000A8D10000}"/>
    <cellStyle name="Total 3 3 11" xfId="53637" xr:uid="{00000000-0005-0000-0000-0000A9D10000}"/>
    <cellStyle name="Total 3 3 11 2" xfId="53638" xr:uid="{00000000-0005-0000-0000-0000AAD10000}"/>
    <cellStyle name="Total 3 3 11 2 2" xfId="53639" xr:uid="{00000000-0005-0000-0000-0000ABD10000}"/>
    <cellStyle name="Total 3 3 11 3" xfId="53640" xr:uid="{00000000-0005-0000-0000-0000ACD10000}"/>
    <cellStyle name="Total 3 3 11 3 2" xfId="53641" xr:uid="{00000000-0005-0000-0000-0000ADD10000}"/>
    <cellStyle name="Total 3 3 11 4" xfId="53642" xr:uid="{00000000-0005-0000-0000-0000AED10000}"/>
    <cellStyle name="Total 3 3 11 4 2" xfId="53643" xr:uid="{00000000-0005-0000-0000-0000AFD10000}"/>
    <cellStyle name="Total 3 3 11 5" xfId="53644" xr:uid="{00000000-0005-0000-0000-0000B0D10000}"/>
    <cellStyle name="Total 3 3 12" xfId="53645" xr:uid="{00000000-0005-0000-0000-0000B1D10000}"/>
    <cellStyle name="Total 3 3 12 2" xfId="53646" xr:uid="{00000000-0005-0000-0000-0000B2D10000}"/>
    <cellStyle name="Total 3 3 12 2 2" xfId="53647" xr:uid="{00000000-0005-0000-0000-0000B3D10000}"/>
    <cellStyle name="Total 3 3 12 3" xfId="53648" xr:uid="{00000000-0005-0000-0000-0000B4D10000}"/>
    <cellStyle name="Total 3 3 12 3 2" xfId="53649" xr:uid="{00000000-0005-0000-0000-0000B5D10000}"/>
    <cellStyle name="Total 3 3 12 4" xfId="53650" xr:uid="{00000000-0005-0000-0000-0000B6D10000}"/>
    <cellStyle name="Total 3 3 13" xfId="53651" xr:uid="{00000000-0005-0000-0000-0000B7D10000}"/>
    <cellStyle name="Total 3 3 13 2" xfId="53652" xr:uid="{00000000-0005-0000-0000-0000B8D10000}"/>
    <cellStyle name="Total 3 3 14" xfId="53653" xr:uid="{00000000-0005-0000-0000-0000B9D10000}"/>
    <cellStyle name="Total 3 3 14 2" xfId="53654" xr:uid="{00000000-0005-0000-0000-0000BAD10000}"/>
    <cellStyle name="Total 3 3 15" xfId="53655" xr:uid="{00000000-0005-0000-0000-0000BBD10000}"/>
    <cellStyle name="Total 3 3 15 2" xfId="53656" xr:uid="{00000000-0005-0000-0000-0000BCD10000}"/>
    <cellStyle name="Total 3 3 16" xfId="53657" xr:uid="{00000000-0005-0000-0000-0000BDD10000}"/>
    <cellStyle name="Total 3 3 2" xfId="53658" xr:uid="{00000000-0005-0000-0000-0000BED10000}"/>
    <cellStyle name="Total 3 3 2 10" xfId="53659" xr:uid="{00000000-0005-0000-0000-0000BFD10000}"/>
    <cellStyle name="Total 3 3 2 10 2" xfId="53660" xr:uid="{00000000-0005-0000-0000-0000C0D10000}"/>
    <cellStyle name="Total 3 3 2 10 2 2" xfId="53661" xr:uid="{00000000-0005-0000-0000-0000C1D10000}"/>
    <cellStyle name="Total 3 3 2 10 3" xfId="53662" xr:uid="{00000000-0005-0000-0000-0000C2D10000}"/>
    <cellStyle name="Total 3 3 2 10 3 2" xfId="53663" xr:uid="{00000000-0005-0000-0000-0000C3D10000}"/>
    <cellStyle name="Total 3 3 2 10 4" xfId="53664" xr:uid="{00000000-0005-0000-0000-0000C4D10000}"/>
    <cellStyle name="Total 3 3 2 11" xfId="53665" xr:uid="{00000000-0005-0000-0000-0000C5D10000}"/>
    <cellStyle name="Total 3 3 2 11 2" xfId="53666" xr:uid="{00000000-0005-0000-0000-0000C6D10000}"/>
    <cellStyle name="Total 3 3 2 12" xfId="53667" xr:uid="{00000000-0005-0000-0000-0000C7D10000}"/>
    <cellStyle name="Total 3 3 2 12 2" xfId="53668" xr:uid="{00000000-0005-0000-0000-0000C8D10000}"/>
    <cellStyle name="Total 3 3 2 13" xfId="53669" xr:uid="{00000000-0005-0000-0000-0000C9D10000}"/>
    <cellStyle name="Total 3 3 2 2" xfId="53670" xr:uid="{00000000-0005-0000-0000-0000CAD10000}"/>
    <cellStyle name="Total 3 3 2 2 10" xfId="53671" xr:uid="{00000000-0005-0000-0000-0000CBD10000}"/>
    <cellStyle name="Total 3 3 2 2 10 2" xfId="53672" xr:uid="{00000000-0005-0000-0000-0000CCD10000}"/>
    <cellStyle name="Total 3 3 2 2 11" xfId="53673" xr:uid="{00000000-0005-0000-0000-0000CDD10000}"/>
    <cellStyle name="Total 3 3 2 2 11 2" xfId="53674" xr:uid="{00000000-0005-0000-0000-0000CED10000}"/>
    <cellStyle name="Total 3 3 2 2 12" xfId="53675" xr:uid="{00000000-0005-0000-0000-0000CFD10000}"/>
    <cellStyle name="Total 3 3 2 2 12 2" xfId="53676" xr:uid="{00000000-0005-0000-0000-0000D0D10000}"/>
    <cellStyle name="Total 3 3 2 2 13" xfId="53677" xr:uid="{00000000-0005-0000-0000-0000D1D10000}"/>
    <cellStyle name="Total 3 3 2 2 2" xfId="53678" xr:uid="{00000000-0005-0000-0000-0000D2D10000}"/>
    <cellStyle name="Total 3 3 2 2 2 2" xfId="53679" xr:uid="{00000000-0005-0000-0000-0000D3D10000}"/>
    <cellStyle name="Total 3 3 2 2 2 2 2" xfId="53680" xr:uid="{00000000-0005-0000-0000-0000D4D10000}"/>
    <cellStyle name="Total 3 3 2 2 2 2 2 2" xfId="53681" xr:uid="{00000000-0005-0000-0000-0000D5D10000}"/>
    <cellStyle name="Total 3 3 2 2 2 2 3" xfId="53682" xr:uid="{00000000-0005-0000-0000-0000D6D10000}"/>
    <cellStyle name="Total 3 3 2 2 2 2 3 2" xfId="53683" xr:uid="{00000000-0005-0000-0000-0000D7D10000}"/>
    <cellStyle name="Total 3 3 2 2 2 2 4" xfId="53684" xr:uid="{00000000-0005-0000-0000-0000D8D10000}"/>
    <cellStyle name="Total 3 3 2 2 2 2 4 2" xfId="53685" xr:uid="{00000000-0005-0000-0000-0000D9D10000}"/>
    <cellStyle name="Total 3 3 2 2 2 2 5" xfId="53686" xr:uid="{00000000-0005-0000-0000-0000DAD10000}"/>
    <cellStyle name="Total 3 3 2 2 2 3" xfId="53687" xr:uid="{00000000-0005-0000-0000-0000DBD10000}"/>
    <cellStyle name="Total 3 3 2 2 2 3 2" xfId="53688" xr:uid="{00000000-0005-0000-0000-0000DCD10000}"/>
    <cellStyle name="Total 3 3 2 2 2 3 2 2" xfId="53689" xr:uid="{00000000-0005-0000-0000-0000DDD10000}"/>
    <cellStyle name="Total 3 3 2 2 2 3 3" xfId="53690" xr:uid="{00000000-0005-0000-0000-0000DED10000}"/>
    <cellStyle name="Total 3 3 2 2 2 3 3 2" xfId="53691" xr:uid="{00000000-0005-0000-0000-0000DFD10000}"/>
    <cellStyle name="Total 3 3 2 2 2 3 4" xfId="53692" xr:uid="{00000000-0005-0000-0000-0000E0D10000}"/>
    <cellStyle name="Total 3 3 2 2 2 4" xfId="53693" xr:uid="{00000000-0005-0000-0000-0000E1D10000}"/>
    <cellStyle name="Total 3 3 2 2 2 4 2" xfId="53694" xr:uid="{00000000-0005-0000-0000-0000E2D10000}"/>
    <cellStyle name="Total 3 3 2 2 2 5" xfId="53695" xr:uid="{00000000-0005-0000-0000-0000E3D10000}"/>
    <cellStyle name="Total 3 3 2 2 2 5 2" xfId="53696" xr:uid="{00000000-0005-0000-0000-0000E4D10000}"/>
    <cellStyle name="Total 3 3 2 2 2 6" xfId="53697" xr:uid="{00000000-0005-0000-0000-0000E5D10000}"/>
    <cellStyle name="Total 3 3 2 2 2 6 2" xfId="53698" xr:uid="{00000000-0005-0000-0000-0000E6D10000}"/>
    <cellStyle name="Total 3 3 2 2 2 7" xfId="53699" xr:uid="{00000000-0005-0000-0000-0000E7D10000}"/>
    <cellStyle name="Total 3 3 2 2 3" xfId="53700" xr:uid="{00000000-0005-0000-0000-0000E8D10000}"/>
    <cellStyle name="Total 3 3 2 2 3 2" xfId="53701" xr:uid="{00000000-0005-0000-0000-0000E9D10000}"/>
    <cellStyle name="Total 3 3 2 2 3 2 2" xfId="53702" xr:uid="{00000000-0005-0000-0000-0000EAD10000}"/>
    <cellStyle name="Total 3 3 2 2 3 2 2 2" xfId="53703" xr:uid="{00000000-0005-0000-0000-0000EBD10000}"/>
    <cellStyle name="Total 3 3 2 2 3 2 3" xfId="53704" xr:uid="{00000000-0005-0000-0000-0000ECD10000}"/>
    <cellStyle name="Total 3 3 2 2 3 2 3 2" xfId="53705" xr:uid="{00000000-0005-0000-0000-0000EDD10000}"/>
    <cellStyle name="Total 3 3 2 2 3 2 4" xfId="53706" xr:uid="{00000000-0005-0000-0000-0000EED10000}"/>
    <cellStyle name="Total 3 3 2 2 3 2 4 2" xfId="53707" xr:uid="{00000000-0005-0000-0000-0000EFD10000}"/>
    <cellStyle name="Total 3 3 2 2 3 2 5" xfId="53708" xr:uid="{00000000-0005-0000-0000-0000F0D10000}"/>
    <cellStyle name="Total 3 3 2 2 3 3" xfId="53709" xr:uid="{00000000-0005-0000-0000-0000F1D10000}"/>
    <cellStyle name="Total 3 3 2 2 3 3 2" xfId="53710" xr:uid="{00000000-0005-0000-0000-0000F2D10000}"/>
    <cellStyle name="Total 3 3 2 2 3 3 2 2" xfId="53711" xr:uid="{00000000-0005-0000-0000-0000F3D10000}"/>
    <cellStyle name="Total 3 3 2 2 3 3 3" xfId="53712" xr:uid="{00000000-0005-0000-0000-0000F4D10000}"/>
    <cellStyle name="Total 3 3 2 2 3 3 3 2" xfId="53713" xr:uid="{00000000-0005-0000-0000-0000F5D10000}"/>
    <cellStyle name="Total 3 3 2 2 3 3 4" xfId="53714" xr:uid="{00000000-0005-0000-0000-0000F6D10000}"/>
    <cellStyle name="Total 3 3 2 2 3 4" xfId="53715" xr:uid="{00000000-0005-0000-0000-0000F7D10000}"/>
    <cellStyle name="Total 3 3 2 2 3 4 2" xfId="53716" xr:uid="{00000000-0005-0000-0000-0000F8D10000}"/>
    <cellStyle name="Total 3 3 2 2 3 5" xfId="53717" xr:uid="{00000000-0005-0000-0000-0000F9D10000}"/>
    <cellStyle name="Total 3 3 2 2 3 5 2" xfId="53718" xr:uid="{00000000-0005-0000-0000-0000FAD10000}"/>
    <cellStyle name="Total 3 3 2 2 3 6" xfId="53719" xr:uid="{00000000-0005-0000-0000-0000FBD10000}"/>
    <cellStyle name="Total 3 3 2 2 3 6 2" xfId="53720" xr:uid="{00000000-0005-0000-0000-0000FCD10000}"/>
    <cellStyle name="Total 3 3 2 2 3 7" xfId="53721" xr:uid="{00000000-0005-0000-0000-0000FDD10000}"/>
    <cellStyle name="Total 3 3 2 2 4" xfId="53722" xr:uid="{00000000-0005-0000-0000-0000FED10000}"/>
    <cellStyle name="Total 3 3 2 2 4 2" xfId="53723" xr:uid="{00000000-0005-0000-0000-0000FFD10000}"/>
    <cellStyle name="Total 3 3 2 2 4 2 2" xfId="53724" xr:uid="{00000000-0005-0000-0000-000000D20000}"/>
    <cellStyle name="Total 3 3 2 2 4 2 2 2" xfId="53725" xr:uid="{00000000-0005-0000-0000-000001D20000}"/>
    <cellStyle name="Total 3 3 2 2 4 2 3" xfId="53726" xr:uid="{00000000-0005-0000-0000-000002D20000}"/>
    <cellStyle name="Total 3 3 2 2 4 2 3 2" xfId="53727" xr:uid="{00000000-0005-0000-0000-000003D20000}"/>
    <cellStyle name="Total 3 3 2 2 4 2 4" xfId="53728" xr:uid="{00000000-0005-0000-0000-000004D20000}"/>
    <cellStyle name="Total 3 3 2 2 4 2 4 2" xfId="53729" xr:uid="{00000000-0005-0000-0000-000005D20000}"/>
    <cellStyle name="Total 3 3 2 2 4 2 5" xfId="53730" xr:uid="{00000000-0005-0000-0000-000006D20000}"/>
    <cellStyle name="Total 3 3 2 2 4 3" xfId="53731" xr:uid="{00000000-0005-0000-0000-000007D20000}"/>
    <cellStyle name="Total 3 3 2 2 4 3 2" xfId="53732" xr:uid="{00000000-0005-0000-0000-000008D20000}"/>
    <cellStyle name="Total 3 3 2 2 4 3 2 2" xfId="53733" xr:uid="{00000000-0005-0000-0000-000009D20000}"/>
    <cellStyle name="Total 3 3 2 2 4 3 3" xfId="53734" xr:uid="{00000000-0005-0000-0000-00000AD20000}"/>
    <cellStyle name="Total 3 3 2 2 4 3 3 2" xfId="53735" xr:uid="{00000000-0005-0000-0000-00000BD20000}"/>
    <cellStyle name="Total 3 3 2 2 4 3 4" xfId="53736" xr:uid="{00000000-0005-0000-0000-00000CD20000}"/>
    <cellStyle name="Total 3 3 2 2 4 4" xfId="53737" xr:uid="{00000000-0005-0000-0000-00000DD20000}"/>
    <cellStyle name="Total 3 3 2 2 4 4 2" xfId="53738" xr:uid="{00000000-0005-0000-0000-00000ED20000}"/>
    <cellStyle name="Total 3 3 2 2 4 5" xfId="53739" xr:uid="{00000000-0005-0000-0000-00000FD20000}"/>
    <cellStyle name="Total 3 3 2 2 4 5 2" xfId="53740" xr:uid="{00000000-0005-0000-0000-000010D20000}"/>
    <cellStyle name="Total 3 3 2 2 4 6" xfId="53741" xr:uid="{00000000-0005-0000-0000-000011D20000}"/>
    <cellStyle name="Total 3 3 2 2 4 6 2" xfId="53742" xr:uid="{00000000-0005-0000-0000-000012D20000}"/>
    <cellStyle name="Total 3 3 2 2 4 7" xfId="53743" xr:uid="{00000000-0005-0000-0000-000013D20000}"/>
    <cellStyle name="Total 3 3 2 2 5" xfId="53744" xr:uid="{00000000-0005-0000-0000-000014D20000}"/>
    <cellStyle name="Total 3 3 2 2 5 2" xfId="53745" xr:uid="{00000000-0005-0000-0000-000015D20000}"/>
    <cellStyle name="Total 3 3 2 2 5 2 2" xfId="53746" xr:uid="{00000000-0005-0000-0000-000016D20000}"/>
    <cellStyle name="Total 3 3 2 2 5 2 2 2" xfId="53747" xr:uid="{00000000-0005-0000-0000-000017D20000}"/>
    <cellStyle name="Total 3 3 2 2 5 2 3" xfId="53748" xr:uid="{00000000-0005-0000-0000-000018D20000}"/>
    <cellStyle name="Total 3 3 2 2 5 2 3 2" xfId="53749" xr:uid="{00000000-0005-0000-0000-000019D20000}"/>
    <cellStyle name="Total 3 3 2 2 5 2 4" xfId="53750" xr:uid="{00000000-0005-0000-0000-00001AD20000}"/>
    <cellStyle name="Total 3 3 2 2 5 2 4 2" xfId="53751" xr:uid="{00000000-0005-0000-0000-00001BD20000}"/>
    <cellStyle name="Total 3 3 2 2 5 2 5" xfId="53752" xr:uid="{00000000-0005-0000-0000-00001CD20000}"/>
    <cellStyle name="Total 3 3 2 2 5 3" xfId="53753" xr:uid="{00000000-0005-0000-0000-00001DD20000}"/>
    <cellStyle name="Total 3 3 2 2 5 3 2" xfId="53754" xr:uid="{00000000-0005-0000-0000-00001ED20000}"/>
    <cellStyle name="Total 3 3 2 2 5 3 2 2" xfId="53755" xr:uid="{00000000-0005-0000-0000-00001FD20000}"/>
    <cellStyle name="Total 3 3 2 2 5 3 3" xfId="53756" xr:uid="{00000000-0005-0000-0000-000020D20000}"/>
    <cellStyle name="Total 3 3 2 2 5 3 3 2" xfId="53757" xr:uid="{00000000-0005-0000-0000-000021D20000}"/>
    <cellStyle name="Total 3 3 2 2 5 3 4" xfId="53758" xr:uid="{00000000-0005-0000-0000-000022D20000}"/>
    <cellStyle name="Total 3 3 2 2 5 4" xfId="53759" xr:uid="{00000000-0005-0000-0000-000023D20000}"/>
    <cellStyle name="Total 3 3 2 2 5 4 2" xfId="53760" xr:uid="{00000000-0005-0000-0000-000024D20000}"/>
    <cellStyle name="Total 3 3 2 2 5 5" xfId="53761" xr:uid="{00000000-0005-0000-0000-000025D20000}"/>
    <cellStyle name="Total 3 3 2 2 5 5 2" xfId="53762" xr:uid="{00000000-0005-0000-0000-000026D20000}"/>
    <cellStyle name="Total 3 3 2 2 5 6" xfId="53763" xr:uid="{00000000-0005-0000-0000-000027D20000}"/>
    <cellStyle name="Total 3 3 2 2 5 6 2" xfId="53764" xr:uid="{00000000-0005-0000-0000-000028D20000}"/>
    <cellStyle name="Total 3 3 2 2 5 7" xfId="53765" xr:uid="{00000000-0005-0000-0000-000029D20000}"/>
    <cellStyle name="Total 3 3 2 2 6" xfId="53766" xr:uid="{00000000-0005-0000-0000-00002AD20000}"/>
    <cellStyle name="Total 3 3 2 2 6 2" xfId="53767" xr:uid="{00000000-0005-0000-0000-00002BD20000}"/>
    <cellStyle name="Total 3 3 2 2 6 2 2" xfId="53768" xr:uid="{00000000-0005-0000-0000-00002CD20000}"/>
    <cellStyle name="Total 3 3 2 2 6 2 2 2" xfId="53769" xr:uid="{00000000-0005-0000-0000-00002DD20000}"/>
    <cellStyle name="Total 3 3 2 2 6 2 3" xfId="53770" xr:uid="{00000000-0005-0000-0000-00002ED20000}"/>
    <cellStyle name="Total 3 3 2 2 6 2 3 2" xfId="53771" xr:uid="{00000000-0005-0000-0000-00002FD20000}"/>
    <cellStyle name="Total 3 3 2 2 6 2 4" xfId="53772" xr:uid="{00000000-0005-0000-0000-000030D20000}"/>
    <cellStyle name="Total 3 3 2 2 6 2 4 2" xfId="53773" xr:uid="{00000000-0005-0000-0000-000031D20000}"/>
    <cellStyle name="Total 3 3 2 2 6 2 5" xfId="53774" xr:uid="{00000000-0005-0000-0000-000032D20000}"/>
    <cellStyle name="Total 3 3 2 2 6 3" xfId="53775" xr:uid="{00000000-0005-0000-0000-000033D20000}"/>
    <cellStyle name="Total 3 3 2 2 6 3 2" xfId="53776" xr:uid="{00000000-0005-0000-0000-000034D20000}"/>
    <cellStyle name="Total 3 3 2 2 6 4" xfId="53777" xr:uid="{00000000-0005-0000-0000-000035D20000}"/>
    <cellStyle name="Total 3 3 2 2 6 4 2" xfId="53778" xr:uid="{00000000-0005-0000-0000-000036D20000}"/>
    <cellStyle name="Total 3 3 2 2 6 5" xfId="53779" xr:uid="{00000000-0005-0000-0000-000037D20000}"/>
    <cellStyle name="Total 3 3 2 2 6 5 2" xfId="53780" xr:uid="{00000000-0005-0000-0000-000038D20000}"/>
    <cellStyle name="Total 3 3 2 2 6 6" xfId="53781" xr:uid="{00000000-0005-0000-0000-000039D20000}"/>
    <cellStyle name="Total 3 3 2 2 7" xfId="53782" xr:uid="{00000000-0005-0000-0000-00003AD20000}"/>
    <cellStyle name="Total 3 3 2 2 7 2" xfId="53783" xr:uid="{00000000-0005-0000-0000-00003BD20000}"/>
    <cellStyle name="Total 3 3 2 2 7 2 2" xfId="53784" xr:uid="{00000000-0005-0000-0000-00003CD20000}"/>
    <cellStyle name="Total 3 3 2 2 7 3" xfId="53785" xr:uid="{00000000-0005-0000-0000-00003DD20000}"/>
    <cellStyle name="Total 3 3 2 2 7 3 2" xfId="53786" xr:uid="{00000000-0005-0000-0000-00003ED20000}"/>
    <cellStyle name="Total 3 3 2 2 7 4" xfId="53787" xr:uid="{00000000-0005-0000-0000-00003FD20000}"/>
    <cellStyle name="Total 3 3 2 2 7 4 2" xfId="53788" xr:uid="{00000000-0005-0000-0000-000040D20000}"/>
    <cellStyle name="Total 3 3 2 2 7 5" xfId="53789" xr:uid="{00000000-0005-0000-0000-000041D20000}"/>
    <cellStyle name="Total 3 3 2 2 8" xfId="53790" xr:uid="{00000000-0005-0000-0000-000042D20000}"/>
    <cellStyle name="Total 3 3 2 2 8 2" xfId="53791" xr:uid="{00000000-0005-0000-0000-000043D20000}"/>
    <cellStyle name="Total 3 3 2 2 8 2 2" xfId="53792" xr:uid="{00000000-0005-0000-0000-000044D20000}"/>
    <cellStyle name="Total 3 3 2 2 8 3" xfId="53793" xr:uid="{00000000-0005-0000-0000-000045D20000}"/>
    <cellStyle name="Total 3 3 2 2 8 3 2" xfId="53794" xr:uid="{00000000-0005-0000-0000-000046D20000}"/>
    <cellStyle name="Total 3 3 2 2 8 4" xfId="53795" xr:uid="{00000000-0005-0000-0000-000047D20000}"/>
    <cellStyle name="Total 3 3 2 2 8 4 2" xfId="53796" xr:uid="{00000000-0005-0000-0000-000048D20000}"/>
    <cellStyle name="Total 3 3 2 2 8 5" xfId="53797" xr:uid="{00000000-0005-0000-0000-000049D20000}"/>
    <cellStyle name="Total 3 3 2 2 9" xfId="53798" xr:uid="{00000000-0005-0000-0000-00004AD20000}"/>
    <cellStyle name="Total 3 3 2 2 9 2" xfId="53799" xr:uid="{00000000-0005-0000-0000-00004BD20000}"/>
    <cellStyle name="Total 3 3 2 2 9 2 2" xfId="53800" xr:uid="{00000000-0005-0000-0000-00004CD20000}"/>
    <cellStyle name="Total 3 3 2 2 9 3" xfId="53801" xr:uid="{00000000-0005-0000-0000-00004DD20000}"/>
    <cellStyle name="Total 3 3 2 2 9 3 2" xfId="53802" xr:uid="{00000000-0005-0000-0000-00004ED20000}"/>
    <cellStyle name="Total 3 3 2 2 9 4" xfId="53803" xr:uid="{00000000-0005-0000-0000-00004FD20000}"/>
    <cellStyle name="Total 3 3 2 3" xfId="53804" xr:uid="{00000000-0005-0000-0000-000050D20000}"/>
    <cellStyle name="Total 3 3 2 3 10" xfId="53805" xr:uid="{00000000-0005-0000-0000-000051D20000}"/>
    <cellStyle name="Total 3 3 2 3 2" xfId="53806" xr:uid="{00000000-0005-0000-0000-000052D20000}"/>
    <cellStyle name="Total 3 3 2 3 2 2" xfId="53807" xr:uid="{00000000-0005-0000-0000-000053D20000}"/>
    <cellStyle name="Total 3 3 2 3 2 2 2" xfId="53808" xr:uid="{00000000-0005-0000-0000-000054D20000}"/>
    <cellStyle name="Total 3 3 2 3 2 2 2 2" xfId="53809" xr:uid="{00000000-0005-0000-0000-000055D20000}"/>
    <cellStyle name="Total 3 3 2 3 2 2 3" xfId="53810" xr:uid="{00000000-0005-0000-0000-000056D20000}"/>
    <cellStyle name="Total 3 3 2 3 2 2 3 2" xfId="53811" xr:uid="{00000000-0005-0000-0000-000057D20000}"/>
    <cellStyle name="Total 3 3 2 3 2 2 4" xfId="53812" xr:uid="{00000000-0005-0000-0000-000058D20000}"/>
    <cellStyle name="Total 3 3 2 3 2 3" xfId="53813" xr:uid="{00000000-0005-0000-0000-000059D20000}"/>
    <cellStyle name="Total 3 3 2 3 2 3 2" xfId="53814" xr:uid="{00000000-0005-0000-0000-00005AD20000}"/>
    <cellStyle name="Total 3 3 2 3 2 4" xfId="53815" xr:uid="{00000000-0005-0000-0000-00005BD20000}"/>
    <cellStyle name="Total 3 3 2 3 2 4 2" xfId="53816" xr:uid="{00000000-0005-0000-0000-00005CD20000}"/>
    <cellStyle name="Total 3 3 2 3 2 5" xfId="53817" xr:uid="{00000000-0005-0000-0000-00005DD20000}"/>
    <cellStyle name="Total 3 3 2 3 2 5 2" xfId="53818" xr:uid="{00000000-0005-0000-0000-00005ED20000}"/>
    <cellStyle name="Total 3 3 2 3 2 6" xfId="53819" xr:uid="{00000000-0005-0000-0000-00005FD20000}"/>
    <cellStyle name="Total 3 3 2 3 3" xfId="53820" xr:uid="{00000000-0005-0000-0000-000060D20000}"/>
    <cellStyle name="Total 3 3 2 3 3 2" xfId="53821" xr:uid="{00000000-0005-0000-0000-000061D20000}"/>
    <cellStyle name="Total 3 3 2 3 3 2 2" xfId="53822" xr:uid="{00000000-0005-0000-0000-000062D20000}"/>
    <cellStyle name="Total 3 3 2 3 3 3" xfId="53823" xr:uid="{00000000-0005-0000-0000-000063D20000}"/>
    <cellStyle name="Total 3 3 2 3 3 3 2" xfId="53824" xr:uid="{00000000-0005-0000-0000-000064D20000}"/>
    <cellStyle name="Total 3 3 2 3 3 4" xfId="53825" xr:uid="{00000000-0005-0000-0000-000065D20000}"/>
    <cellStyle name="Total 3 3 2 3 4" xfId="53826" xr:uid="{00000000-0005-0000-0000-000066D20000}"/>
    <cellStyle name="Total 3 3 2 3 4 2" xfId="53827" xr:uid="{00000000-0005-0000-0000-000067D20000}"/>
    <cellStyle name="Total 3 3 2 3 4 2 2" xfId="53828" xr:uid="{00000000-0005-0000-0000-000068D20000}"/>
    <cellStyle name="Total 3 3 2 3 4 3" xfId="53829" xr:uid="{00000000-0005-0000-0000-000069D20000}"/>
    <cellStyle name="Total 3 3 2 3 4 3 2" xfId="53830" xr:uid="{00000000-0005-0000-0000-00006AD20000}"/>
    <cellStyle name="Total 3 3 2 3 4 4" xfId="53831" xr:uid="{00000000-0005-0000-0000-00006BD20000}"/>
    <cellStyle name="Total 3 3 2 3 5" xfId="53832" xr:uid="{00000000-0005-0000-0000-00006CD20000}"/>
    <cellStyle name="Total 3 3 2 3 5 2" xfId="53833" xr:uid="{00000000-0005-0000-0000-00006DD20000}"/>
    <cellStyle name="Total 3 3 2 3 5 2 2" xfId="53834" xr:uid="{00000000-0005-0000-0000-00006ED20000}"/>
    <cellStyle name="Total 3 3 2 3 5 3" xfId="53835" xr:uid="{00000000-0005-0000-0000-00006FD20000}"/>
    <cellStyle name="Total 3 3 2 3 5 3 2" xfId="53836" xr:uid="{00000000-0005-0000-0000-000070D20000}"/>
    <cellStyle name="Total 3 3 2 3 5 4" xfId="53837" xr:uid="{00000000-0005-0000-0000-000071D20000}"/>
    <cellStyle name="Total 3 3 2 3 6" xfId="53838" xr:uid="{00000000-0005-0000-0000-000072D20000}"/>
    <cellStyle name="Total 3 3 2 3 6 2" xfId="53839" xr:uid="{00000000-0005-0000-0000-000073D20000}"/>
    <cellStyle name="Total 3 3 2 3 6 2 2" xfId="53840" xr:uid="{00000000-0005-0000-0000-000074D20000}"/>
    <cellStyle name="Total 3 3 2 3 6 3" xfId="53841" xr:uid="{00000000-0005-0000-0000-000075D20000}"/>
    <cellStyle name="Total 3 3 2 3 6 3 2" xfId="53842" xr:uid="{00000000-0005-0000-0000-000076D20000}"/>
    <cellStyle name="Total 3 3 2 3 6 4" xfId="53843" xr:uid="{00000000-0005-0000-0000-000077D20000}"/>
    <cellStyle name="Total 3 3 2 3 7" xfId="53844" xr:uid="{00000000-0005-0000-0000-000078D20000}"/>
    <cellStyle name="Total 3 3 2 3 7 2" xfId="53845" xr:uid="{00000000-0005-0000-0000-000079D20000}"/>
    <cellStyle name="Total 3 3 2 3 8" xfId="53846" xr:uid="{00000000-0005-0000-0000-00007AD20000}"/>
    <cellStyle name="Total 3 3 2 3 8 2" xfId="53847" xr:uid="{00000000-0005-0000-0000-00007BD20000}"/>
    <cellStyle name="Total 3 3 2 3 9" xfId="53848" xr:uid="{00000000-0005-0000-0000-00007CD20000}"/>
    <cellStyle name="Total 3 3 2 3 9 2" xfId="53849" xr:uid="{00000000-0005-0000-0000-00007DD20000}"/>
    <cellStyle name="Total 3 3 2 4" xfId="53850" xr:uid="{00000000-0005-0000-0000-00007ED20000}"/>
    <cellStyle name="Total 3 3 2 4 2" xfId="53851" xr:uid="{00000000-0005-0000-0000-00007FD20000}"/>
    <cellStyle name="Total 3 3 2 4 2 2" xfId="53852" xr:uid="{00000000-0005-0000-0000-000080D20000}"/>
    <cellStyle name="Total 3 3 2 4 2 2 2" xfId="53853" xr:uid="{00000000-0005-0000-0000-000081D20000}"/>
    <cellStyle name="Total 3 3 2 4 2 3" xfId="53854" xr:uid="{00000000-0005-0000-0000-000082D20000}"/>
    <cellStyle name="Total 3 3 2 4 2 3 2" xfId="53855" xr:uid="{00000000-0005-0000-0000-000083D20000}"/>
    <cellStyle name="Total 3 3 2 4 2 4" xfId="53856" xr:uid="{00000000-0005-0000-0000-000084D20000}"/>
    <cellStyle name="Total 3 3 2 4 2 4 2" xfId="53857" xr:uid="{00000000-0005-0000-0000-000085D20000}"/>
    <cellStyle name="Total 3 3 2 4 2 5" xfId="53858" xr:uid="{00000000-0005-0000-0000-000086D20000}"/>
    <cellStyle name="Total 3 3 2 4 3" xfId="53859" xr:uid="{00000000-0005-0000-0000-000087D20000}"/>
    <cellStyle name="Total 3 3 2 4 3 2" xfId="53860" xr:uid="{00000000-0005-0000-0000-000088D20000}"/>
    <cellStyle name="Total 3 3 2 4 3 2 2" xfId="53861" xr:uid="{00000000-0005-0000-0000-000089D20000}"/>
    <cellStyle name="Total 3 3 2 4 3 3" xfId="53862" xr:uid="{00000000-0005-0000-0000-00008AD20000}"/>
    <cellStyle name="Total 3 3 2 4 3 3 2" xfId="53863" xr:uid="{00000000-0005-0000-0000-00008BD20000}"/>
    <cellStyle name="Total 3 3 2 4 3 4" xfId="53864" xr:uid="{00000000-0005-0000-0000-00008CD20000}"/>
    <cellStyle name="Total 3 3 2 4 4" xfId="53865" xr:uid="{00000000-0005-0000-0000-00008DD20000}"/>
    <cellStyle name="Total 3 3 2 4 4 2" xfId="53866" xr:uid="{00000000-0005-0000-0000-00008ED20000}"/>
    <cellStyle name="Total 3 3 2 4 5" xfId="53867" xr:uid="{00000000-0005-0000-0000-00008FD20000}"/>
    <cellStyle name="Total 3 3 2 4 5 2" xfId="53868" xr:uid="{00000000-0005-0000-0000-000090D20000}"/>
    <cellStyle name="Total 3 3 2 4 6" xfId="53869" xr:uid="{00000000-0005-0000-0000-000091D20000}"/>
    <cellStyle name="Total 3 3 2 4 6 2" xfId="53870" xr:uid="{00000000-0005-0000-0000-000092D20000}"/>
    <cellStyle name="Total 3 3 2 4 7" xfId="53871" xr:uid="{00000000-0005-0000-0000-000093D20000}"/>
    <cellStyle name="Total 3 3 2 5" xfId="53872" xr:uid="{00000000-0005-0000-0000-000094D20000}"/>
    <cellStyle name="Total 3 3 2 5 2" xfId="53873" xr:uid="{00000000-0005-0000-0000-000095D20000}"/>
    <cellStyle name="Total 3 3 2 5 2 2" xfId="53874" xr:uid="{00000000-0005-0000-0000-000096D20000}"/>
    <cellStyle name="Total 3 3 2 5 2 2 2" xfId="53875" xr:uid="{00000000-0005-0000-0000-000097D20000}"/>
    <cellStyle name="Total 3 3 2 5 2 3" xfId="53876" xr:uid="{00000000-0005-0000-0000-000098D20000}"/>
    <cellStyle name="Total 3 3 2 5 2 3 2" xfId="53877" xr:uid="{00000000-0005-0000-0000-000099D20000}"/>
    <cellStyle name="Total 3 3 2 5 2 4" xfId="53878" xr:uid="{00000000-0005-0000-0000-00009AD20000}"/>
    <cellStyle name="Total 3 3 2 5 2 4 2" xfId="53879" xr:uid="{00000000-0005-0000-0000-00009BD20000}"/>
    <cellStyle name="Total 3 3 2 5 2 5" xfId="53880" xr:uid="{00000000-0005-0000-0000-00009CD20000}"/>
    <cellStyle name="Total 3 3 2 5 3" xfId="53881" xr:uid="{00000000-0005-0000-0000-00009DD20000}"/>
    <cellStyle name="Total 3 3 2 5 3 2" xfId="53882" xr:uid="{00000000-0005-0000-0000-00009ED20000}"/>
    <cellStyle name="Total 3 3 2 5 4" xfId="53883" xr:uid="{00000000-0005-0000-0000-00009FD20000}"/>
    <cellStyle name="Total 3 3 2 5 4 2" xfId="53884" xr:uid="{00000000-0005-0000-0000-0000A0D20000}"/>
    <cellStyle name="Total 3 3 2 5 5" xfId="53885" xr:uid="{00000000-0005-0000-0000-0000A1D20000}"/>
    <cellStyle name="Total 3 3 2 5 5 2" xfId="53886" xr:uid="{00000000-0005-0000-0000-0000A2D20000}"/>
    <cellStyle name="Total 3 3 2 5 6" xfId="53887" xr:uid="{00000000-0005-0000-0000-0000A3D20000}"/>
    <cellStyle name="Total 3 3 2 6" xfId="53888" xr:uid="{00000000-0005-0000-0000-0000A4D20000}"/>
    <cellStyle name="Total 3 3 2 6 2" xfId="53889" xr:uid="{00000000-0005-0000-0000-0000A5D20000}"/>
    <cellStyle name="Total 3 3 2 6 2 2" xfId="53890" xr:uid="{00000000-0005-0000-0000-0000A6D20000}"/>
    <cellStyle name="Total 3 3 2 6 2 2 2" xfId="53891" xr:uid="{00000000-0005-0000-0000-0000A7D20000}"/>
    <cellStyle name="Total 3 3 2 6 2 3" xfId="53892" xr:uid="{00000000-0005-0000-0000-0000A8D20000}"/>
    <cellStyle name="Total 3 3 2 6 2 3 2" xfId="53893" xr:uid="{00000000-0005-0000-0000-0000A9D20000}"/>
    <cellStyle name="Total 3 3 2 6 2 4" xfId="53894" xr:uid="{00000000-0005-0000-0000-0000AAD20000}"/>
    <cellStyle name="Total 3 3 2 6 2 4 2" xfId="53895" xr:uid="{00000000-0005-0000-0000-0000ABD20000}"/>
    <cellStyle name="Total 3 3 2 6 2 5" xfId="53896" xr:uid="{00000000-0005-0000-0000-0000ACD20000}"/>
    <cellStyle name="Total 3 3 2 6 3" xfId="53897" xr:uid="{00000000-0005-0000-0000-0000ADD20000}"/>
    <cellStyle name="Total 3 3 2 6 3 2" xfId="53898" xr:uid="{00000000-0005-0000-0000-0000AED20000}"/>
    <cellStyle name="Total 3 3 2 6 4" xfId="53899" xr:uid="{00000000-0005-0000-0000-0000AFD20000}"/>
    <cellStyle name="Total 3 3 2 6 4 2" xfId="53900" xr:uid="{00000000-0005-0000-0000-0000B0D20000}"/>
    <cellStyle name="Total 3 3 2 6 5" xfId="53901" xr:uid="{00000000-0005-0000-0000-0000B1D20000}"/>
    <cellStyle name="Total 3 3 2 6 5 2" xfId="53902" xr:uid="{00000000-0005-0000-0000-0000B2D20000}"/>
    <cellStyle name="Total 3 3 2 6 6" xfId="53903" xr:uid="{00000000-0005-0000-0000-0000B3D20000}"/>
    <cellStyle name="Total 3 3 2 7" xfId="53904" xr:uid="{00000000-0005-0000-0000-0000B4D20000}"/>
    <cellStyle name="Total 3 3 2 7 2" xfId="53905" xr:uid="{00000000-0005-0000-0000-0000B5D20000}"/>
    <cellStyle name="Total 3 3 2 7 2 2" xfId="53906" xr:uid="{00000000-0005-0000-0000-0000B6D20000}"/>
    <cellStyle name="Total 3 3 2 7 2 2 2" xfId="53907" xr:uid="{00000000-0005-0000-0000-0000B7D20000}"/>
    <cellStyle name="Total 3 3 2 7 2 3" xfId="53908" xr:uid="{00000000-0005-0000-0000-0000B8D20000}"/>
    <cellStyle name="Total 3 3 2 7 2 3 2" xfId="53909" xr:uid="{00000000-0005-0000-0000-0000B9D20000}"/>
    <cellStyle name="Total 3 3 2 7 2 4" xfId="53910" xr:uid="{00000000-0005-0000-0000-0000BAD20000}"/>
    <cellStyle name="Total 3 3 2 7 2 4 2" xfId="53911" xr:uid="{00000000-0005-0000-0000-0000BBD20000}"/>
    <cellStyle name="Total 3 3 2 7 2 5" xfId="53912" xr:uid="{00000000-0005-0000-0000-0000BCD20000}"/>
    <cellStyle name="Total 3 3 2 7 3" xfId="53913" xr:uid="{00000000-0005-0000-0000-0000BDD20000}"/>
    <cellStyle name="Total 3 3 2 7 3 2" xfId="53914" xr:uid="{00000000-0005-0000-0000-0000BED20000}"/>
    <cellStyle name="Total 3 3 2 7 4" xfId="53915" xr:uid="{00000000-0005-0000-0000-0000BFD20000}"/>
    <cellStyle name="Total 3 3 2 7 4 2" xfId="53916" xr:uid="{00000000-0005-0000-0000-0000C0D20000}"/>
    <cellStyle name="Total 3 3 2 7 5" xfId="53917" xr:uid="{00000000-0005-0000-0000-0000C1D20000}"/>
    <cellStyle name="Total 3 3 2 7 5 2" xfId="53918" xr:uid="{00000000-0005-0000-0000-0000C2D20000}"/>
    <cellStyle name="Total 3 3 2 7 6" xfId="53919" xr:uid="{00000000-0005-0000-0000-0000C3D20000}"/>
    <cellStyle name="Total 3 3 2 8" xfId="53920" xr:uid="{00000000-0005-0000-0000-0000C4D20000}"/>
    <cellStyle name="Total 3 3 2 8 2" xfId="53921" xr:uid="{00000000-0005-0000-0000-0000C5D20000}"/>
    <cellStyle name="Total 3 3 2 8 2 2" xfId="53922" xr:uid="{00000000-0005-0000-0000-0000C6D20000}"/>
    <cellStyle name="Total 3 3 2 8 3" xfId="53923" xr:uid="{00000000-0005-0000-0000-0000C7D20000}"/>
    <cellStyle name="Total 3 3 2 8 3 2" xfId="53924" xr:uid="{00000000-0005-0000-0000-0000C8D20000}"/>
    <cellStyle name="Total 3 3 2 8 4" xfId="53925" xr:uid="{00000000-0005-0000-0000-0000C9D20000}"/>
    <cellStyle name="Total 3 3 2 8 4 2" xfId="53926" xr:uid="{00000000-0005-0000-0000-0000CAD20000}"/>
    <cellStyle name="Total 3 3 2 8 5" xfId="53927" xr:uid="{00000000-0005-0000-0000-0000CBD20000}"/>
    <cellStyle name="Total 3 3 2 9" xfId="53928" xr:uid="{00000000-0005-0000-0000-0000CCD20000}"/>
    <cellStyle name="Total 3 3 2 9 2" xfId="53929" xr:uid="{00000000-0005-0000-0000-0000CDD20000}"/>
    <cellStyle name="Total 3 3 2 9 2 2" xfId="53930" xr:uid="{00000000-0005-0000-0000-0000CED20000}"/>
    <cellStyle name="Total 3 3 2 9 3" xfId="53931" xr:uid="{00000000-0005-0000-0000-0000CFD20000}"/>
    <cellStyle name="Total 3 3 2 9 3 2" xfId="53932" xr:uid="{00000000-0005-0000-0000-0000D0D20000}"/>
    <cellStyle name="Total 3 3 2 9 4" xfId="53933" xr:uid="{00000000-0005-0000-0000-0000D1D20000}"/>
    <cellStyle name="Total 3 3 2 9 4 2" xfId="53934" xr:uid="{00000000-0005-0000-0000-0000D2D20000}"/>
    <cellStyle name="Total 3 3 2 9 5" xfId="53935" xr:uid="{00000000-0005-0000-0000-0000D3D20000}"/>
    <cellStyle name="Total 3 3 3" xfId="53936" xr:uid="{00000000-0005-0000-0000-0000D4D20000}"/>
    <cellStyle name="Total 3 3 3 10" xfId="53937" xr:uid="{00000000-0005-0000-0000-0000D5D20000}"/>
    <cellStyle name="Total 3 3 3 10 2" xfId="53938" xr:uid="{00000000-0005-0000-0000-0000D6D20000}"/>
    <cellStyle name="Total 3 3 3 10 2 2" xfId="53939" xr:uid="{00000000-0005-0000-0000-0000D7D20000}"/>
    <cellStyle name="Total 3 3 3 10 3" xfId="53940" xr:uid="{00000000-0005-0000-0000-0000D8D20000}"/>
    <cellStyle name="Total 3 3 3 10 3 2" xfId="53941" xr:uid="{00000000-0005-0000-0000-0000D9D20000}"/>
    <cellStyle name="Total 3 3 3 10 4" xfId="53942" xr:uid="{00000000-0005-0000-0000-0000DAD20000}"/>
    <cellStyle name="Total 3 3 3 11" xfId="53943" xr:uid="{00000000-0005-0000-0000-0000DBD20000}"/>
    <cellStyle name="Total 3 3 3 11 2" xfId="53944" xr:uid="{00000000-0005-0000-0000-0000DCD20000}"/>
    <cellStyle name="Total 3 3 3 12" xfId="53945" xr:uid="{00000000-0005-0000-0000-0000DDD20000}"/>
    <cellStyle name="Total 3 3 3 12 2" xfId="53946" xr:uid="{00000000-0005-0000-0000-0000DED20000}"/>
    <cellStyle name="Total 3 3 3 13" xfId="53947" xr:uid="{00000000-0005-0000-0000-0000DFD20000}"/>
    <cellStyle name="Total 3 3 3 2" xfId="53948" xr:uid="{00000000-0005-0000-0000-0000E0D20000}"/>
    <cellStyle name="Total 3 3 3 2 10" xfId="53949" xr:uid="{00000000-0005-0000-0000-0000E1D20000}"/>
    <cellStyle name="Total 3 3 3 2 10 2" xfId="53950" xr:uid="{00000000-0005-0000-0000-0000E2D20000}"/>
    <cellStyle name="Total 3 3 3 2 11" xfId="53951" xr:uid="{00000000-0005-0000-0000-0000E3D20000}"/>
    <cellStyle name="Total 3 3 3 2 11 2" xfId="53952" xr:uid="{00000000-0005-0000-0000-0000E4D20000}"/>
    <cellStyle name="Total 3 3 3 2 12" xfId="53953" xr:uid="{00000000-0005-0000-0000-0000E5D20000}"/>
    <cellStyle name="Total 3 3 3 2 12 2" xfId="53954" xr:uid="{00000000-0005-0000-0000-0000E6D20000}"/>
    <cellStyle name="Total 3 3 3 2 13" xfId="53955" xr:uid="{00000000-0005-0000-0000-0000E7D20000}"/>
    <cellStyle name="Total 3 3 3 2 2" xfId="53956" xr:uid="{00000000-0005-0000-0000-0000E8D20000}"/>
    <cellStyle name="Total 3 3 3 2 2 2" xfId="53957" xr:uid="{00000000-0005-0000-0000-0000E9D20000}"/>
    <cellStyle name="Total 3 3 3 2 2 2 2" xfId="53958" xr:uid="{00000000-0005-0000-0000-0000EAD20000}"/>
    <cellStyle name="Total 3 3 3 2 2 2 2 2" xfId="53959" xr:uid="{00000000-0005-0000-0000-0000EBD20000}"/>
    <cellStyle name="Total 3 3 3 2 2 2 3" xfId="53960" xr:uid="{00000000-0005-0000-0000-0000ECD20000}"/>
    <cellStyle name="Total 3 3 3 2 2 2 3 2" xfId="53961" xr:uid="{00000000-0005-0000-0000-0000EDD20000}"/>
    <cellStyle name="Total 3 3 3 2 2 2 4" xfId="53962" xr:uid="{00000000-0005-0000-0000-0000EED20000}"/>
    <cellStyle name="Total 3 3 3 2 2 2 4 2" xfId="53963" xr:uid="{00000000-0005-0000-0000-0000EFD20000}"/>
    <cellStyle name="Total 3 3 3 2 2 2 5" xfId="53964" xr:uid="{00000000-0005-0000-0000-0000F0D20000}"/>
    <cellStyle name="Total 3 3 3 2 2 3" xfId="53965" xr:uid="{00000000-0005-0000-0000-0000F1D20000}"/>
    <cellStyle name="Total 3 3 3 2 2 3 2" xfId="53966" xr:uid="{00000000-0005-0000-0000-0000F2D20000}"/>
    <cellStyle name="Total 3 3 3 2 2 3 2 2" xfId="53967" xr:uid="{00000000-0005-0000-0000-0000F3D20000}"/>
    <cellStyle name="Total 3 3 3 2 2 3 3" xfId="53968" xr:uid="{00000000-0005-0000-0000-0000F4D20000}"/>
    <cellStyle name="Total 3 3 3 2 2 3 3 2" xfId="53969" xr:uid="{00000000-0005-0000-0000-0000F5D20000}"/>
    <cellStyle name="Total 3 3 3 2 2 3 4" xfId="53970" xr:uid="{00000000-0005-0000-0000-0000F6D20000}"/>
    <cellStyle name="Total 3 3 3 2 2 4" xfId="53971" xr:uid="{00000000-0005-0000-0000-0000F7D20000}"/>
    <cellStyle name="Total 3 3 3 2 2 4 2" xfId="53972" xr:uid="{00000000-0005-0000-0000-0000F8D20000}"/>
    <cellStyle name="Total 3 3 3 2 2 5" xfId="53973" xr:uid="{00000000-0005-0000-0000-0000F9D20000}"/>
    <cellStyle name="Total 3 3 3 2 2 5 2" xfId="53974" xr:uid="{00000000-0005-0000-0000-0000FAD20000}"/>
    <cellStyle name="Total 3 3 3 2 2 6" xfId="53975" xr:uid="{00000000-0005-0000-0000-0000FBD20000}"/>
    <cellStyle name="Total 3 3 3 2 2 6 2" xfId="53976" xr:uid="{00000000-0005-0000-0000-0000FCD20000}"/>
    <cellStyle name="Total 3 3 3 2 2 7" xfId="53977" xr:uid="{00000000-0005-0000-0000-0000FDD20000}"/>
    <cellStyle name="Total 3 3 3 2 3" xfId="53978" xr:uid="{00000000-0005-0000-0000-0000FED20000}"/>
    <cellStyle name="Total 3 3 3 2 3 2" xfId="53979" xr:uid="{00000000-0005-0000-0000-0000FFD20000}"/>
    <cellStyle name="Total 3 3 3 2 3 2 2" xfId="53980" xr:uid="{00000000-0005-0000-0000-000000D30000}"/>
    <cellStyle name="Total 3 3 3 2 3 2 2 2" xfId="53981" xr:uid="{00000000-0005-0000-0000-000001D30000}"/>
    <cellStyle name="Total 3 3 3 2 3 2 3" xfId="53982" xr:uid="{00000000-0005-0000-0000-000002D30000}"/>
    <cellStyle name="Total 3 3 3 2 3 2 3 2" xfId="53983" xr:uid="{00000000-0005-0000-0000-000003D30000}"/>
    <cellStyle name="Total 3 3 3 2 3 2 4" xfId="53984" xr:uid="{00000000-0005-0000-0000-000004D30000}"/>
    <cellStyle name="Total 3 3 3 2 3 2 4 2" xfId="53985" xr:uid="{00000000-0005-0000-0000-000005D30000}"/>
    <cellStyle name="Total 3 3 3 2 3 2 5" xfId="53986" xr:uid="{00000000-0005-0000-0000-000006D30000}"/>
    <cellStyle name="Total 3 3 3 2 3 3" xfId="53987" xr:uid="{00000000-0005-0000-0000-000007D30000}"/>
    <cellStyle name="Total 3 3 3 2 3 3 2" xfId="53988" xr:uid="{00000000-0005-0000-0000-000008D30000}"/>
    <cellStyle name="Total 3 3 3 2 3 3 2 2" xfId="53989" xr:uid="{00000000-0005-0000-0000-000009D30000}"/>
    <cellStyle name="Total 3 3 3 2 3 3 3" xfId="53990" xr:uid="{00000000-0005-0000-0000-00000AD30000}"/>
    <cellStyle name="Total 3 3 3 2 3 3 3 2" xfId="53991" xr:uid="{00000000-0005-0000-0000-00000BD30000}"/>
    <cellStyle name="Total 3 3 3 2 3 3 4" xfId="53992" xr:uid="{00000000-0005-0000-0000-00000CD30000}"/>
    <cellStyle name="Total 3 3 3 2 3 4" xfId="53993" xr:uid="{00000000-0005-0000-0000-00000DD30000}"/>
    <cellStyle name="Total 3 3 3 2 3 4 2" xfId="53994" xr:uid="{00000000-0005-0000-0000-00000ED30000}"/>
    <cellStyle name="Total 3 3 3 2 3 5" xfId="53995" xr:uid="{00000000-0005-0000-0000-00000FD30000}"/>
    <cellStyle name="Total 3 3 3 2 3 5 2" xfId="53996" xr:uid="{00000000-0005-0000-0000-000010D30000}"/>
    <cellStyle name="Total 3 3 3 2 3 6" xfId="53997" xr:uid="{00000000-0005-0000-0000-000011D30000}"/>
    <cellStyle name="Total 3 3 3 2 3 6 2" xfId="53998" xr:uid="{00000000-0005-0000-0000-000012D30000}"/>
    <cellStyle name="Total 3 3 3 2 3 7" xfId="53999" xr:uid="{00000000-0005-0000-0000-000013D30000}"/>
    <cellStyle name="Total 3 3 3 2 4" xfId="54000" xr:uid="{00000000-0005-0000-0000-000014D30000}"/>
    <cellStyle name="Total 3 3 3 2 4 2" xfId="54001" xr:uid="{00000000-0005-0000-0000-000015D30000}"/>
    <cellStyle name="Total 3 3 3 2 4 2 2" xfId="54002" xr:uid="{00000000-0005-0000-0000-000016D30000}"/>
    <cellStyle name="Total 3 3 3 2 4 2 2 2" xfId="54003" xr:uid="{00000000-0005-0000-0000-000017D30000}"/>
    <cellStyle name="Total 3 3 3 2 4 2 3" xfId="54004" xr:uid="{00000000-0005-0000-0000-000018D30000}"/>
    <cellStyle name="Total 3 3 3 2 4 2 3 2" xfId="54005" xr:uid="{00000000-0005-0000-0000-000019D30000}"/>
    <cellStyle name="Total 3 3 3 2 4 2 4" xfId="54006" xr:uid="{00000000-0005-0000-0000-00001AD30000}"/>
    <cellStyle name="Total 3 3 3 2 4 2 4 2" xfId="54007" xr:uid="{00000000-0005-0000-0000-00001BD30000}"/>
    <cellStyle name="Total 3 3 3 2 4 2 5" xfId="54008" xr:uid="{00000000-0005-0000-0000-00001CD30000}"/>
    <cellStyle name="Total 3 3 3 2 4 3" xfId="54009" xr:uid="{00000000-0005-0000-0000-00001DD30000}"/>
    <cellStyle name="Total 3 3 3 2 4 3 2" xfId="54010" xr:uid="{00000000-0005-0000-0000-00001ED30000}"/>
    <cellStyle name="Total 3 3 3 2 4 3 2 2" xfId="54011" xr:uid="{00000000-0005-0000-0000-00001FD30000}"/>
    <cellStyle name="Total 3 3 3 2 4 3 3" xfId="54012" xr:uid="{00000000-0005-0000-0000-000020D30000}"/>
    <cellStyle name="Total 3 3 3 2 4 3 3 2" xfId="54013" xr:uid="{00000000-0005-0000-0000-000021D30000}"/>
    <cellStyle name="Total 3 3 3 2 4 3 4" xfId="54014" xr:uid="{00000000-0005-0000-0000-000022D30000}"/>
    <cellStyle name="Total 3 3 3 2 4 4" xfId="54015" xr:uid="{00000000-0005-0000-0000-000023D30000}"/>
    <cellStyle name="Total 3 3 3 2 4 4 2" xfId="54016" xr:uid="{00000000-0005-0000-0000-000024D30000}"/>
    <cellStyle name="Total 3 3 3 2 4 5" xfId="54017" xr:uid="{00000000-0005-0000-0000-000025D30000}"/>
    <cellStyle name="Total 3 3 3 2 4 5 2" xfId="54018" xr:uid="{00000000-0005-0000-0000-000026D30000}"/>
    <cellStyle name="Total 3 3 3 2 4 6" xfId="54019" xr:uid="{00000000-0005-0000-0000-000027D30000}"/>
    <cellStyle name="Total 3 3 3 2 4 6 2" xfId="54020" xr:uid="{00000000-0005-0000-0000-000028D30000}"/>
    <cellStyle name="Total 3 3 3 2 4 7" xfId="54021" xr:uid="{00000000-0005-0000-0000-000029D30000}"/>
    <cellStyle name="Total 3 3 3 2 5" xfId="54022" xr:uid="{00000000-0005-0000-0000-00002AD30000}"/>
    <cellStyle name="Total 3 3 3 2 5 2" xfId="54023" xr:uid="{00000000-0005-0000-0000-00002BD30000}"/>
    <cellStyle name="Total 3 3 3 2 5 2 2" xfId="54024" xr:uid="{00000000-0005-0000-0000-00002CD30000}"/>
    <cellStyle name="Total 3 3 3 2 5 2 2 2" xfId="54025" xr:uid="{00000000-0005-0000-0000-00002DD30000}"/>
    <cellStyle name="Total 3 3 3 2 5 2 3" xfId="54026" xr:uid="{00000000-0005-0000-0000-00002ED30000}"/>
    <cellStyle name="Total 3 3 3 2 5 2 3 2" xfId="54027" xr:uid="{00000000-0005-0000-0000-00002FD30000}"/>
    <cellStyle name="Total 3 3 3 2 5 2 4" xfId="54028" xr:uid="{00000000-0005-0000-0000-000030D30000}"/>
    <cellStyle name="Total 3 3 3 2 5 2 4 2" xfId="54029" xr:uid="{00000000-0005-0000-0000-000031D30000}"/>
    <cellStyle name="Total 3 3 3 2 5 2 5" xfId="54030" xr:uid="{00000000-0005-0000-0000-000032D30000}"/>
    <cellStyle name="Total 3 3 3 2 5 3" xfId="54031" xr:uid="{00000000-0005-0000-0000-000033D30000}"/>
    <cellStyle name="Total 3 3 3 2 5 3 2" xfId="54032" xr:uid="{00000000-0005-0000-0000-000034D30000}"/>
    <cellStyle name="Total 3 3 3 2 5 3 2 2" xfId="54033" xr:uid="{00000000-0005-0000-0000-000035D30000}"/>
    <cellStyle name="Total 3 3 3 2 5 3 3" xfId="54034" xr:uid="{00000000-0005-0000-0000-000036D30000}"/>
    <cellStyle name="Total 3 3 3 2 5 3 3 2" xfId="54035" xr:uid="{00000000-0005-0000-0000-000037D30000}"/>
    <cellStyle name="Total 3 3 3 2 5 3 4" xfId="54036" xr:uid="{00000000-0005-0000-0000-000038D30000}"/>
    <cellStyle name="Total 3 3 3 2 5 4" xfId="54037" xr:uid="{00000000-0005-0000-0000-000039D30000}"/>
    <cellStyle name="Total 3 3 3 2 5 4 2" xfId="54038" xr:uid="{00000000-0005-0000-0000-00003AD30000}"/>
    <cellStyle name="Total 3 3 3 2 5 5" xfId="54039" xr:uid="{00000000-0005-0000-0000-00003BD30000}"/>
    <cellStyle name="Total 3 3 3 2 5 5 2" xfId="54040" xr:uid="{00000000-0005-0000-0000-00003CD30000}"/>
    <cellStyle name="Total 3 3 3 2 5 6" xfId="54041" xr:uid="{00000000-0005-0000-0000-00003DD30000}"/>
    <cellStyle name="Total 3 3 3 2 5 6 2" xfId="54042" xr:uid="{00000000-0005-0000-0000-00003ED30000}"/>
    <cellStyle name="Total 3 3 3 2 5 7" xfId="54043" xr:uid="{00000000-0005-0000-0000-00003FD30000}"/>
    <cellStyle name="Total 3 3 3 2 6" xfId="54044" xr:uid="{00000000-0005-0000-0000-000040D30000}"/>
    <cellStyle name="Total 3 3 3 2 6 2" xfId="54045" xr:uid="{00000000-0005-0000-0000-000041D30000}"/>
    <cellStyle name="Total 3 3 3 2 6 2 2" xfId="54046" xr:uid="{00000000-0005-0000-0000-000042D30000}"/>
    <cellStyle name="Total 3 3 3 2 6 2 2 2" xfId="54047" xr:uid="{00000000-0005-0000-0000-000043D30000}"/>
    <cellStyle name="Total 3 3 3 2 6 2 3" xfId="54048" xr:uid="{00000000-0005-0000-0000-000044D30000}"/>
    <cellStyle name="Total 3 3 3 2 6 2 3 2" xfId="54049" xr:uid="{00000000-0005-0000-0000-000045D30000}"/>
    <cellStyle name="Total 3 3 3 2 6 2 4" xfId="54050" xr:uid="{00000000-0005-0000-0000-000046D30000}"/>
    <cellStyle name="Total 3 3 3 2 6 2 4 2" xfId="54051" xr:uid="{00000000-0005-0000-0000-000047D30000}"/>
    <cellStyle name="Total 3 3 3 2 6 2 5" xfId="54052" xr:uid="{00000000-0005-0000-0000-000048D30000}"/>
    <cellStyle name="Total 3 3 3 2 6 3" xfId="54053" xr:uid="{00000000-0005-0000-0000-000049D30000}"/>
    <cellStyle name="Total 3 3 3 2 6 3 2" xfId="54054" xr:uid="{00000000-0005-0000-0000-00004AD30000}"/>
    <cellStyle name="Total 3 3 3 2 6 4" xfId="54055" xr:uid="{00000000-0005-0000-0000-00004BD30000}"/>
    <cellStyle name="Total 3 3 3 2 6 4 2" xfId="54056" xr:uid="{00000000-0005-0000-0000-00004CD30000}"/>
    <cellStyle name="Total 3 3 3 2 6 5" xfId="54057" xr:uid="{00000000-0005-0000-0000-00004DD30000}"/>
    <cellStyle name="Total 3 3 3 2 6 5 2" xfId="54058" xr:uid="{00000000-0005-0000-0000-00004ED30000}"/>
    <cellStyle name="Total 3 3 3 2 6 6" xfId="54059" xr:uid="{00000000-0005-0000-0000-00004FD30000}"/>
    <cellStyle name="Total 3 3 3 2 7" xfId="54060" xr:uid="{00000000-0005-0000-0000-000050D30000}"/>
    <cellStyle name="Total 3 3 3 2 7 2" xfId="54061" xr:uid="{00000000-0005-0000-0000-000051D30000}"/>
    <cellStyle name="Total 3 3 3 2 7 2 2" xfId="54062" xr:uid="{00000000-0005-0000-0000-000052D30000}"/>
    <cellStyle name="Total 3 3 3 2 7 3" xfId="54063" xr:uid="{00000000-0005-0000-0000-000053D30000}"/>
    <cellStyle name="Total 3 3 3 2 7 3 2" xfId="54064" xr:uid="{00000000-0005-0000-0000-000054D30000}"/>
    <cellStyle name="Total 3 3 3 2 7 4" xfId="54065" xr:uid="{00000000-0005-0000-0000-000055D30000}"/>
    <cellStyle name="Total 3 3 3 2 7 4 2" xfId="54066" xr:uid="{00000000-0005-0000-0000-000056D30000}"/>
    <cellStyle name="Total 3 3 3 2 7 5" xfId="54067" xr:uid="{00000000-0005-0000-0000-000057D30000}"/>
    <cellStyle name="Total 3 3 3 2 8" xfId="54068" xr:uid="{00000000-0005-0000-0000-000058D30000}"/>
    <cellStyle name="Total 3 3 3 2 8 2" xfId="54069" xr:uid="{00000000-0005-0000-0000-000059D30000}"/>
    <cellStyle name="Total 3 3 3 2 8 2 2" xfId="54070" xr:uid="{00000000-0005-0000-0000-00005AD30000}"/>
    <cellStyle name="Total 3 3 3 2 8 3" xfId="54071" xr:uid="{00000000-0005-0000-0000-00005BD30000}"/>
    <cellStyle name="Total 3 3 3 2 8 3 2" xfId="54072" xr:uid="{00000000-0005-0000-0000-00005CD30000}"/>
    <cellStyle name="Total 3 3 3 2 8 4" xfId="54073" xr:uid="{00000000-0005-0000-0000-00005DD30000}"/>
    <cellStyle name="Total 3 3 3 2 8 4 2" xfId="54074" xr:uid="{00000000-0005-0000-0000-00005ED30000}"/>
    <cellStyle name="Total 3 3 3 2 8 5" xfId="54075" xr:uid="{00000000-0005-0000-0000-00005FD30000}"/>
    <cellStyle name="Total 3 3 3 2 9" xfId="54076" xr:uid="{00000000-0005-0000-0000-000060D30000}"/>
    <cellStyle name="Total 3 3 3 2 9 2" xfId="54077" xr:uid="{00000000-0005-0000-0000-000061D30000}"/>
    <cellStyle name="Total 3 3 3 2 9 2 2" xfId="54078" xr:uid="{00000000-0005-0000-0000-000062D30000}"/>
    <cellStyle name="Total 3 3 3 2 9 3" xfId="54079" xr:uid="{00000000-0005-0000-0000-000063D30000}"/>
    <cellStyle name="Total 3 3 3 2 9 3 2" xfId="54080" xr:uid="{00000000-0005-0000-0000-000064D30000}"/>
    <cellStyle name="Total 3 3 3 2 9 4" xfId="54081" xr:uid="{00000000-0005-0000-0000-000065D30000}"/>
    <cellStyle name="Total 3 3 3 3" xfId="54082" xr:uid="{00000000-0005-0000-0000-000066D30000}"/>
    <cellStyle name="Total 3 3 3 3 10" xfId="54083" xr:uid="{00000000-0005-0000-0000-000067D30000}"/>
    <cellStyle name="Total 3 3 3 3 2" xfId="54084" xr:uid="{00000000-0005-0000-0000-000068D30000}"/>
    <cellStyle name="Total 3 3 3 3 2 2" xfId="54085" xr:uid="{00000000-0005-0000-0000-000069D30000}"/>
    <cellStyle name="Total 3 3 3 3 2 2 2" xfId="54086" xr:uid="{00000000-0005-0000-0000-00006AD30000}"/>
    <cellStyle name="Total 3 3 3 3 2 2 2 2" xfId="54087" xr:uid="{00000000-0005-0000-0000-00006BD30000}"/>
    <cellStyle name="Total 3 3 3 3 2 2 3" xfId="54088" xr:uid="{00000000-0005-0000-0000-00006CD30000}"/>
    <cellStyle name="Total 3 3 3 3 2 2 3 2" xfId="54089" xr:uid="{00000000-0005-0000-0000-00006DD30000}"/>
    <cellStyle name="Total 3 3 3 3 2 2 4" xfId="54090" xr:uid="{00000000-0005-0000-0000-00006ED30000}"/>
    <cellStyle name="Total 3 3 3 3 2 3" xfId="54091" xr:uid="{00000000-0005-0000-0000-00006FD30000}"/>
    <cellStyle name="Total 3 3 3 3 2 3 2" xfId="54092" xr:uid="{00000000-0005-0000-0000-000070D30000}"/>
    <cellStyle name="Total 3 3 3 3 2 4" xfId="54093" xr:uid="{00000000-0005-0000-0000-000071D30000}"/>
    <cellStyle name="Total 3 3 3 3 2 4 2" xfId="54094" xr:uid="{00000000-0005-0000-0000-000072D30000}"/>
    <cellStyle name="Total 3 3 3 3 2 5" xfId="54095" xr:uid="{00000000-0005-0000-0000-000073D30000}"/>
    <cellStyle name="Total 3 3 3 3 2 5 2" xfId="54096" xr:uid="{00000000-0005-0000-0000-000074D30000}"/>
    <cellStyle name="Total 3 3 3 3 2 6" xfId="54097" xr:uid="{00000000-0005-0000-0000-000075D30000}"/>
    <cellStyle name="Total 3 3 3 3 3" xfId="54098" xr:uid="{00000000-0005-0000-0000-000076D30000}"/>
    <cellStyle name="Total 3 3 3 3 3 2" xfId="54099" xr:uid="{00000000-0005-0000-0000-000077D30000}"/>
    <cellStyle name="Total 3 3 3 3 3 2 2" xfId="54100" xr:uid="{00000000-0005-0000-0000-000078D30000}"/>
    <cellStyle name="Total 3 3 3 3 3 3" xfId="54101" xr:uid="{00000000-0005-0000-0000-000079D30000}"/>
    <cellStyle name="Total 3 3 3 3 3 3 2" xfId="54102" xr:uid="{00000000-0005-0000-0000-00007AD30000}"/>
    <cellStyle name="Total 3 3 3 3 3 4" xfId="54103" xr:uid="{00000000-0005-0000-0000-00007BD30000}"/>
    <cellStyle name="Total 3 3 3 3 4" xfId="54104" xr:uid="{00000000-0005-0000-0000-00007CD30000}"/>
    <cellStyle name="Total 3 3 3 3 4 2" xfId="54105" xr:uid="{00000000-0005-0000-0000-00007DD30000}"/>
    <cellStyle name="Total 3 3 3 3 4 2 2" xfId="54106" xr:uid="{00000000-0005-0000-0000-00007ED30000}"/>
    <cellStyle name="Total 3 3 3 3 4 3" xfId="54107" xr:uid="{00000000-0005-0000-0000-00007FD30000}"/>
    <cellStyle name="Total 3 3 3 3 4 3 2" xfId="54108" xr:uid="{00000000-0005-0000-0000-000080D30000}"/>
    <cellStyle name="Total 3 3 3 3 4 4" xfId="54109" xr:uid="{00000000-0005-0000-0000-000081D30000}"/>
    <cellStyle name="Total 3 3 3 3 5" xfId="54110" xr:uid="{00000000-0005-0000-0000-000082D30000}"/>
    <cellStyle name="Total 3 3 3 3 5 2" xfId="54111" xr:uid="{00000000-0005-0000-0000-000083D30000}"/>
    <cellStyle name="Total 3 3 3 3 5 2 2" xfId="54112" xr:uid="{00000000-0005-0000-0000-000084D30000}"/>
    <cellStyle name="Total 3 3 3 3 5 3" xfId="54113" xr:uid="{00000000-0005-0000-0000-000085D30000}"/>
    <cellStyle name="Total 3 3 3 3 5 3 2" xfId="54114" xr:uid="{00000000-0005-0000-0000-000086D30000}"/>
    <cellStyle name="Total 3 3 3 3 5 4" xfId="54115" xr:uid="{00000000-0005-0000-0000-000087D30000}"/>
    <cellStyle name="Total 3 3 3 3 6" xfId="54116" xr:uid="{00000000-0005-0000-0000-000088D30000}"/>
    <cellStyle name="Total 3 3 3 3 6 2" xfId="54117" xr:uid="{00000000-0005-0000-0000-000089D30000}"/>
    <cellStyle name="Total 3 3 3 3 6 2 2" xfId="54118" xr:uid="{00000000-0005-0000-0000-00008AD30000}"/>
    <cellStyle name="Total 3 3 3 3 6 3" xfId="54119" xr:uid="{00000000-0005-0000-0000-00008BD30000}"/>
    <cellStyle name="Total 3 3 3 3 6 3 2" xfId="54120" xr:uid="{00000000-0005-0000-0000-00008CD30000}"/>
    <cellStyle name="Total 3 3 3 3 6 4" xfId="54121" xr:uid="{00000000-0005-0000-0000-00008DD30000}"/>
    <cellStyle name="Total 3 3 3 3 7" xfId="54122" xr:uid="{00000000-0005-0000-0000-00008ED30000}"/>
    <cellStyle name="Total 3 3 3 3 7 2" xfId="54123" xr:uid="{00000000-0005-0000-0000-00008FD30000}"/>
    <cellStyle name="Total 3 3 3 3 8" xfId="54124" xr:uid="{00000000-0005-0000-0000-000090D30000}"/>
    <cellStyle name="Total 3 3 3 3 8 2" xfId="54125" xr:uid="{00000000-0005-0000-0000-000091D30000}"/>
    <cellStyle name="Total 3 3 3 3 9" xfId="54126" xr:uid="{00000000-0005-0000-0000-000092D30000}"/>
    <cellStyle name="Total 3 3 3 3 9 2" xfId="54127" xr:uid="{00000000-0005-0000-0000-000093D30000}"/>
    <cellStyle name="Total 3 3 3 4" xfId="54128" xr:uid="{00000000-0005-0000-0000-000094D30000}"/>
    <cellStyle name="Total 3 3 3 4 2" xfId="54129" xr:uid="{00000000-0005-0000-0000-000095D30000}"/>
    <cellStyle name="Total 3 3 3 4 2 2" xfId="54130" xr:uid="{00000000-0005-0000-0000-000096D30000}"/>
    <cellStyle name="Total 3 3 3 4 2 2 2" xfId="54131" xr:uid="{00000000-0005-0000-0000-000097D30000}"/>
    <cellStyle name="Total 3 3 3 4 2 3" xfId="54132" xr:uid="{00000000-0005-0000-0000-000098D30000}"/>
    <cellStyle name="Total 3 3 3 4 2 3 2" xfId="54133" xr:uid="{00000000-0005-0000-0000-000099D30000}"/>
    <cellStyle name="Total 3 3 3 4 2 4" xfId="54134" xr:uid="{00000000-0005-0000-0000-00009AD30000}"/>
    <cellStyle name="Total 3 3 3 4 2 4 2" xfId="54135" xr:uid="{00000000-0005-0000-0000-00009BD30000}"/>
    <cellStyle name="Total 3 3 3 4 2 5" xfId="54136" xr:uid="{00000000-0005-0000-0000-00009CD30000}"/>
    <cellStyle name="Total 3 3 3 4 3" xfId="54137" xr:uid="{00000000-0005-0000-0000-00009DD30000}"/>
    <cellStyle name="Total 3 3 3 4 3 2" xfId="54138" xr:uid="{00000000-0005-0000-0000-00009ED30000}"/>
    <cellStyle name="Total 3 3 3 4 3 2 2" xfId="54139" xr:uid="{00000000-0005-0000-0000-00009FD30000}"/>
    <cellStyle name="Total 3 3 3 4 3 3" xfId="54140" xr:uid="{00000000-0005-0000-0000-0000A0D30000}"/>
    <cellStyle name="Total 3 3 3 4 3 3 2" xfId="54141" xr:uid="{00000000-0005-0000-0000-0000A1D30000}"/>
    <cellStyle name="Total 3 3 3 4 3 4" xfId="54142" xr:uid="{00000000-0005-0000-0000-0000A2D30000}"/>
    <cellStyle name="Total 3 3 3 4 4" xfId="54143" xr:uid="{00000000-0005-0000-0000-0000A3D30000}"/>
    <cellStyle name="Total 3 3 3 4 4 2" xfId="54144" xr:uid="{00000000-0005-0000-0000-0000A4D30000}"/>
    <cellStyle name="Total 3 3 3 4 5" xfId="54145" xr:uid="{00000000-0005-0000-0000-0000A5D30000}"/>
    <cellStyle name="Total 3 3 3 4 5 2" xfId="54146" xr:uid="{00000000-0005-0000-0000-0000A6D30000}"/>
    <cellStyle name="Total 3 3 3 4 6" xfId="54147" xr:uid="{00000000-0005-0000-0000-0000A7D30000}"/>
    <cellStyle name="Total 3 3 3 4 6 2" xfId="54148" xr:uid="{00000000-0005-0000-0000-0000A8D30000}"/>
    <cellStyle name="Total 3 3 3 4 7" xfId="54149" xr:uid="{00000000-0005-0000-0000-0000A9D30000}"/>
    <cellStyle name="Total 3 3 3 5" xfId="54150" xr:uid="{00000000-0005-0000-0000-0000AAD30000}"/>
    <cellStyle name="Total 3 3 3 5 2" xfId="54151" xr:uid="{00000000-0005-0000-0000-0000ABD30000}"/>
    <cellStyle name="Total 3 3 3 5 2 2" xfId="54152" xr:uid="{00000000-0005-0000-0000-0000ACD30000}"/>
    <cellStyle name="Total 3 3 3 5 2 2 2" xfId="54153" xr:uid="{00000000-0005-0000-0000-0000ADD30000}"/>
    <cellStyle name="Total 3 3 3 5 2 3" xfId="54154" xr:uid="{00000000-0005-0000-0000-0000AED30000}"/>
    <cellStyle name="Total 3 3 3 5 2 3 2" xfId="54155" xr:uid="{00000000-0005-0000-0000-0000AFD30000}"/>
    <cellStyle name="Total 3 3 3 5 2 4" xfId="54156" xr:uid="{00000000-0005-0000-0000-0000B0D30000}"/>
    <cellStyle name="Total 3 3 3 5 2 4 2" xfId="54157" xr:uid="{00000000-0005-0000-0000-0000B1D30000}"/>
    <cellStyle name="Total 3 3 3 5 2 5" xfId="54158" xr:uid="{00000000-0005-0000-0000-0000B2D30000}"/>
    <cellStyle name="Total 3 3 3 5 3" xfId="54159" xr:uid="{00000000-0005-0000-0000-0000B3D30000}"/>
    <cellStyle name="Total 3 3 3 5 3 2" xfId="54160" xr:uid="{00000000-0005-0000-0000-0000B4D30000}"/>
    <cellStyle name="Total 3 3 3 5 4" xfId="54161" xr:uid="{00000000-0005-0000-0000-0000B5D30000}"/>
    <cellStyle name="Total 3 3 3 5 4 2" xfId="54162" xr:uid="{00000000-0005-0000-0000-0000B6D30000}"/>
    <cellStyle name="Total 3 3 3 5 5" xfId="54163" xr:uid="{00000000-0005-0000-0000-0000B7D30000}"/>
    <cellStyle name="Total 3 3 3 5 5 2" xfId="54164" xr:uid="{00000000-0005-0000-0000-0000B8D30000}"/>
    <cellStyle name="Total 3 3 3 5 6" xfId="54165" xr:uid="{00000000-0005-0000-0000-0000B9D30000}"/>
    <cellStyle name="Total 3 3 3 6" xfId="54166" xr:uid="{00000000-0005-0000-0000-0000BAD30000}"/>
    <cellStyle name="Total 3 3 3 6 2" xfId="54167" xr:uid="{00000000-0005-0000-0000-0000BBD30000}"/>
    <cellStyle name="Total 3 3 3 6 2 2" xfId="54168" xr:uid="{00000000-0005-0000-0000-0000BCD30000}"/>
    <cellStyle name="Total 3 3 3 6 2 2 2" xfId="54169" xr:uid="{00000000-0005-0000-0000-0000BDD30000}"/>
    <cellStyle name="Total 3 3 3 6 2 3" xfId="54170" xr:uid="{00000000-0005-0000-0000-0000BED30000}"/>
    <cellStyle name="Total 3 3 3 6 2 3 2" xfId="54171" xr:uid="{00000000-0005-0000-0000-0000BFD30000}"/>
    <cellStyle name="Total 3 3 3 6 2 4" xfId="54172" xr:uid="{00000000-0005-0000-0000-0000C0D30000}"/>
    <cellStyle name="Total 3 3 3 6 2 4 2" xfId="54173" xr:uid="{00000000-0005-0000-0000-0000C1D30000}"/>
    <cellStyle name="Total 3 3 3 6 2 5" xfId="54174" xr:uid="{00000000-0005-0000-0000-0000C2D30000}"/>
    <cellStyle name="Total 3 3 3 6 3" xfId="54175" xr:uid="{00000000-0005-0000-0000-0000C3D30000}"/>
    <cellStyle name="Total 3 3 3 6 3 2" xfId="54176" xr:uid="{00000000-0005-0000-0000-0000C4D30000}"/>
    <cellStyle name="Total 3 3 3 6 4" xfId="54177" xr:uid="{00000000-0005-0000-0000-0000C5D30000}"/>
    <cellStyle name="Total 3 3 3 6 4 2" xfId="54178" xr:uid="{00000000-0005-0000-0000-0000C6D30000}"/>
    <cellStyle name="Total 3 3 3 6 5" xfId="54179" xr:uid="{00000000-0005-0000-0000-0000C7D30000}"/>
    <cellStyle name="Total 3 3 3 6 5 2" xfId="54180" xr:uid="{00000000-0005-0000-0000-0000C8D30000}"/>
    <cellStyle name="Total 3 3 3 6 6" xfId="54181" xr:uid="{00000000-0005-0000-0000-0000C9D30000}"/>
    <cellStyle name="Total 3 3 3 7" xfId="54182" xr:uid="{00000000-0005-0000-0000-0000CAD30000}"/>
    <cellStyle name="Total 3 3 3 7 2" xfId="54183" xr:uid="{00000000-0005-0000-0000-0000CBD30000}"/>
    <cellStyle name="Total 3 3 3 7 2 2" xfId="54184" xr:uid="{00000000-0005-0000-0000-0000CCD30000}"/>
    <cellStyle name="Total 3 3 3 7 2 2 2" xfId="54185" xr:uid="{00000000-0005-0000-0000-0000CDD30000}"/>
    <cellStyle name="Total 3 3 3 7 2 3" xfId="54186" xr:uid="{00000000-0005-0000-0000-0000CED30000}"/>
    <cellStyle name="Total 3 3 3 7 2 3 2" xfId="54187" xr:uid="{00000000-0005-0000-0000-0000CFD30000}"/>
    <cellStyle name="Total 3 3 3 7 2 4" xfId="54188" xr:uid="{00000000-0005-0000-0000-0000D0D30000}"/>
    <cellStyle name="Total 3 3 3 7 2 4 2" xfId="54189" xr:uid="{00000000-0005-0000-0000-0000D1D30000}"/>
    <cellStyle name="Total 3 3 3 7 2 5" xfId="54190" xr:uid="{00000000-0005-0000-0000-0000D2D30000}"/>
    <cellStyle name="Total 3 3 3 7 3" xfId="54191" xr:uid="{00000000-0005-0000-0000-0000D3D30000}"/>
    <cellStyle name="Total 3 3 3 7 3 2" xfId="54192" xr:uid="{00000000-0005-0000-0000-0000D4D30000}"/>
    <cellStyle name="Total 3 3 3 7 4" xfId="54193" xr:uid="{00000000-0005-0000-0000-0000D5D30000}"/>
    <cellStyle name="Total 3 3 3 7 4 2" xfId="54194" xr:uid="{00000000-0005-0000-0000-0000D6D30000}"/>
    <cellStyle name="Total 3 3 3 7 5" xfId="54195" xr:uid="{00000000-0005-0000-0000-0000D7D30000}"/>
    <cellStyle name="Total 3 3 3 7 5 2" xfId="54196" xr:uid="{00000000-0005-0000-0000-0000D8D30000}"/>
    <cellStyle name="Total 3 3 3 7 6" xfId="54197" xr:uid="{00000000-0005-0000-0000-0000D9D30000}"/>
    <cellStyle name="Total 3 3 3 8" xfId="54198" xr:uid="{00000000-0005-0000-0000-0000DAD30000}"/>
    <cellStyle name="Total 3 3 3 8 2" xfId="54199" xr:uid="{00000000-0005-0000-0000-0000DBD30000}"/>
    <cellStyle name="Total 3 3 3 8 2 2" xfId="54200" xr:uid="{00000000-0005-0000-0000-0000DCD30000}"/>
    <cellStyle name="Total 3 3 3 8 3" xfId="54201" xr:uid="{00000000-0005-0000-0000-0000DDD30000}"/>
    <cellStyle name="Total 3 3 3 8 3 2" xfId="54202" xr:uid="{00000000-0005-0000-0000-0000DED30000}"/>
    <cellStyle name="Total 3 3 3 8 4" xfId="54203" xr:uid="{00000000-0005-0000-0000-0000DFD30000}"/>
    <cellStyle name="Total 3 3 3 8 4 2" xfId="54204" xr:uid="{00000000-0005-0000-0000-0000E0D30000}"/>
    <cellStyle name="Total 3 3 3 8 5" xfId="54205" xr:uid="{00000000-0005-0000-0000-0000E1D30000}"/>
    <cellStyle name="Total 3 3 3 9" xfId="54206" xr:uid="{00000000-0005-0000-0000-0000E2D30000}"/>
    <cellStyle name="Total 3 3 3 9 2" xfId="54207" xr:uid="{00000000-0005-0000-0000-0000E3D30000}"/>
    <cellStyle name="Total 3 3 3 9 2 2" xfId="54208" xr:uid="{00000000-0005-0000-0000-0000E4D30000}"/>
    <cellStyle name="Total 3 3 3 9 3" xfId="54209" xr:uid="{00000000-0005-0000-0000-0000E5D30000}"/>
    <cellStyle name="Total 3 3 3 9 3 2" xfId="54210" xr:uid="{00000000-0005-0000-0000-0000E6D30000}"/>
    <cellStyle name="Total 3 3 3 9 4" xfId="54211" xr:uid="{00000000-0005-0000-0000-0000E7D30000}"/>
    <cellStyle name="Total 3 3 3 9 4 2" xfId="54212" xr:uid="{00000000-0005-0000-0000-0000E8D30000}"/>
    <cellStyle name="Total 3 3 3 9 5" xfId="54213" xr:uid="{00000000-0005-0000-0000-0000E9D30000}"/>
    <cellStyle name="Total 3 3 4" xfId="54214" xr:uid="{00000000-0005-0000-0000-0000EAD30000}"/>
    <cellStyle name="Total 3 3 4 10" xfId="54215" xr:uid="{00000000-0005-0000-0000-0000EBD30000}"/>
    <cellStyle name="Total 3 3 4 10 2" xfId="54216" xr:uid="{00000000-0005-0000-0000-0000ECD30000}"/>
    <cellStyle name="Total 3 3 4 11" xfId="54217" xr:uid="{00000000-0005-0000-0000-0000EDD30000}"/>
    <cellStyle name="Total 3 3 4 11 2" xfId="54218" xr:uid="{00000000-0005-0000-0000-0000EED30000}"/>
    <cellStyle name="Total 3 3 4 12" xfId="54219" xr:uid="{00000000-0005-0000-0000-0000EFD30000}"/>
    <cellStyle name="Total 3 3 4 12 2" xfId="54220" xr:uid="{00000000-0005-0000-0000-0000F0D30000}"/>
    <cellStyle name="Total 3 3 4 13" xfId="54221" xr:uid="{00000000-0005-0000-0000-0000F1D30000}"/>
    <cellStyle name="Total 3 3 4 2" xfId="54222" xr:uid="{00000000-0005-0000-0000-0000F2D30000}"/>
    <cellStyle name="Total 3 3 4 2 2" xfId="54223" xr:uid="{00000000-0005-0000-0000-0000F3D30000}"/>
    <cellStyle name="Total 3 3 4 2 2 2" xfId="54224" xr:uid="{00000000-0005-0000-0000-0000F4D30000}"/>
    <cellStyle name="Total 3 3 4 2 2 2 2" xfId="54225" xr:uid="{00000000-0005-0000-0000-0000F5D30000}"/>
    <cellStyle name="Total 3 3 4 2 2 3" xfId="54226" xr:uid="{00000000-0005-0000-0000-0000F6D30000}"/>
    <cellStyle name="Total 3 3 4 2 2 3 2" xfId="54227" xr:uid="{00000000-0005-0000-0000-0000F7D30000}"/>
    <cellStyle name="Total 3 3 4 2 2 4" xfId="54228" xr:uid="{00000000-0005-0000-0000-0000F8D30000}"/>
    <cellStyle name="Total 3 3 4 2 2 4 2" xfId="54229" xr:uid="{00000000-0005-0000-0000-0000F9D30000}"/>
    <cellStyle name="Total 3 3 4 2 2 5" xfId="54230" xr:uid="{00000000-0005-0000-0000-0000FAD30000}"/>
    <cellStyle name="Total 3 3 4 2 3" xfId="54231" xr:uid="{00000000-0005-0000-0000-0000FBD30000}"/>
    <cellStyle name="Total 3 3 4 2 3 2" xfId="54232" xr:uid="{00000000-0005-0000-0000-0000FCD30000}"/>
    <cellStyle name="Total 3 3 4 2 3 2 2" xfId="54233" xr:uid="{00000000-0005-0000-0000-0000FDD30000}"/>
    <cellStyle name="Total 3 3 4 2 3 3" xfId="54234" xr:uid="{00000000-0005-0000-0000-0000FED30000}"/>
    <cellStyle name="Total 3 3 4 2 3 3 2" xfId="54235" xr:uid="{00000000-0005-0000-0000-0000FFD30000}"/>
    <cellStyle name="Total 3 3 4 2 3 4" xfId="54236" xr:uid="{00000000-0005-0000-0000-000000D40000}"/>
    <cellStyle name="Total 3 3 4 2 4" xfId="54237" xr:uid="{00000000-0005-0000-0000-000001D40000}"/>
    <cellStyle name="Total 3 3 4 2 4 2" xfId="54238" xr:uid="{00000000-0005-0000-0000-000002D40000}"/>
    <cellStyle name="Total 3 3 4 2 5" xfId="54239" xr:uid="{00000000-0005-0000-0000-000003D40000}"/>
    <cellStyle name="Total 3 3 4 2 5 2" xfId="54240" xr:uid="{00000000-0005-0000-0000-000004D40000}"/>
    <cellStyle name="Total 3 3 4 2 6" xfId="54241" xr:uid="{00000000-0005-0000-0000-000005D40000}"/>
    <cellStyle name="Total 3 3 4 2 6 2" xfId="54242" xr:uid="{00000000-0005-0000-0000-000006D40000}"/>
    <cellStyle name="Total 3 3 4 2 7" xfId="54243" xr:uid="{00000000-0005-0000-0000-000007D40000}"/>
    <cellStyle name="Total 3 3 4 3" xfId="54244" xr:uid="{00000000-0005-0000-0000-000008D40000}"/>
    <cellStyle name="Total 3 3 4 3 2" xfId="54245" xr:uid="{00000000-0005-0000-0000-000009D40000}"/>
    <cellStyle name="Total 3 3 4 3 2 2" xfId="54246" xr:uid="{00000000-0005-0000-0000-00000AD40000}"/>
    <cellStyle name="Total 3 3 4 3 2 2 2" xfId="54247" xr:uid="{00000000-0005-0000-0000-00000BD40000}"/>
    <cellStyle name="Total 3 3 4 3 2 3" xfId="54248" xr:uid="{00000000-0005-0000-0000-00000CD40000}"/>
    <cellStyle name="Total 3 3 4 3 2 3 2" xfId="54249" xr:uid="{00000000-0005-0000-0000-00000DD40000}"/>
    <cellStyle name="Total 3 3 4 3 2 4" xfId="54250" xr:uid="{00000000-0005-0000-0000-00000ED40000}"/>
    <cellStyle name="Total 3 3 4 3 2 4 2" xfId="54251" xr:uid="{00000000-0005-0000-0000-00000FD40000}"/>
    <cellStyle name="Total 3 3 4 3 2 5" xfId="54252" xr:uid="{00000000-0005-0000-0000-000010D40000}"/>
    <cellStyle name="Total 3 3 4 3 3" xfId="54253" xr:uid="{00000000-0005-0000-0000-000011D40000}"/>
    <cellStyle name="Total 3 3 4 3 3 2" xfId="54254" xr:uid="{00000000-0005-0000-0000-000012D40000}"/>
    <cellStyle name="Total 3 3 4 3 3 2 2" xfId="54255" xr:uid="{00000000-0005-0000-0000-000013D40000}"/>
    <cellStyle name="Total 3 3 4 3 3 3" xfId="54256" xr:uid="{00000000-0005-0000-0000-000014D40000}"/>
    <cellStyle name="Total 3 3 4 3 3 3 2" xfId="54257" xr:uid="{00000000-0005-0000-0000-000015D40000}"/>
    <cellStyle name="Total 3 3 4 3 3 4" xfId="54258" xr:uid="{00000000-0005-0000-0000-000016D40000}"/>
    <cellStyle name="Total 3 3 4 3 4" xfId="54259" xr:uid="{00000000-0005-0000-0000-000017D40000}"/>
    <cellStyle name="Total 3 3 4 3 4 2" xfId="54260" xr:uid="{00000000-0005-0000-0000-000018D40000}"/>
    <cellStyle name="Total 3 3 4 3 5" xfId="54261" xr:uid="{00000000-0005-0000-0000-000019D40000}"/>
    <cellStyle name="Total 3 3 4 3 5 2" xfId="54262" xr:uid="{00000000-0005-0000-0000-00001AD40000}"/>
    <cellStyle name="Total 3 3 4 3 6" xfId="54263" xr:uid="{00000000-0005-0000-0000-00001BD40000}"/>
    <cellStyle name="Total 3 3 4 3 6 2" xfId="54264" xr:uid="{00000000-0005-0000-0000-00001CD40000}"/>
    <cellStyle name="Total 3 3 4 3 7" xfId="54265" xr:uid="{00000000-0005-0000-0000-00001DD40000}"/>
    <cellStyle name="Total 3 3 4 4" xfId="54266" xr:uid="{00000000-0005-0000-0000-00001ED40000}"/>
    <cellStyle name="Total 3 3 4 4 2" xfId="54267" xr:uid="{00000000-0005-0000-0000-00001FD40000}"/>
    <cellStyle name="Total 3 3 4 4 2 2" xfId="54268" xr:uid="{00000000-0005-0000-0000-000020D40000}"/>
    <cellStyle name="Total 3 3 4 4 2 2 2" xfId="54269" xr:uid="{00000000-0005-0000-0000-000021D40000}"/>
    <cellStyle name="Total 3 3 4 4 2 3" xfId="54270" xr:uid="{00000000-0005-0000-0000-000022D40000}"/>
    <cellStyle name="Total 3 3 4 4 2 3 2" xfId="54271" xr:uid="{00000000-0005-0000-0000-000023D40000}"/>
    <cellStyle name="Total 3 3 4 4 2 4" xfId="54272" xr:uid="{00000000-0005-0000-0000-000024D40000}"/>
    <cellStyle name="Total 3 3 4 4 2 4 2" xfId="54273" xr:uid="{00000000-0005-0000-0000-000025D40000}"/>
    <cellStyle name="Total 3 3 4 4 2 5" xfId="54274" xr:uid="{00000000-0005-0000-0000-000026D40000}"/>
    <cellStyle name="Total 3 3 4 4 3" xfId="54275" xr:uid="{00000000-0005-0000-0000-000027D40000}"/>
    <cellStyle name="Total 3 3 4 4 3 2" xfId="54276" xr:uid="{00000000-0005-0000-0000-000028D40000}"/>
    <cellStyle name="Total 3 3 4 4 3 2 2" xfId="54277" xr:uid="{00000000-0005-0000-0000-000029D40000}"/>
    <cellStyle name="Total 3 3 4 4 3 3" xfId="54278" xr:uid="{00000000-0005-0000-0000-00002AD40000}"/>
    <cellStyle name="Total 3 3 4 4 3 3 2" xfId="54279" xr:uid="{00000000-0005-0000-0000-00002BD40000}"/>
    <cellStyle name="Total 3 3 4 4 3 4" xfId="54280" xr:uid="{00000000-0005-0000-0000-00002CD40000}"/>
    <cellStyle name="Total 3 3 4 4 4" xfId="54281" xr:uid="{00000000-0005-0000-0000-00002DD40000}"/>
    <cellStyle name="Total 3 3 4 4 4 2" xfId="54282" xr:uid="{00000000-0005-0000-0000-00002ED40000}"/>
    <cellStyle name="Total 3 3 4 4 5" xfId="54283" xr:uid="{00000000-0005-0000-0000-00002FD40000}"/>
    <cellStyle name="Total 3 3 4 4 5 2" xfId="54284" xr:uid="{00000000-0005-0000-0000-000030D40000}"/>
    <cellStyle name="Total 3 3 4 4 6" xfId="54285" xr:uid="{00000000-0005-0000-0000-000031D40000}"/>
    <cellStyle name="Total 3 3 4 4 6 2" xfId="54286" xr:uid="{00000000-0005-0000-0000-000032D40000}"/>
    <cellStyle name="Total 3 3 4 4 7" xfId="54287" xr:uid="{00000000-0005-0000-0000-000033D40000}"/>
    <cellStyle name="Total 3 3 4 5" xfId="54288" xr:uid="{00000000-0005-0000-0000-000034D40000}"/>
    <cellStyle name="Total 3 3 4 5 2" xfId="54289" xr:uid="{00000000-0005-0000-0000-000035D40000}"/>
    <cellStyle name="Total 3 3 4 5 2 2" xfId="54290" xr:uid="{00000000-0005-0000-0000-000036D40000}"/>
    <cellStyle name="Total 3 3 4 5 2 2 2" xfId="54291" xr:uid="{00000000-0005-0000-0000-000037D40000}"/>
    <cellStyle name="Total 3 3 4 5 2 3" xfId="54292" xr:uid="{00000000-0005-0000-0000-000038D40000}"/>
    <cellStyle name="Total 3 3 4 5 2 3 2" xfId="54293" xr:uid="{00000000-0005-0000-0000-000039D40000}"/>
    <cellStyle name="Total 3 3 4 5 2 4" xfId="54294" xr:uid="{00000000-0005-0000-0000-00003AD40000}"/>
    <cellStyle name="Total 3 3 4 5 2 4 2" xfId="54295" xr:uid="{00000000-0005-0000-0000-00003BD40000}"/>
    <cellStyle name="Total 3 3 4 5 2 5" xfId="54296" xr:uid="{00000000-0005-0000-0000-00003CD40000}"/>
    <cellStyle name="Total 3 3 4 5 3" xfId="54297" xr:uid="{00000000-0005-0000-0000-00003DD40000}"/>
    <cellStyle name="Total 3 3 4 5 3 2" xfId="54298" xr:uid="{00000000-0005-0000-0000-00003ED40000}"/>
    <cellStyle name="Total 3 3 4 5 3 2 2" xfId="54299" xr:uid="{00000000-0005-0000-0000-00003FD40000}"/>
    <cellStyle name="Total 3 3 4 5 3 3" xfId="54300" xr:uid="{00000000-0005-0000-0000-000040D40000}"/>
    <cellStyle name="Total 3 3 4 5 3 3 2" xfId="54301" xr:uid="{00000000-0005-0000-0000-000041D40000}"/>
    <cellStyle name="Total 3 3 4 5 3 4" xfId="54302" xr:uid="{00000000-0005-0000-0000-000042D40000}"/>
    <cellStyle name="Total 3 3 4 5 4" xfId="54303" xr:uid="{00000000-0005-0000-0000-000043D40000}"/>
    <cellStyle name="Total 3 3 4 5 4 2" xfId="54304" xr:uid="{00000000-0005-0000-0000-000044D40000}"/>
    <cellStyle name="Total 3 3 4 5 5" xfId="54305" xr:uid="{00000000-0005-0000-0000-000045D40000}"/>
    <cellStyle name="Total 3 3 4 5 5 2" xfId="54306" xr:uid="{00000000-0005-0000-0000-000046D40000}"/>
    <cellStyle name="Total 3 3 4 5 6" xfId="54307" xr:uid="{00000000-0005-0000-0000-000047D40000}"/>
    <cellStyle name="Total 3 3 4 5 6 2" xfId="54308" xr:uid="{00000000-0005-0000-0000-000048D40000}"/>
    <cellStyle name="Total 3 3 4 5 7" xfId="54309" xr:uid="{00000000-0005-0000-0000-000049D40000}"/>
    <cellStyle name="Total 3 3 4 6" xfId="54310" xr:uid="{00000000-0005-0000-0000-00004AD40000}"/>
    <cellStyle name="Total 3 3 4 6 2" xfId="54311" xr:uid="{00000000-0005-0000-0000-00004BD40000}"/>
    <cellStyle name="Total 3 3 4 6 2 2" xfId="54312" xr:uid="{00000000-0005-0000-0000-00004CD40000}"/>
    <cellStyle name="Total 3 3 4 6 2 2 2" xfId="54313" xr:uid="{00000000-0005-0000-0000-00004DD40000}"/>
    <cellStyle name="Total 3 3 4 6 2 3" xfId="54314" xr:uid="{00000000-0005-0000-0000-00004ED40000}"/>
    <cellStyle name="Total 3 3 4 6 2 3 2" xfId="54315" xr:uid="{00000000-0005-0000-0000-00004FD40000}"/>
    <cellStyle name="Total 3 3 4 6 2 4" xfId="54316" xr:uid="{00000000-0005-0000-0000-000050D40000}"/>
    <cellStyle name="Total 3 3 4 6 2 4 2" xfId="54317" xr:uid="{00000000-0005-0000-0000-000051D40000}"/>
    <cellStyle name="Total 3 3 4 6 2 5" xfId="54318" xr:uid="{00000000-0005-0000-0000-000052D40000}"/>
    <cellStyle name="Total 3 3 4 6 3" xfId="54319" xr:uid="{00000000-0005-0000-0000-000053D40000}"/>
    <cellStyle name="Total 3 3 4 6 3 2" xfId="54320" xr:uid="{00000000-0005-0000-0000-000054D40000}"/>
    <cellStyle name="Total 3 3 4 6 4" xfId="54321" xr:uid="{00000000-0005-0000-0000-000055D40000}"/>
    <cellStyle name="Total 3 3 4 6 4 2" xfId="54322" xr:uid="{00000000-0005-0000-0000-000056D40000}"/>
    <cellStyle name="Total 3 3 4 6 5" xfId="54323" xr:uid="{00000000-0005-0000-0000-000057D40000}"/>
    <cellStyle name="Total 3 3 4 6 5 2" xfId="54324" xr:uid="{00000000-0005-0000-0000-000058D40000}"/>
    <cellStyle name="Total 3 3 4 6 6" xfId="54325" xr:uid="{00000000-0005-0000-0000-000059D40000}"/>
    <cellStyle name="Total 3 3 4 7" xfId="54326" xr:uid="{00000000-0005-0000-0000-00005AD40000}"/>
    <cellStyle name="Total 3 3 4 7 2" xfId="54327" xr:uid="{00000000-0005-0000-0000-00005BD40000}"/>
    <cellStyle name="Total 3 3 4 7 2 2" xfId="54328" xr:uid="{00000000-0005-0000-0000-00005CD40000}"/>
    <cellStyle name="Total 3 3 4 7 3" xfId="54329" xr:uid="{00000000-0005-0000-0000-00005DD40000}"/>
    <cellStyle name="Total 3 3 4 7 3 2" xfId="54330" xr:uid="{00000000-0005-0000-0000-00005ED40000}"/>
    <cellStyle name="Total 3 3 4 7 4" xfId="54331" xr:uid="{00000000-0005-0000-0000-00005FD40000}"/>
    <cellStyle name="Total 3 3 4 7 4 2" xfId="54332" xr:uid="{00000000-0005-0000-0000-000060D40000}"/>
    <cellStyle name="Total 3 3 4 7 5" xfId="54333" xr:uid="{00000000-0005-0000-0000-000061D40000}"/>
    <cellStyle name="Total 3 3 4 8" xfId="54334" xr:uid="{00000000-0005-0000-0000-000062D40000}"/>
    <cellStyle name="Total 3 3 4 8 2" xfId="54335" xr:uid="{00000000-0005-0000-0000-000063D40000}"/>
    <cellStyle name="Total 3 3 4 8 2 2" xfId="54336" xr:uid="{00000000-0005-0000-0000-000064D40000}"/>
    <cellStyle name="Total 3 3 4 8 3" xfId="54337" xr:uid="{00000000-0005-0000-0000-000065D40000}"/>
    <cellStyle name="Total 3 3 4 8 3 2" xfId="54338" xr:uid="{00000000-0005-0000-0000-000066D40000}"/>
    <cellStyle name="Total 3 3 4 8 4" xfId="54339" xr:uid="{00000000-0005-0000-0000-000067D40000}"/>
    <cellStyle name="Total 3 3 4 8 4 2" xfId="54340" xr:uid="{00000000-0005-0000-0000-000068D40000}"/>
    <cellStyle name="Total 3 3 4 8 5" xfId="54341" xr:uid="{00000000-0005-0000-0000-000069D40000}"/>
    <cellStyle name="Total 3 3 4 9" xfId="54342" xr:uid="{00000000-0005-0000-0000-00006AD40000}"/>
    <cellStyle name="Total 3 3 4 9 2" xfId="54343" xr:uid="{00000000-0005-0000-0000-00006BD40000}"/>
    <cellStyle name="Total 3 3 4 9 2 2" xfId="54344" xr:uid="{00000000-0005-0000-0000-00006CD40000}"/>
    <cellStyle name="Total 3 3 4 9 3" xfId="54345" xr:uid="{00000000-0005-0000-0000-00006DD40000}"/>
    <cellStyle name="Total 3 3 4 9 3 2" xfId="54346" xr:uid="{00000000-0005-0000-0000-00006ED40000}"/>
    <cellStyle name="Total 3 3 4 9 4" xfId="54347" xr:uid="{00000000-0005-0000-0000-00006FD40000}"/>
    <cellStyle name="Total 3 3 5" xfId="54348" xr:uid="{00000000-0005-0000-0000-000070D40000}"/>
    <cellStyle name="Total 3 3 5 10" xfId="54349" xr:uid="{00000000-0005-0000-0000-000071D40000}"/>
    <cellStyle name="Total 3 3 5 2" xfId="54350" xr:uid="{00000000-0005-0000-0000-000072D40000}"/>
    <cellStyle name="Total 3 3 5 2 2" xfId="54351" xr:uid="{00000000-0005-0000-0000-000073D40000}"/>
    <cellStyle name="Total 3 3 5 2 2 2" xfId="54352" xr:uid="{00000000-0005-0000-0000-000074D40000}"/>
    <cellStyle name="Total 3 3 5 2 2 2 2" xfId="54353" xr:uid="{00000000-0005-0000-0000-000075D40000}"/>
    <cellStyle name="Total 3 3 5 2 2 3" xfId="54354" xr:uid="{00000000-0005-0000-0000-000076D40000}"/>
    <cellStyle name="Total 3 3 5 2 2 3 2" xfId="54355" xr:uid="{00000000-0005-0000-0000-000077D40000}"/>
    <cellStyle name="Total 3 3 5 2 2 4" xfId="54356" xr:uid="{00000000-0005-0000-0000-000078D40000}"/>
    <cellStyle name="Total 3 3 5 2 3" xfId="54357" xr:uid="{00000000-0005-0000-0000-000079D40000}"/>
    <cellStyle name="Total 3 3 5 2 3 2" xfId="54358" xr:uid="{00000000-0005-0000-0000-00007AD40000}"/>
    <cellStyle name="Total 3 3 5 2 4" xfId="54359" xr:uid="{00000000-0005-0000-0000-00007BD40000}"/>
    <cellStyle name="Total 3 3 5 2 4 2" xfId="54360" xr:uid="{00000000-0005-0000-0000-00007CD40000}"/>
    <cellStyle name="Total 3 3 5 2 5" xfId="54361" xr:uid="{00000000-0005-0000-0000-00007DD40000}"/>
    <cellStyle name="Total 3 3 5 2 5 2" xfId="54362" xr:uid="{00000000-0005-0000-0000-00007ED40000}"/>
    <cellStyle name="Total 3 3 5 2 6" xfId="54363" xr:uid="{00000000-0005-0000-0000-00007FD40000}"/>
    <cellStyle name="Total 3 3 5 3" xfId="54364" xr:uid="{00000000-0005-0000-0000-000080D40000}"/>
    <cellStyle name="Total 3 3 5 3 2" xfId="54365" xr:uid="{00000000-0005-0000-0000-000081D40000}"/>
    <cellStyle name="Total 3 3 5 3 2 2" xfId="54366" xr:uid="{00000000-0005-0000-0000-000082D40000}"/>
    <cellStyle name="Total 3 3 5 3 3" xfId="54367" xr:uid="{00000000-0005-0000-0000-000083D40000}"/>
    <cellStyle name="Total 3 3 5 3 3 2" xfId="54368" xr:uid="{00000000-0005-0000-0000-000084D40000}"/>
    <cellStyle name="Total 3 3 5 3 4" xfId="54369" xr:uid="{00000000-0005-0000-0000-000085D40000}"/>
    <cellStyle name="Total 3 3 5 4" xfId="54370" xr:uid="{00000000-0005-0000-0000-000086D40000}"/>
    <cellStyle name="Total 3 3 5 4 2" xfId="54371" xr:uid="{00000000-0005-0000-0000-000087D40000}"/>
    <cellStyle name="Total 3 3 5 4 2 2" xfId="54372" xr:uid="{00000000-0005-0000-0000-000088D40000}"/>
    <cellStyle name="Total 3 3 5 4 3" xfId="54373" xr:uid="{00000000-0005-0000-0000-000089D40000}"/>
    <cellStyle name="Total 3 3 5 4 3 2" xfId="54374" xr:uid="{00000000-0005-0000-0000-00008AD40000}"/>
    <cellStyle name="Total 3 3 5 4 4" xfId="54375" xr:uid="{00000000-0005-0000-0000-00008BD40000}"/>
    <cellStyle name="Total 3 3 5 5" xfId="54376" xr:uid="{00000000-0005-0000-0000-00008CD40000}"/>
    <cellStyle name="Total 3 3 5 5 2" xfId="54377" xr:uid="{00000000-0005-0000-0000-00008DD40000}"/>
    <cellStyle name="Total 3 3 5 5 2 2" xfId="54378" xr:uid="{00000000-0005-0000-0000-00008ED40000}"/>
    <cellStyle name="Total 3 3 5 5 3" xfId="54379" xr:uid="{00000000-0005-0000-0000-00008FD40000}"/>
    <cellStyle name="Total 3 3 5 5 3 2" xfId="54380" xr:uid="{00000000-0005-0000-0000-000090D40000}"/>
    <cellStyle name="Total 3 3 5 5 4" xfId="54381" xr:uid="{00000000-0005-0000-0000-000091D40000}"/>
    <cellStyle name="Total 3 3 5 6" xfId="54382" xr:uid="{00000000-0005-0000-0000-000092D40000}"/>
    <cellStyle name="Total 3 3 5 6 2" xfId="54383" xr:uid="{00000000-0005-0000-0000-000093D40000}"/>
    <cellStyle name="Total 3 3 5 6 2 2" xfId="54384" xr:uid="{00000000-0005-0000-0000-000094D40000}"/>
    <cellStyle name="Total 3 3 5 6 3" xfId="54385" xr:uid="{00000000-0005-0000-0000-000095D40000}"/>
    <cellStyle name="Total 3 3 5 6 3 2" xfId="54386" xr:uid="{00000000-0005-0000-0000-000096D40000}"/>
    <cellStyle name="Total 3 3 5 6 4" xfId="54387" xr:uid="{00000000-0005-0000-0000-000097D40000}"/>
    <cellStyle name="Total 3 3 5 7" xfId="54388" xr:uid="{00000000-0005-0000-0000-000098D40000}"/>
    <cellStyle name="Total 3 3 5 7 2" xfId="54389" xr:uid="{00000000-0005-0000-0000-000099D40000}"/>
    <cellStyle name="Total 3 3 5 8" xfId="54390" xr:uid="{00000000-0005-0000-0000-00009AD40000}"/>
    <cellStyle name="Total 3 3 5 8 2" xfId="54391" xr:uid="{00000000-0005-0000-0000-00009BD40000}"/>
    <cellStyle name="Total 3 3 5 9" xfId="54392" xr:uid="{00000000-0005-0000-0000-00009CD40000}"/>
    <cellStyle name="Total 3 3 5 9 2" xfId="54393" xr:uid="{00000000-0005-0000-0000-00009DD40000}"/>
    <cellStyle name="Total 3 3 6" xfId="54394" xr:uid="{00000000-0005-0000-0000-00009ED40000}"/>
    <cellStyle name="Total 3 3 6 2" xfId="54395" xr:uid="{00000000-0005-0000-0000-00009FD40000}"/>
    <cellStyle name="Total 3 3 6 2 2" xfId="54396" xr:uid="{00000000-0005-0000-0000-0000A0D40000}"/>
    <cellStyle name="Total 3 3 6 2 2 2" xfId="54397" xr:uid="{00000000-0005-0000-0000-0000A1D40000}"/>
    <cellStyle name="Total 3 3 6 2 3" xfId="54398" xr:uid="{00000000-0005-0000-0000-0000A2D40000}"/>
    <cellStyle name="Total 3 3 6 2 3 2" xfId="54399" xr:uid="{00000000-0005-0000-0000-0000A3D40000}"/>
    <cellStyle name="Total 3 3 6 2 4" xfId="54400" xr:uid="{00000000-0005-0000-0000-0000A4D40000}"/>
    <cellStyle name="Total 3 3 6 2 4 2" xfId="54401" xr:uid="{00000000-0005-0000-0000-0000A5D40000}"/>
    <cellStyle name="Total 3 3 6 2 5" xfId="54402" xr:uid="{00000000-0005-0000-0000-0000A6D40000}"/>
    <cellStyle name="Total 3 3 6 3" xfId="54403" xr:uid="{00000000-0005-0000-0000-0000A7D40000}"/>
    <cellStyle name="Total 3 3 6 3 2" xfId="54404" xr:uid="{00000000-0005-0000-0000-0000A8D40000}"/>
    <cellStyle name="Total 3 3 6 4" xfId="54405" xr:uid="{00000000-0005-0000-0000-0000A9D40000}"/>
    <cellStyle name="Total 3 3 6 4 2" xfId="54406" xr:uid="{00000000-0005-0000-0000-0000AAD40000}"/>
    <cellStyle name="Total 3 3 6 5" xfId="54407" xr:uid="{00000000-0005-0000-0000-0000ABD40000}"/>
    <cellStyle name="Total 3 3 6 5 2" xfId="54408" xr:uid="{00000000-0005-0000-0000-0000ACD40000}"/>
    <cellStyle name="Total 3 3 6 6" xfId="54409" xr:uid="{00000000-0005-0000-0000-0000ADD40000}"/>
    <cellStyle name="Total 3 3 7" xfId="54410" xr:uid="{00000000-0005-0000-0000-0000AED40000}"/>
    <cellStyle name="Total 3 3 7 2" xfId="54411" xr:uid="{00000000-0005-0000-0000-0000AFD40000}"/>
    <cellStyle name="Total 3 3 7 2 2" xfId="54412" xr:uid="{00000000-0005-0000-0000-0000B0D40000}"/>
    <cellStyle name="Total 3 3 7 2 2 2" xfId="54413" xr:uid="{00000000-0005-0000-0000-0000B1D40000}"/>
    <cellStyle name="Total 3 3 7 2 3" xfId="54414" xr:uid="{00000000-0005-0000-0000-0000B2D40000}"/>
    <cellStyle name="Total 3 3 7 2 3 2" xfId="54415" xr:uid="{00000000-0005-0000-0000-0000B3D40000}"/>
    <cellStyle name="Total 3 3 7 2 4" xfId="54416" xr:uid="{00000000-0005-0000-0000-0000B4D40000}"/>
    <cellStyle name="Total 3 3 7 2 4 2" xfId="54417" xr:uid="{00000000-0005-0000-0000-0000B5D40000}"/>
    <cellStyle name="Total 3 3 7 2 5" xfId="54418" xr:uid="{00000000-0005-0000-0000-0000B6D40000}"/>
    <cellStyle name="Total 3 3 7 3" xfId="54419" xr:uid="{00000000-0005-0000-0000-0000B7D40000}"/>
    <cellStyle name="Total 3 3 7 3 2" xfId="54420" xr:uid="{00000000-0005-0000-0000-0000B8D40000}"/>
    <cellStyle name="Total 3 3 7 4" xfId="54421" xr:uid="{00000000-0005-0000-0000-0000B9D40000}"/>
    <cellStyle name="Total 3 3 7 4 2" xfId="54422" xr:uid="{00000000-0005-0000-0000-0000BAD40000}"/>
    <cellStyle name="Total 3 3 7 5" xfId="54423" xr:uid="{00000000-0005-0000-0000-0000BBD40000}"/>
    <cellStyle name="Total 3 3 7 5 2" xfId="54424" xr:uid="{00000000-0005-0000-0000-0000BCD40000}"/>
    <cellStyle name="Total 3 3 7 6" xfId="54425" xr:uid="{00000000-0005-0000-0000-0000BDD40000}"/>
    <cellStyle name="Total 3 3 8" xfId="54426" xr:uid="{00000000-0005-0000-0000-0000BED40000}"/>
    <cellStyle name="Total 3 3 8 2" xfId="54427" xr:uid="{00000000-0005-0000-0000-0000BFD40000}"/>
    <cellStyle name="Total 3 3 8 2 2" xfId="54428" xr:uid="{00000000-0005-0000-0000-0000C0D40000}"/>
    <cellStyle name="Total 3 3 8 2 2 2" xfId="54429" xr:uid="{00000000-0005-0000-0000-0000C1D40000}"/>
    <cellStyle name="Total 3 3 8 2 3" xfId="54430" xr:uid="{00000000-0005-0000-0000-0000C2D40000}"/>
    <cellStyle name="Total 3 3 8 2 3 2" xfId="54431" xr:uid="{00000000-0005-0000-0000-0000C3D40000}"/>
    <cellStyle name="Total 3 3 8 2 4" xfId="54432" xr:uid="{00000000-0005-0000-0000-0000C4D40000}"/>
    <cellStyle name="Total 3 3 8 2 4 2" xfId="54433" xr:uid="{00000000-0005-0000-0000-0000C5D40000}"/>
    <cellStyle name="Total 3 3 8 2 5" xfId="54434" xr:uid="{00000000-0005-0000-0000-0000C6D40000}"/>
    <cellStyle name="Total 3 3 8 3" xfId="54435" xr:uid="{00000000-0005-0000-0000-0000C7D40000}"/>
    <cellStyle name="Total 3 3 8 3 2" xfId="54436" xr:uid="{00000000-0005-0000-0000-0000C8D40000}"/>
    <cellStyle name="Total 3 3 8 4" xfId="54437" xr:uid="{00000000-0005-0000-0000-0000C9D40000}"/>
    <cellStyle name="Total 3 3 8 4 2" xfId="54438" xr:uid="{00000000-0005-0000-0000-0000CAD40000}"/>
    <cellStyle name="Total 3 3 8 5" xfId="54439" xr:uid="{00000000-0005-0000-0000-0000CBD40000}"/>
    <cellStyle name="Total 3 3 8 5 2" xfId="54440" xr:uid="{00000000-0005-0000-0000-0000CCD40000}"/>
    <cellStyle name="Total 3 3 8 6" xfId="54441" xr:uid="{00000000-0005-0000-0000-0000CDD40000}"/>
    <cellStyle name="Total 3 3 9" xfId="54442" xr:uid="{00000000-0005-0000-0000-0000CED40000}"/>
    <cellStyle name="Total 3 3 9 2" xfId="54443" xr:uid="{00000000-0005-0000-0000-0000CFD40000}"/>
    <cellStyle name="Total 3 3 9 2 2" xfId="54444" xr:uid="{00000000-0005-0000-0000-0000D0D40000}"/>
    <cellStyle name="Total 3 3 9 2 2 2" xfId="54445" xr:uid="{00000000-0005-0000-0000-0000D1D40000}"/>
    <cellStyle name="Total 3 3 9 2 3" xfId="54446" xr:uid="{00000000-0005-0000-0000-0000D2D40000}"/>
    <cellStyle name="Total 3 3 9 2 3 2" xfId="54447" xr:uid="{00000000-0005-0000-0000-0000D3D40000}"/>
    <cellStyle name="Total 3 3 9 2 4" xfId="54448" xr:uid="{00000000-0005-0000-0000-0000D4D40000}"/>
    <cellStyle name="Total 3 3 9 2 4 2" xfId="54449" xr:uid="{00000000-0005-0000-0000-0000D5D40000}"/>
    <cellStyle name="Total 3 3 9 2 5" xfId="54450" xr:uid="{00000000-0005-0000-0000-0000D6D40000}"/>
    <cellStyle name="Total 3 3 9 3" xfId="54451" xr:uid="{00000000-0005-0000-0000-0000D7D40000}"/>
    <cellStyle name="Total 3 3 9 3 2" xfId="54452" xr:uid="{00000000-0005-0000-0000-0000D8D40000}"/>
    <cellStyle name="Total 3 3 9 4" xfId="54453" xr:uid="{00000000-0005-0000-0000-0000D9D40000}"/>
    <cellStyle name="Total 3 3 9 4 2" xfId="54454" xr:uid="{00000000-0005-0000-0000-0000DAD40000}"/>
    <cellStyle name="Total 3 3 9 5" xfId="54455" xr:uid="{00000000-0005-0000-0000-0000DBD40000}"/>
    <cellStyle name="Total 3 3 9 5 2" xfId="54456" xr:uid="{00000000-0005-0000-0000-0000DCD40000}"/>
    <cellStyle name="Total 3 3 9 6" xfId="54457" xr:uid="{00000000-0005-0000-0000-0000DDD40000}"/>
    <cellStyle name="Total 3 4" xfId="54458" xr:uid="{00000000-0005-0000-0000-0000DED40000}"/>
    <cellStyle name="Total 3 4 10" xfId="54459" xr:uid="{00000000-0005-0000-0000-0000DFD40000}"/>
    <cellStyle name="Total 3 4 2" xfId="54460" xr:uid="{00000000-0005-0000-0000-0000E0D40000}"/>
    <cellStyle name="Total 3 4 2 2" xfId="54461" xr:uid="{00000000-0005-0000-0000-0000E1D40000}"/>
    <cellStyle name="Total 3 4 2 2 2" xfId="54462" xr:uid="{00000000-0005-0000-0000-0000E2D40000}"/>
    <cellStyle name="Total 3 4 2 2 2 2" xfId="54463" xr:uid="{00000000-0005-0000-0000-0000E3D40000}"/>
    <cellStyle name="Total 3 4 2 2 3" xfId="54464" xr:uid="{00000000-0005-0000-0000-0000E4D40000}"/>
    <cellStyle name="Total 3 4 2 2 3 2" xfId="54465" xr:uid="{00000000-0005-0000-0000-0000E5D40000}"/>
    <cellStyle name="Total 3 4 2 2 4" xfId="54466" xr:uid="{00000000-0005-0000-0000-0000E6D40000}"/>
    <cellStyle name="Total 3 4 2 3" xfId="54467" xr:uid="{00000000-0005-0000-0000-0000E7D40000}"/>
    <cellStyle name="Total 3 4 2 3 2" xfId="54468" xr:uid="{00000000-0005-0000-0000-0000E8D40000}"/>
    <cellStyle name="Total 3 4 2 4" xfId="54469" xr:uid="{00000000-0005-0000-0000-0000E9D40000}"/>
    <cellStyle name="Total 3 4 2 4 2" xfId="54470" xr:uid="{00000000-0005-0000-0000-0000EAD40000}"/>
    <cellStyle name="Total 3 4 2 5" xfId="54471" xr:uid="{00000000-0005-0000-0000-0000EBD40000}"/>
    <cellStyle name="Total 3 4 2 5 2" xfId="54472" xr:uid="{00000000-0005-0000-0000-0000ECD40000}"/>
    <cellStyle name="Total 3 4 2 6" xfId="54473" xr:uid="{00000000-0005-0000-0000-0000EDD40000}"/>
    <cellStyle name="Total 3 4 3" xfId="54474" xr:uid="{00000000-0005-0000-0000-0000EED40000}"/>
    <cellStyle name="Total 3 4 3 2" xfId="54475" xr:uid="{00000000-0005-0000-0000-0000EFD40000}"/>
    <cellStyle name="Total 3 4 3 2 2" xfId="54476" xr:uid="{00000000-0005-0000-0000-0000F0D40000}"/>
    <cellStyle name="Total 3 4 3 3" xfId="54477" xr:uid="{00000000-0005-0000-0000-0000F1D40000}"/>
    <cellStyle name="Total 3 4 3 3 2" xfId="54478" xr:uid="{00000000-0005-0000-0000-0000F2D40000}"/>
    <cellStyle name="Total 3 4 3 4" xfId="54479" xr:uid="{00000000-0005-0000-0000-0000F3D40000}"/>
    <cellStyle name="Total 3 4 4" xfId="54480" xr:uid="{00000000-0005-0000-0000-0000F4D40000}"/>
    <cellStyle name="Total 3 4 4 2" xfId="54481" xr:uid="{00000000-0005-0000-0000-0000F5D40000}"/>
    <cellStyle name="Total 3 4 4 2 2" xfId="54482" xr:uid="{00000000-0005-0000-0000-0000F6D40000}"/>
    <cellStyle name="Total 3 4 4 3" xfId="54483" xr:uid="{00000000-0005-0000-0000-0000F7D40000}"/>
    <cellStyle name="Total 3 4 4 3 2" xfId="54484" xr:uid="{00000000-0005-0000-0000-0000F8D40000}"/>
    <cellStyle name="Total 3 4 4 4" xfId="54485" xr:uid="{00000000-0005-0000-0000-0000F9D40000}"/>
    <cellStyle name="Total 3 4 5" xfId="54486" xr:uid="{00000000-0005-0000-0000-0000FAD40000}"/>
    <cellStyle name="Total 3 4 5 2" xfId="54487" xr:uid="{00000000-0005-0000-0000-0000FBD40000}"/>
    <cellStyle name="Total 3 4 5 2 2" xfId="54488" xr:uid="{00000000-0005-0000-0000-0000FCD40000}"/>
    <cellStyle name="Total 3 4 5 3" xfId="54489" xr:uid="{00000000-0005-0000-0000-0000FDD40000}"/>
    <cellStyle name="Total 3 4 5 3 2" xfId="54490" xr:uid="{00000000-0005-0000-0000-0000FED40000}"/>
    <cellStyle name="Total 3 4 5 4" xfId="54491" xr:uid="{00000000-0005-0000-0000-0000FFD40000}"/>
    <cellStyle name="Total 3 4 6" xfId="54492" xr:uid="{00000000-0005-0000-0000-000000D50000}"/>
    <cellStyle name="Total 3 4 6 2" xfId="54493" xr:uid="{00000000-0005-0000-0000-000001D50000}"/>
    <cellStyle name="Total 3 4 6 2 2" xfId="54494" xr:uid="{00000000-0005-0000-0000-000002D50000}"/>
    <cellStyle name="Total 3 4 6 3" xfId="54495" xr:uid="{00000000-0005-0000-0000-000003D50000}"/>
    <cellStyle name="Total 3 4 6 3 2" xfId="54496" xr:uid="{00000000-0005-0000-0000-000004D50000}"/>
    <cellStyle name="Total 3 4 6 4" xfId="54497" xr:uid="{00000000-0005-0000-0000-000005D50000}"/>
    <cellStyle name="Total 3 4 7" xfId="54498" xr:uid="{00000000-0005-0000-0000-000006D50000}"/>
    <cellStyle name="Total 3 4 7 2" xfId="54499" xr:uid="{00000000-0005-0000-0000-000007D50000}"/>
    <cellStyle name="Total 3 4 8" xfId="54500" xr:uid="{00000000-0005-0000-0000-000008D50000}"/>
    <cellStyle name="Total 3 4 8 2" xfId="54501" xr:uid="{00000000-0005-0000-0000-000009D50000}"/>
    <cellStyle name="Total 3 4 9" xfId="54502" xr:uid="{00000000-0005-0000-0000-00000AD50000}"/>
    <cellStyle name="Total 3 4 9 2" xfId="54503" xr:uid="{00000000-0005-0000-0000-00000BD50000}"/>
    <cellStyle name="Total 3 5" xfId="54504" xr:uid="{00000000-0005-0000-0000-00000CD50000}"/>
    <cellStyle name="Total 3 5 10" xfId="54505" xr:uid="{00000000-0005-0000-0000-00000DD50000}"/>
    <cellStyle name="Total 3 5 2" xfId="54506" xr:uid="{00000000-0005-0000-0000-00000ED50000}"/>
    <cellStyle name="Total 3 5 2 2" xfId="54507" xr:uid="{00000000-0005-0000-0000-00000FD50000}"/>
    <cellStyle name="Total 3 5 2 2 2" xfId="54508" xr:uid="{00000000-0005-0000-0000-000010D50000}"/>
    <cellStyle name="Total 3 5 2 2 2 2" xfId="54509" xr:uid="{00000000-0005-0000-0000-000011D50000}"/>
    <cellStyle name="Total 3 5 2 2 3" xfId="54510" xr:uid="{00000000-0005-0000-0000-000012D50000}"/>
    <cellStyle name="Total 3 5 2 2 3 2" xfId="54511" xr:uid="{00000000-0005-0000-0000-000013D50000}"/>
    <cellStyle name="Total 3 5 2 2 4" xfId="54512" xr:uid="{00000000-0005-0000-0000-000014D50000}"/>
    <cellStyle name="Total 3 5 2 3" xfId="54513" xr:uid="{00000000-0005-0000-0000-000015D50000}"/>
    <cellStyle name="Total 3 5 2 3 2" xfId="54514" xr:uid="{00000000-0005-0000-0000-000016D50000}"/>
    <cellStyle name="Total 3 5 2 4" xfId="54515" xr:uid="{00000000-0005-0000-0000-000017D50000}"/>
    <cellStyle name="Total 3 5 2 4 2" xfId="54516" xr:uid="{00000000-0005-0000-0000-000018D50000}"/>
    <cellStyle name="Total 3 5 2 5" xfId="54517" xr:uid="{00000000-0005-0000-0000-000019D50000}"/>
    <cellStyle name="Total 3 5 2 5 2" xfId="54518" xr:uid="{00000000-0005-0000-0000-00001AD50000}"/>
    <cellStyle name="Total 3 5 2 6" xfId="54519" xr:uid="{00000000-0005-0000-0000-00001BD50000}"/>
    <cellStyle name="Total 3 5 3" xfId="54520" xr:uid="{00000000-0005-0000-0000-00001CD50000}"/>
    <cellStyle name="Total 3 5 3 2" xfId="54521" xr:uid="{00000000-0005-0000-0000-00001DD50000}"/>
    <cellStyle name="Total 3 5 3 2 2" xfId="54522" xr:uid="{00000000-0005-0000-0000-00001ED50000}"/>
    <cellStyle name="Total 3 5 3 3" xfId="54523" xr:uid="{00000000-0005-0000-0000-00001FD50000}"/>
    <cellStyle name="Total 3 5 3 3 2" xfId="54524" xr:uid="{00000000-0005-0000-0000-000020D50000}"/>
    <cellStyle name="Total 3 5 3 4" xfId="54525" xr:uid="{00000000-0005-0000-0000-000021D50000}"/>
    <cellStyle name="Total 3 5 4" xfId="54526" xr:uid="{00000000-0005-0000-0000-000022D50000}"/>
    <cellStyle name="Total 3 5 4 2" xfId="54527" xr:uid="{00000000-0005-0000-0000-000023D50000}"/>
    <cellStyle name="Total 3 5 4 2 2" xfId="54528" xr:uid="{00000000-0005-0000-0000-000024D50000}"/>
    <cellStyle name="Total 3 5 4 3" xfId="54529" xr:uid="{00000000-0005-0000-0000-000025D50000}"/>
    <cellStyle name="Total 3 5 4 3 2" xfId="54530" xr:uid="{00000000-0005-0000-0000-000026D50000}"/>
    <cellStyle name="Total 3 5 4 4" xfId="54531" xr:uid="{00000000-0005-0000-0000-000027D50000}"/>
    <cellStyle name="Total 3 5 5" xfId="54532" xr:uid="{00000000-0005-0000-0000-000028D50000}"/>
    <cellStyle name="Total 3 5 5 2" xfId="54533" xr:uid="{00000000-0005-0000-0000-000029D50000}"/>
    <cellStyle name="Total 3 5 5 2 2" xfId="54534" xr:uid="{00000000-0005-0000-0000-00002AD50000}"/>
    <cellStyle name="Total 3 5 5 3" xfId="54535" xr:uid="{00000000-0005-0000-0000-00002BD50000}"/>
    <cellStyle name="Total 3 5 5 3 2" xfId="54536" xr:uid="{00000000-0005-0000-0000-00002CD50000}"/>
    <cellStyle name="Total 3 5 5 4" xfId="54537" xr:uid="{00000000-0005-0000-0000-00002DD50000}"/>
    <cellStyle name="Total 3 5 6" xfId="54538" xr:uid="{00000000-0005-0000-0000-00002ED50000}"/>
    <cellStyle name="Total 3 5 6 2" xfId="54539" xr:uid="{00000000-0005-0000-0000-00002FD50000}"/>
    <cellStyle name="Total 3 5 6 2 2" xfId="54540" xr:uid="{00000000-0005-0000-0000-000030D50000}"/>
    <cellStyle name="Total 3 5 6 3" xfId="54541" xr:uid="{00000000-0005-0000-0000-000031D50000}"/>
    <cellStyle name="Total 3 5 6 3 2" xfId="54542" xr:uid="{00000000-0005-0000-0000-000032D50000}"/>
    <cellStyle name="Total 3 5 6 4" xfId="54543" xr:uid="{00000000-0005-0000-0000-000033D50000}"/>
    <cellStyle name="Total 3 5 7" xfId="54544" xr:uid="{00000000-0005-0000-0000-000034D50000}"/>
    <cellStyle name="Total 3 5 7 2" xfId="54545" xr:uid="{00000000-0005-0000-0000-000035D50000}"/>
    <cellStyle name="Total 3 5 8" xfId="54546" xr:uid="{00000000-0005-0000-0000-000036D50000}"/>
    <cellStyle name="Total 3 5 8 2" xfId="54547" xr:uid="{00000000-0005-0000-0000-000037D50000}"/>
    <cellStyle name="Total 3 5 9" xfId="54548" xr:uid="{00000000-0005-0000-0000-000038D50000}"/>
    <cellStyle name="Total 3 5 9 2" xfId="54549" xr:uid="{00000000-0005-0000-0000-000039D50000}"/>
    <cellStyle name="Total 3 6" xfId="54550" xr:uid="{00000000-0005-0000-0000-00003AD50000}"/>
    <cellStyle name="Total 3 6 2" xfId="54551" xr:uid="{00000000-0005-0000-0000-00003BD50000}"/>
    <cellStyle name="Total 3 6 2 2" xfId="54552" xr:uid="{00000000-0005-0000-0000-00003CD50000}"/>
    <cellStyle name="Total 3 6 2 2 2" xfId="54553" xr:uid="{00000000-0005-0000-0000-00003DD50000}"/>
    <cellStyle name="Total 3 6 2 3" xfId="54554" xr:uid="{00000000-0005-0000-0000-00003ED50000}"/>
    <cellStyle name="Total 3 6 2 3 2" xfId="54555" xr:uid="{00000000-0005-0000-0000-00003FD50000}"/>
    <cellStyle name="Total 3 6 2 4" xfId="54556" xr:uid="{00000000-0005-0000-0000-000040D50000}"/>
    <cellStyle name="Total 3 6 2 4 2" xfId="54557" xr:uid="{00000000-0005-0000-0000-000041D50000}"/>
    <cellStyle name="Total 3 6 2 5" xfId="54558" xr:uid="{00000000-0005-0000-0000-000042D50000}"/>
    <cellStyle name="Total 3 6 3" xfId="54559" xr:uid="{00000000-0005-0000-0000-000043D50000}"/>
    <cellStyle name="Total 3 6 3 2" xfId="54560" xr:uid="{00000000-0005-0000-0000-000044D50000}"/>
    <cellStyle name="Total 3 6 4" xfId="54561" xr:uid="{00000000-0005-0000-0000-000045D50000}"/>
    <cellStyle name="Total 3 6 4 2" xfId="54562" xr:uid="{00000000-0005-0000-0000-000046D50000}"/>
    <cellStyle name="Total 3 6 5" xfId="54563" xr:uid="{00000000-0005-0000-0000-000047D50000}"/>
    <cellStyle name="Total 3 6 5 2" xfId="54564" xr:uid="{00000000-0005-0000-0000-000048D50000}"/>
    <cellStyle name="Total 3 6 6" xfId="54565" xr:uid="{00000000-0005-0000-0000-000049D50000}"/>
    <cellStyle name="Total 3 7" xfId="54566" xr:uid="{00000000-0005-0000-0000-00004AD50000}"/>
    <cellStyle name="Total 3 7 2" xfId="54567" xr:uid="{00000000-0005-0000-0000-00004BD50000}"/>
    <cellStyle name="Total 3 8" xfId="54568" xr:uid="{00000000-0005-0000-0000-00004CD50000}"/>
    <cellStyle name="Total 3 9" xfId="54569" xr:uid="{00000000-0005-0000-0000-00004DD50000}"/>
    <cellStyle name="Verificar Célula" xfId="54601" xr:uid="{00000000-0005-0000-0000-00004ED50000}"/>
    <cellStyle name="Vírgula" xfId="1" builtinId="3"/>
    <cellStyle name="Vírgula 10" xfId="54602" xr:uid="{00000000-0005-0000-0000-000050D50000}"/>
    <cellStyle name="Vírgula 10 2" xfId="54603" xr:uid="{00000000-0005-0000-0000-000051D50000}"/>
    <cellStyle name="Vírgula 10 2 2" xfId="54604" xr:uid="{00000000-0005-0000-0000-000052D50000}"/>
    <cellStyle name="Vírgula 10 2 2 2" xfId="54605" xr:uid="{00000000-0005-0000-0000-000053D50000}"/>
    <cellStyle name="Vírgula 10 2 2 2 2" xfId="54606" xr:uid="{00000000-0005-0000-0000-000054D50000}"/>
    <cellStyle name="Vírgula 10 2 2 3" xfId="54607" xr:uid="{00000000-0005-0000-0000-000055D50000}"/>
    <cellStyle name="Vírgula 10 2 3" xfId="54608" xr:uid="{00000000-0005-0000-0000-000056D50000}"/>
    <cellStyle name="Vírgula 10 2 3 2" xfId="54609" xr:uid="{00000000-0005-0000-0000-000057D50000}"/>
    <cellStyle name="Vírgula 10 2 4" xfId="54610" xr:uid="{00000000-0005-0000-0000-000058D50000}"/>
    <cellStyle name="Vírgula 10 3" xfId="54611" xr:uid="{00000000-0005-0000-0000-000059D50000}"/>
    <cellStyle name="Vírgula 10 3 2" xfId="54612" xr:uid="{00000000-0005-0000-0000-00005AD50000}"/>
    <cellStyle name="Vírgula 10 3 2 2" xfId="54613" xr:uid="{00000000-0005-0000-0000-00005BD50000}"/>
    <cellStyle name="Vírgula 10 3 3" xfId="54614" xr:uid="{00000000-0005-0000-0000-00005CD50000}"/>
    <cellStyle name="Vírgula 10 4" xfId="54615" xr:uid="{00000000-0005-0000-0000-00005DD50000}"/>
    <cellStyle name="Vírgula 10 4 2" xfId="54616" xr:uid="{00000000-0005-0000-0000-00005ED50000}"/>
    <cellStyle name="Vírgula 10 5" xfId="54617" xr:uid="{00000000-0005-0000-0000-00005FD50000}"/>
    <cellStyle name="Vírgula 11" xfId="54618" xr:uid="{00000000-0005-0000-0000-000060D50000}"/>
    <cellStyle name="Vírgula 11 2" xfId="54619" xr:uid="{00000000-0005-0000-0000-000061D50000}"/>
    <cellStyle name="Vírgula 11 2 2" xfId="54620" xr:uid="{00000000-0005-0000-0000-000062D50000}"/>
    <cellStyle name="Vírgula 11 2 2 2" xfId="54621" xr:uid="{00000000-0005-0000-0000-000063D50000}"/>
    <cellStyle name="Vírgula 11 2 3" xfId="54622" xr:uid="{00000000-0005-0000-0000-000064D50000}"/>
    <cellStyle name="Vírgula 11 3" xfId="54623" xr:uid="{00000000-0005-0000-0000-000065D50000}"/>
    <cellStyle name="Vírgula 11 3 2" xfId="54624" xr:uid="{00000000-0005-0000-0000-000066D50000}"/>
    <cellStyle name="Vírgula 11 4" xfId="54625" xr:uid="{00000000-0005-0000-0000-000067D50000}"/>
    <cellStyle name="Vírgula 12" xfId="54626" xr:uid="{00000000-0005-0000-0000-000068D50000}"/>
    <cellStyle name="Vírgula 12 2" xfId="54627" xr:uid="{00000000-0005-0000-0000-000069D50000}"/>
    <cellStyle name="Vírgula 12 2 2" xfId="54628" xr:uid="{00000000-0005-0000-0000-00006AD50000}"/>
    <cellStyle name="Vírgula 12 3" xfId="54629" xr:uid="{00000000-0005-0000-0000-00006BD50000}"/>
    <cellStyle name="Vírgula 13" xfId="54630" xr:uid="{00000000-0005-0000-0000-00006CD50000}"/>
    <cellStyle name="Vírgula 13 2" xfId="54631" xr:uid="{00000000-0005-0000-0000-00006DD50000}"/>
    <cellStyle name="Vírgula 14" xfId="54632" xr:uid="{00000000-0005-0000-0000-00006ED50000}"/>
    <cellStyle name="Vírgula 14 2" xfId="54633" xr:uid="{00000000-0005-0000-0000-00006FD50000}"/>
    <cellStyle name="Vírgula 15" xfId="54634" xr:uid="{00000000-0005-0000-0000-000070D50000}"/>
    <cellStyle name="Vírgula 16" xfId="54635" xr:uid="{00000000-0005-0000-0000-000071D50000}"/>
    <cellStyle name="Vírgula 17" xfId="56144" xr:uid="{724E6825-6A3E-4533-A605-1C45A03F4618}"/>
    <cellStyle name="Vírgula 2" xfId="54636" xr:uid="{00000000-0005-0000-0000-000072D50000}"/>
    <cellStyle name="Vírgula 2 2" xfId="54637" xr:uid="{00000000-0005-0000-0000-000073D50000}"/>
    <cellStyle name="Vírgula 2 2 2" xfId="54638" xr:uid="{00000000-0005-0000-0000-000074D50000}"/>
    <cellStyle name="Vírgula 2 2 2 10" xfId="54639" xr:uid="{00000000-0005-0000-0000-000075D50000}"/>
    <cellStyle name="Vírgula 2 2 2 2" xfId="54640" xr:uid="{00000000-0005-0000-0000-000076D50000}"/>
    <cellStyle name="Vírgula 2 2 2 2 2" xfId="54641" xr:uid="{00000000-0005-0000-0000-000077D50000}"/>
    <cellStyle name="Vírgula 2 2 2 2 2 2" xfId="54642" xr:uid="{00000000-0005-0000-0000-000078D50000}"/>
    <cellStyle name="Vírgula 2 2 2 2 2 2 2" xfId="54643" xr:uid="{00000000-0005-0000-0000-000079D50000}"/>
    <cellStyle name="Vírgula 2 2 2 2 2 2 2 2" xfId="54644" xr:uid="{00000000-0005-0000-0000-00007AD50000}"/>
    <cellStyle name="Vírgula 2 2 2 2 2 2 2 2 2" xfId="54645" xr:uid="{00000000-0005-0000-0000-00007BD50000}"/>
    <cellStyle name="Vírgula 2 2 2 2 2 2 2 3" xfId="54646" xr:uid="{00000000-0005-0000-0000-00007CD50000}"/>
    <cellStyle name="Vírgula 2 2 2 2 2 2 3" xfId="54647" xr:uid="{00000000-0005-0000-0000-00007DD50000}"/>
    <cellStyle name="Vírgula 2 2 2 2 2 2 3 2" xfId="54648" xr:uid="{00000000-0005-0000-0000-00007ED50000}"/>
    <cellStyle name="Vírgula 2 2 2 2 2 2 4" xfId="54649" xr:uid="{00000000-0005-0000-0000-00007FD50000}"/>
    <cellStyle name="Vírgula 2 2 2 2 2 3" xfId="54650" xr:uid="{00000000-0005-0000-0000-000080D50000}"/>
    <cellStyle name="Vírgula 2 2 2 2 2 3 2" xfId="54651" xr:uid="{00000000-0005-0000-0000-000081D50000}"/>
    <cellStyle name="Vírgula 2 2 2 2 2 3 2 2" xfId="54652" xr:uid="{00000000-0005-0000-0000-000082D50000}"/>
    <cellStyle name="Vírgula 2 2 2 2 2 3 3" xfId="54653" xr:uid="{00000000-0005-0000-0000-000083D50000}"/>
    <cellStyle name="Vírgula 2 2 2 2 2 4" xfId="54654" xr:uid="{00000000-0005-0000-0000-000084D50000}"/>
    <cellStyle name="Vírgula 2 2 2 2 2 4 2" xfId="54655" xr:uid="{00000000-0005-0000-0000-000085D50000}"/>
    <cellStyle name="Vírgula 2 2 2 2 2 5" xfId="54656" xr:uid="{00000000-0005-0000-0000-000086D50000}"/>
    <cellStyle name="Vírgula 2 2 2 2 3" xfId="54657" xr:uid="{00000000-0005-0000-0000-000087D50000}"/>
    <cellStyle name="Vírgula 2 2 2 2 3 2" xfId="54658" xr:uid="{00000000-0005-0000-0000-000088D50000}"/>
    <cellStyle name="Vírgula 2 2 2 2 3 2 2" xfId="54659" xr:uid="{00000000-0005-0000-0000-000089D50000}"/>
    <cellStyle name="Vírgula 2 2 2 2 3 2 2 2" xfId="54660" xr:uid="{00000000-0005-0000-0000-00008AD50000}"/>
    <cellStyle name="Vírgula 2 2 2 2 3 2 3" xfId="54661" xr:uid="{00000000-0005-0000-0000-00008BD50000}"/>
    <cellStyle name="Vírgula 2 2 2 2 3 3" xfId="54662" xr:uid="{00000000-0005-0000-0000-00008CD50000}"/>
    <cellStyle name="Vírgula 2 2 2 2 3 3 2" xfId="54663" xr:uid="{00000000-0005-0000-0000-00008DD50000}"/>
    <cellStyle name="Vírgula 2 2 2 2 3 4" xfId="54664" xr:uid="{00000000-0005-0000-0000-00008ED50000}"/>
    <cellStyle name="Vírgula 2 2 2 2 4" xfId="54665" xr:uid="{00000000-0005-0000-0000-00008FD50000}"/>
    <cellStyle name="Vírgula 2 2 2 2 4 2" xfId="54666" xr:uid="{00000000-0005-0000-0000-000090D50000}"/>
    <cellStyle name="Vírgula 2 2 2 2 4 2 2" xfId="54667" xr:uid="{00000000-0005-0000-0000-000091D50000}"/>
    <cellStyle name="Vírgula 2 2 2 2 4 3" xfId="54668" xr:uid="{00000000-0005-0000-0000-000092D50000}"/>
    <cellStyle name="Vírgula 2 2 2 2 5" xfId="54669" xr:uid="{00000000-0005-0000-0000-000093D50000}"/>
    <cellStyle name="Vírgula 2 2 2 2 5 2" xfId="54670" xr:uid="{00000000-0005-0000-0000-000094D50000}"/>
    <cellStyle name="Vírgula 2 2 2 2 6" xfId="54671" xr:uid="{00000000-0005-0000-0000-000095D50000}"/>
    <cellStyle name="Vírgula 2 2 2 3" xfId="54672" xr:uid="{00000000-0005-0000-0000-000096D50000}"/>
    <cellStyle name="Vírgula 2 2 2 3 2" xfId="54673" xr:uid="{00000000-0005-0000-0000-000097D50000}"/>
    <cellStyle name="Vírgula 2 2 2 3 2 2" xfId="54674" xr:uid="{00000000-0005-0000-0000-000098D50000}"/>
    <cellStyle name="Vírgula 2 2 2 3 2 2 2" xfId="54675" xr:uid="{00000000-0005-0000-0000-000099D50000}"/>
    <cellStyle name="Vírgula 2 2 2 3 2 2 2 2" xfId="54676" xr:uid="{00000000-0005-0000-0000-00009AD50000}"/>
    <cellStyle name="Vírgula 2 2 2 3 2 2 3" xfId="54677" xr:uid="{00000000-0005-0000-0000-00009BD50000}"/>
    <cellStyle name="Vírgula 2 2 2 3 2 3" xfId="54678" xr:uid="{00000000-0005-0000-0000-00009CD50000}"/>
    <cellStyle name="Vírgula 2 2 2 3 2 3 2" xfId="54679" xr:uid="{00000000-0005-0000-0000-00009DD50000}"/>
    <cellStyle name="Vírgula 2 2 2 3 2 4" xfId="54680" xr:uid="{00000000-0005-0000-0000-00009ED50000}"/>
    <cellStyle name="Vírgula 2 2 2 3 3" xfId="54681" xr:uid="{00000000-0005-0000-0000-00009FD50000}"/>
    <cellStyle name="Vírgula 2 2 2 3 3 2" xfId="54682" xr:uid="{00000000-0005-0000-0000-0000A0D50000}"/>
    <cellStyle name="Vírgula 2 2 2 3 3 2 2" xfId="54683" xr:uid="{00000000-0005-0000-0000-0000A1D50000}"/>
    <cellStyle name="Vírgula 2 2 2 3 3 3" xfId="54684" xr:uid="{00000000-0005-0000-0000-0000A2D50000}"/>
    <cellStyle name="Vírgula 2 2 2 3 4" xfId="54685" xr:uid="{00000000-0005-0000-0000-0000A3D50000}"/>
    <cellStyle name="Vírgula 2 2 2 3 4 2" xfId="54686" xr:uid="{00000000-0005-0000-0000-0000A4D50000}"/>
    <cellStyle name="Vírgula 2 2 2 3 5" xfId="54687" xr:uid="{00000000-0005-0000-0000-0000A5D50000}"/>
    <cellStyle name="Vírgula 2 2 2 4" xfId="54688" xr:uid="{00000000-0005-0000-0000-0000A6D50000}"/>
    <cellStyle name="Vírgula 2 2 2 4 2" xfId="54689" xr:uid="{00000000-0005-0000-0000-0000A7D50000}"/>
    <cellStyle name="Vírgula 2 2 2 4 2 2" xfId="54690" xr:uid="{00000000-0005-0000-0000-0000A8D50000}"/>
    <cellStyle name="Vírgula 2 2 2 4 2 2 2" xfId="54691" xr:uid="{00000000-0005-0000-0000-0000A9D50000}"/>
    <cellStyle name="Vírgula 2 2 2 4 2 2 2 2" xfId="54692" xr:uid="{00000000-0005-0000-0000-0000AAD50000}"/>
    <cellStyle name="Vírgula 2 2 2 4 2 2 3" xfId="54693" xr:uid="{00000000-0005-0000-0000-0000ABD50000}"/>
    <cellStyle name="Vírgula 2 2 2 4 2 3" xfId="54694" xr:uid="{00000000-0005-0000-0000-0000ACD50000}"/>
    <cellStyle name="Vírgula 2 2 2 4 2 3 2" xfId="54695" xr:uid="{00000000-0005-0000-0000-0000ADD50000}"/>
    <cellStyle name="Vírgula 2 2 2 4 2 4" xfId="54696" xr:uid="{00000000-0005-0000-0000-0000AED50000}"/>
    <cellStyle name="Vírgula 2 2 2 4 3" xfId="54697" xr:uid="{00000000-0005-0000-0000-0000AFD50000}"/>
    <cellStyle name="Vírgula 2 2 2 4 3 2" xfId="54698" xr:uid="{00000000-0005-0000-0000-0000B0D50000}"/>
    <cellStyle name="Vírgula 2 2 2 4 3 2 2" xfId="54699" xr:uid="{00000000-0005-0000-0000-0000B1D50000}"/>
    <cellStyle name="Vírgula 2 2 2 4 3 3" xfId="54700" xr:uid="{00000000-0005-0000-0000-0000B2D50000}"/>
    <cellStyle name="Vírgula 2 2 2 4 4" xfId="54701" xr:uid="{00000000-0005-0000-0000-0000B3D50000}"/>
    <cellStyle name="Vírgula 2 2 2 4 4 2" xfId="54702" xr:uid="{00000000-0005-0000-0000-0000B4D50000}"/>
    <cellStyle name="Vírgula 2 2 2 4 5" xfId="54703" xr:uid="{00000000-0005-0000-0000-0000B5D50000}"/>
    <cellStyle name="Vírgula 2 2 2 5" xfId="54704" xr:uid="{00000000-0005-0000-0000-0000B6D50000}"/>
    <cellStyle name="Vírgula 2 2 2 5 2" xfId="54705" xr:uid="{00000000-0005-0000-0000-0000B7D50000}"/>
    <cellStyle name="Vírgula 2 2 2 5 2 2" xfId="54706" xr:uid="{00000000-0005-0000-0000-0000B8D50000}"/>
    <cellStyle name="Vírgula 2 2 2 5 2 2 2" xfId="54707" xr:uid="{00000000-0005-0000-0000-0000B9D50000}"/>
    <cellStyle name="Vírgula 2 2 2 5 2 3" xfId="54708" xr:uid="{00000000-0005-0000-0000-0000BAD50000}"/>
    <cellStyle name="Vírgula 2 2 2 5 3" xfId="54709" xr:uid="{00000000-0005-0000-0000-0000BBD50000}"/>
    <cellStyle name="Vírgula 2 2 2 5 3 2" xfId="54710" xr:uid="{00000000-0005-0000-0000-0000BCD50000}"/>
    <cellStyle name="Vírgula 2 2 2 5 4" xfId="54711" xr:uid="{00000000-0005-0000-0000-0000BDD50000}"/>
    <cellStyle name="Vírgula 2 2 2 6" xfId="54712" xr:uid="{00000000-0005-0000-0000-0000BED50000}"/>
    <cellStyle name="Vírgula 2 2 2 6 2" xfId="54713" xr:uid="{00000000-0005-0000-0000-0000BFD50000}"/>
    <cellStyle name="Vírgula 2 2 2 6 2 2" xfId="54714" xr:uid="{00000000-0005-0000-0000-0000C0D50000}"/>
    <cellStyle name="Vírgula 2 2 2 6 3" xfId="54715" xr:uid="{00000000-0005-0000-0000-0000C1D50000}"/>
    <cellStyle name="Vírgula 2 2 2 7" xfId="54716" xr:uid="{00000000-0005-0000-0000-0000C2D50000}"/>
    <cellStyle name="Vírgula 2 2 2 7 2" xfId="54717" xr:uid="{00000000-0005-0000-0000-0000C3D50000}"/>
    <cellStyle name="Vírgula 2 2 2 8" xfId="54718" xr:uid="{00000000-0005-0000-0000-0000C4D50000}"/>
    <cellStyle name="Vírgula 2 2 2 9" xfId="54719" xr:uid="{00000000-0005-0000-0000-0000C5D50000}"/>
    <cellStyle name="Vírgula 2 3" xfId="54720" xr:uid="{00000000-0005-0000-0000-0000C6D50000}"/>
    <cellStyle name="Vírgula 2 3 10" xfId="54721" xr:uid="{00000000-0005-0000-0000-0000C7D50000}"/>
    <cellStyle name="Vírgula 2 3 11" xfId="54722" xr:uid="{00000000-0005-0000-0000-0000C8D50000}"/>
    <cellStyle name="Vírgula 2 3 2" xfId="54723" xr:uid="{00000000-0005-0000-0000-0000C9D50000}"/>
    <cellStyle name="Vírgula 2 3 2 2" xfId="54724" xr:uid="{00000000-0005-0000-0000-0000CAD50000}"/>
    <cellStyle name="Vírgula 2 3 2 2 2" xfId="54725" xr:uid="{00000000-0005-0000-0000-0000CBD50000}"/>
    <cellStyle name="Vírgula 2 3 2 2 2 2" xfId="54726" xr:uid="{00000000-0005-0000-0000-0000CCD50000}"/>
    <cellStyle name="Vírgula 2 3 2 2 2 2 2" xfId="54727" xr:uid="{00000000-0005-0000-0000-0000CDD50000}"/>
    <cellStyle name="Vírgula 2 3 2 2 2 2 2 2" xfId="54728" xr:uid="{00000000-0005-0000-0000-0000CED50000}"/>
    <cellStyle name="Vírgula 2 3 2 2 2 2 2 2 2" xfId="54729" xr:uid="{00000000-0005-0000-0000-0000CFD50000}"/>
    <cellStyle name="Vírgula 2 3 2 2 2 2 2 3" xfId="54730" xr:uid="{00000000-0005-0000-0000-0000D0D50000}"/>
    <cellStyle name="Vírgula 2 3 2 2 2 2 3" xfId="54731" xr:uid="{00000000-0005-0000-0000-0000D1D50000}"/>
    <cellStyle name="Vírgula 2 3 2 2 2 2 3 2" xfId="54732" xr:uid="{00000000-0005-0000-0000-0000D2D50000}"/>
    <cellStyle name="Vírgula 2 3 2 2 2 2 4" xfId="54733" xr:uid="{00000000-0005-0000-0000-0000D3D50000}"/>
    <cellStyle name="Vírgula 2 3 2 2 2 3" xfId="54734" xr:uid="{00000000-0005-0000-0000-0000D4D50000}"/>
    <cellStyle name="Vírgula 2 3 2 2 2 3 2" xfId="54735" xr:uid="{00000000-0005-0000-0000-0000D5D50000}"/>
    <cellStyle name="Vírgula 2 3 2 2 2 3 2 2" xfId="54736" xr:uid="{00000000-0005-0000-0000-0000D6D50000}"/>
    <cellStyle name="Vírgula 2 3 2 2 2 3 3" xfId="54737" xr:uid="{00000000-0005-0000-0000-0000D7D50000}"/>
    <cellStyle name="Vírgula 2 3 2 2 2 4" xfId="54738" xr:uid="{00000000-0005-0000-0000-0000D8D50000}"/>
    <cellStyle name="Vírgula 2 3 2 2 2 4 2" xfId="54739" xr:uid="{00000000-0005-0000-0000-0000D9D50000}"/>
    <cellStyle name="Vírgula 2 3 2 2 2 5" xfId="54740" xr:uid="{00000000-0005-0000-0000-0000DAD50000}"/>
    <cellStyle name="Vírgula 2 3 2 2 3" xfId="54741" xr:uid="{00000000-0005-0000-0000-0000DBD50000}"/>
    <cellStyle name="Vírgula 2 3 2 2 3 2" xfId="54742" xr:uid="{00000000-0005-0000-0000-0000DCD50000}"/>
    <cellStyle name="Vírgula 2 3 2 2 3 2 2" xfId="54743" xr:uid="{00000000-0005-0000-0000-0000DDD50000}"/>
    <cellStyle name="Vírgula 2 3 2 2 3 2 2 2" xfId="54744" xr:uid="{00000000-0005-0000-0000-0000DED50000}"/>
    <cellStyle name="Vírgula 2 3 2 2 3 2 3" xfId="54745" xr:uid="{00000000-0005-0000-0000-0000DFD50000}"/>
    <cellStyle name="Vírgula 2 3 2 2 3 3" xfId="54746" xr:uid="{00000000-0005-0000-0000-0000E0D50000}"/>
    <cellStyle name="Vírgula 2 3 2 2 3 3 2" xfId="54747" xr:uid="{00000000-0005-0000-0000-0000E1D50000}"/>
    <cellStyle name="Vírgula 2 3 2 2 3 4" xfId="54748" xr:uid="{00000000-0005-0000-0000-0000E2D50000}"/>
    <cellStyle name="Vírgula 2 3 2 2 4" xfId="54749" xr:uid="{00000000-0005-0000-0000-0000E3D50000}"/>
    <cellStyle name="Vírgula 2 3 2 2 4 2" xfId="54750" xr:uid="{00000000-0005-0000-0000-0000E4D50000}"/>
    <cellStyle name="Vírgula 2 3 2 2 4 2 2" xfId="54751" xr:uid="{00000000-0005-0000-0000-0000E5D50000}"/>
    <cellStyle name="Vírgula 2 3 2 2 4 3" xfId="54752" xr:uid="{00000000-0005-0000-0000-0000E6D50000}"/>
    <cellStyle name="Vírgula 2 3 2 2 5" xfId="54753" xr:uid="{00000000-0005-0000-0000-0000E7D50000}"/>
    <cellStyle name="Vírgula 2 3 2 2 5 2" xfId="54754" xr:uid="{00000000-0005-0000-0000-0000E8D50000}"/>
    <cellStyle name="Vírgula 2 3 2 2 6" xfId="54755" xr:uid="{00000000-0005-0000-0000-0000E9D50000}"/>
    <cellStyle name="Vírgula 2 3 3" xfId="54756" xr:uid="{00000000-0005-0000-0000-0000EAD50000}"/>
    <cellStyle name="Vírgula 2 3 3 2" xfId="54757" xr:uid="{00000000-0005-0000-0000-0000EBD50000}"/>
    <cellStyle name="Vírgula 2 3 3 2 2" xfId="54758" xr:uid="{00000000-0005-0000-0000-0000ECD50000}"/>
    <cellStyle name="Vírgula 2 3 3 2 2 2" xfId="54759" xr:uid="{00000000-0005-0000-0000-0000EDD50000}"/>
    <cellStyle name="Vírgula 2 3 3 2 2 2 2" xfId="54760" xr:uid="{00000000-0005-0000-0000-0000EED50000}"/>
    <cellStyle name="Vírgula 2 3 3 2 2 2 2 2" xfId="54761" xr:uid="{00000000-0005-0000-0000-0000EFD50000}"/>
    <cellStyle name="Vírgula 2 3 3 2 2 2 3" xfId="54762" xr:uid="{00000000-0005-0000-0000-0000F0D50000}"/>
    <cellStyle name="Vírgula 2 3 3 2 2 3" xfId="54763" xr:uid="{00000000-0005-0000-0000-0000F1D50000}"/>
    <cellStyle name="Vírgula 2 3 3 2 2 3 2" xfId="54764" xr:uid="{00000000-0005-0000-0000-0000F2D50000}"/>
    <cellStyle name="Vírgula 2 3 3 2 2 4" xfId="54765" xr:uid="{00000000-0005-0000-0000-0000F3D50000}"/>
    <cellStyle name="Vírgula 2 3 3 2 3" xfId="54766" xr:uid="{00000000-0005-0000-0000-0000F4D50000}"/>
    <cellStyle name="Vírgula 2 3 3 2 3 2" xfId="54767" xr:uid="{00000000-0005-0000-0000-0000F5D50000}"/>
    <cellStyle name="Vírgula 2 3 3 2 3 2 2" xfId="54768" xr:uid="{00000000-0005-0000-0000-0000F6D50000}"/>
    <cellStyle name="Vírgula 2 3 3 2 3 3" xfId="54769" xr:uid="{00000000-0005-0000-0000-0000F7D50000}"/>
    <cellStyle name="Vírgula 2 3 3 2 4" xfId="54770" xr:uid="{00000000-0005-0000-0000-0000F8D50000}"/>
    <cellStyle name="Vírgula 2 3 3 2 4 2" xfId="54771" xr:uid="{00000000-0005-0000-0000-0000F9D50000}"/>
    <cellStyle name="Vírgula 2 3 3 2 5" xfId="54772" xr:uid="{00000000-0005-0000-0000-0000FAD50000}"/>
    <cellStyle name="Vírgula 2 3 3 3" xfId="54773" xr:uid="{00000000-0005-0000-0000-0000FBD50000}"/>
    <cellStyle name="Vírgula 2 3 3 3 2" xfId="54774" xr:uid="{00000000-0005-0000-0000-0000FCD50000}"/>
    <cellStyle name="Vírgula 2 3 3 3 2 2" xfId="54775" xr:uid="{00000000-0005-0000-0000-0000FDD50000}"/>
    <cellStyle name="Vírgula 2 3 3 3 2 2 2" xfId="54776" xr:uid="{00000000-0005-0000-0000-0000FED50000}"/>
    <cellStyle name="Vírgula 2 3 3 3 2 3" xfId="54777" xr:uid="{00000000-0005-0000-0000-0000FFD50000}"/>
    <cellStyle name="Vírgula 2 3 3 3 3" xfId="54778" xr:uid="{00000000-0005-0000-0000-000000D60000}"/>
    <cellStyle name="Vírgula 2 3 3 3 3 2" xfId="54779" xr:uid="{00000000-0005-0000-0000-000001D60000}"/>
    <cellStyle name="Vírgula 2 3 3 3 4" xfId="54780" xr:uid="{00000000-0005-0000-0000-000002D60000}"/>
    <cellStyle name="Vírgula 2 3 3 4" xfId="54781" xr:uid="{00000000-0005-0000-0000-000003D60000}"/>
    <cellStyle name="Vírgula 2 3 3 4 2" xfId="54782" xr:uid="{00000000-0005-0000-0000-000004D60000}"/>
    <cellStyle name="Vírgula 2 3 3 4 2 2" xfId="54783" xr:uid="{00000000-0005-0000-0000-000005D60000}"/>
    <cellStyle name="Vírgula 2 3 3 4 3" xfId="54784" xr:uid="{00000000-0005-0000-0000-000006D60000}"/>
    <cellStyle name="Vírgula 2 3 3 5" xfId="54785" xr:uid="{00000000-0005-0000-0000-000007D60000}"/>
    <cellStyle name="Vírgula 2 3 3 5 2" xfId="54786" xr:uid="{00000000-0005-0000-0000-000008D60000}"/>
    <cellStyle name="Vírgula 2 3 3 6" xfId="54787" xr:uid="{00000000-0005-0000-0000-000009D60000}"/>
    <cellStyle name="Vírgula 2 3 4" xfId="54788" xr:uid="{00000000-0005-0000-0000-00000AD60000}"/>
    <cellStyle name="Vírgula 2 3 4 2" xfId="54789" xr:uid="{00000000-0005-0000-0000-00000BD60000}"/>
    <cellStyle name="Vírgula 2 3 4 2 2" xfId="54790" xr:uid="{00000000-0005-0000-0000-00000CD60000}"/>
    <cellStyle name="Vírgula 2 3 4 2 2 2" xfId="54791" xr:uid="{00000000-0005-0000-0000-00000DD60000}"/>
    <cellStyle name="Vírgula 2 3 4 2 2 2 2" xfId="54792" xr:uid="{00000000-0005-0000-0000-00000ED60000}"/>
    <cellStyle name="Vírgula 2 3 4 2 2 3" xfId="54793" xr:uid="{00000000-0005-0000-0000-00000FD60000}"/>
    <cellStyle name="Vírgula 2 3 4 2 3" xfId="54794" xr:uid="{00000000-0005-0000-0000-000010D60000}"/>
    <cellStyle name="Vírgula 2 3 4 2 3 2" xfId="54795" xr:uid="{00000000-0005-0000-0000-000011D60000}"/>
    <cellStyle name="Vírgula 2 3 4 2 4" xfId="54796" xr:uid="{00000000-0005-0000-0000-000012D60000}"/>
    <cellStyle name="Vírgula 2 3 4 3" xfId="54797" xr:uid="{00000000-0005-0000-0000-000013D60000}"/>
    <cellStyle name="Vírgula 2 3 4 3 2" xfId="54798" xr:uid="{00000000-0005-0000-0000-000014D60000}"/>
    <cellStyle name="Vírgula 2 3 4 3 2 2" xfId="54799" xr:uid="{00000000-0005-0000-0000-000015D60000}"/>
    <cellStyle name="Vírgula 2 3 4 3 3" xfId="54800" xr:uid="{00000000-0005-0000-0000-000016D60000}"/>
    <cellStyle name="Vírgula 2 3 4 4" xfId="54801" xr:uid="{00000000-0005-0000-0000-000017D60000}"/>
    <cellStyle name="Vírgula 2 3 4 4 2" xfId="54802" xr:uid="{00000000-0005-0000-0000-000018D60000}"/>
    <cellStyle name="Vírgula 2 3 4 5" xfId="54803" xr:uid="{00000000-0005-0000-0000-000019D60000}"/>
    <cellStyle name="Vírgula 2 3 5" xfId="54804" xr:uid="{00000000-0005-0000-0000-00001AD60000}"/>
    <cellStyle name="Vírgula 2 3 5 2" xfId="54805" xr:uid="{00000000-0005-0000-0000-00001BD60000}"/>
    <cellStyle name="Vírgula 2 3 5 2 2" xfId="54806" xr:uid="{00000000-0005-0000-0000-00001CD60000}"/>
    <cellStyle name="Vírgula 2 3 5 2 2 2" xfId="54807" xr:uid="{00000000-0005-0000-0000-00001DD60000}"/>
    <cellStyle name="Vírgula 2 3 5 2 2 2 2" xfId="54808" xr:uid="{00000000-0005-0000-0000-00001ED60000}"/>
    <cellStyle name="Vírgula 2 3 5 2 2 3" xfId="54809" xr:uid="{00000000-0005-0000-0000-00001FD60000}"/>
    <cellStyle name="Vírgula 2 3 5 2 3" xfId="54810" xr:uid="{00000000-0005-0000-0000-000020D60000}"/>
    <cellStyle name="Vírgula 2 3 5 2 3 2" xfId="54811" xr:uid="{00000000-0005-0000-0000-000021D60000}"/>
    <cellStyle name="Vírgula 2 3 5 2 4" xfId="54812" xr:uid="{00000000-0005-0000-0000-000022D60000}"/>
    <cellStyle name="Vírgula 2 3 5 3" xfId="54813" xr:uid="{00000000-0005-0000-0000-000023D60000}"/>
    <cellStyle name="Vírgula 2 3 5 3 2" xfId="54814" xr:uid="{00000000-0005-0000-0000-000024D60000}"/>
    <cellStyle name="Vírgula 2 3 5 3 2 2" xfId="54815" xr:uid="{00000000-0005-0000-0000-000025D60000}"/>
    <cellStyle name="Vírgula 2 3 5 3 3" xfId="54816" xr:uid="{00000000-0005-0000-0000-000026D60000}"/>
    <cellStyle name="Vírgula 2 3 5 4" xfId="54817" xr:uid="{00000000-0005-0000-0000-000027D60000}"/>
    <cellStyle name="Vírgula 2 3 5 4 2" xfId="54818" xr:uid="{00000000-0005-0000-0000-000028D60000}"/>
    <cellStyle name="Vírgula 2 3 5 5" xfId="54819" xr:uid="{00000000-0005-0000-0000-000029D60000}"/>
    <cellStyle name="Vírgula 2 3 6" xfId="54820" xr:uid="{00000000-0005-0000-0000-00002AD60000}"/>
    <cellStyle name="Vírgula 2 3 6 2" xfId="54821" xr:uid="{00000000-0005-0000-0000-00002BD60000}"/>
    <cellStyle name="Vírgula 2 3 6 2 2" xfId="54822" xr:uid="{00000000-0005-0000-0000-00002CD60000}"/>
    <cellStyle name="Vírgula 2 3 6 2 2 2" xfId="54823" xr:uid="{00000000-0005-0000-0000-00002DD60000}"/>
    <cellStyle name="Vírgula 2 3 6 2 3" xfId="54824" xr:uid="{00000000-0005-0000-0000-00002ED60000}"/>
    <cellStyle name="Vírgula 2 3 6 3" xfId="54825" xr:uid="{00000000-0005-0000-0000-00002FD60000}"/>
    <cellStyle name="Vírgula 2 3 6 3 2" xfId="54826" xr:uid="{00000000-0005-0000-0000-000030D60000}"/>
    <cellStyle name="Vírgula 2 3 6 4" xfId="54827" xr:uid="{00000000-0005-0000-0000-000031D60000}"/>
    <cellStyle name="Vírgula 2 3 7" xfId="54828" xr:uid="{00000000-0005-0000-0000-000032D60000}"/>
    <cellStyle name="Vírgula 2 3 7 2" xfId="54829" xr:uid="{00000000-0005-0000-0000-000033D60000}"/>
    <cellStyle name="Vírgula 2 3 7 2 2" xfId="54830" xr:uid="{00000000-0005-0000-0000-000034D60000}"/>
    <cellStyle name="Vírgula 2 3 7 3" xfId="54831" xr:uid="{00000000-0005-0000-0000-000035D60000}"/>
    <cellStyle name="Vírgula 2 3 8" xfId="54832" xr:uid="{00000000-0005-0000-0000-000036D60000}"/>
    <cellStyle name="Vírgula 2 3 8 2" xfId="54833" xr:uid="{00000000-0005-0000-0000-000037D60000}"/>
    <cellStyle name="Vírgula 2 3 9" xfId="54834" xr:uid="{00000000-0005-0000-0000-000038D60000}"/>
    <cellStyle name="Vírgula 2 4" xfId="54835" xr:uid="{00000000-0005-0000-0000-000039D60000}"/>
    <cellStyle name="Vírgula 2 4 2" xfId="54836" xr:uid="{00000000-0005-0000-0000-00003AD60000}"/>
    <cellStyle name="Vírgula 2 4 2 2" xfId="54837" xr:uid="{00000000-0005-0000-0000-00003BD60000}"/>
    <cellStyle name="Vírgula 2 4 2 2 2" xfId="54838" xr:uid="{00000000-0005-0000-0000-00003CD60000}"/>
    <cellStyle name="Vírgula 2 4 2 2 2 2" xfId="54839" xr:uid="{00000000-0005-0000-0000-00003DD60000}"/>
    <cellStyle name="Vírgula 2 4 2 2 2 2 2" xfId="54840" xr:uid="{00000000-0005-0000-0000-00003ED60000}"/>
    <cellStyle name="Vírgula 2 4 2 2 2 2 2 2" xfId="54841" xr:uid="{00000000-0005-0000-0000-00003FD60000}"/>
    <cellStyle name="Vírgula 2 4 2 2 2 2 2 2 2" xfId="54842" xr:uid="{00000000-0005-0000-0000-000040D60000}"/>
    <cellStyle name="Vírgula 2 4 2 2 2 2 2 2 2 2" xfId="54843" xr:uid="{00000000-0005-0000-0000-000041D60000}"/>
    <cellStyle name="Vírgula 2 4 2 2 2 2 2 2 2 2 2" xfId="54844" xr:uid="{00000000-0005-0000-0000-000042D60000}"/>
    <cellStyle name="Vírgula 2 4 2 2 2 2 2 2 2 3" xfId="54845" xr:uid="{00000000-0005-0000-0000-000043D60000}"/>
    <cellStyle name="Vírgula 2 4 2 2 2 2 2 2 3" xfId="54846" xr:uid="{00000000-0005-0000-0000-000044D60000}"/>
    <cellStyle name="Vírgula 2 4 2 2 2 2 2 2 3 2" xfId="54847" xr:uid="{00000000-0005-0000-0000-000045D60000}"/>
    <cellStyle name="Vírgula 2 4 2 2 2 2 2 2 4" xfId="54848" xr:uid="{00000000-0005-0000-0000-000046D60000}"/>
    <cellStyle name="Vírgula 2 4 2 2 2 2 2 3" xfId="54849" xr:uid="{00000000-0005-0000-0000-000047D60000}"/>
    <cellStyle name="Vírgula 2 4 2 2 2 2 2 3 2" xfId="54850" xr:uid="{00000000-0005-0000-0000-000048D60000}"/>
    <cellStyle name="Vírgula 2 4 2 2 2 2 2 3 2 2" xfId="54851" xr:uid="{00000000-0005-0000-0000-000049D60000}"/>
    <cellStyle name="Vírgula 2 4 2 2 2 2 2 3 3" xfId="54852" xr:uid="{00000000-0005-0000-0000-00004AD60000}"/>
    <cellStyle name="Vírgula 2 4 2 2 2 2 2 4" xfId="54853" xr:uid="{00000000-0005-0000-0000-00004BD60000}"/>
    <cellStyle name="Vírgula 2 4 2 2 2 2 2 4 2" xfId="54854" xr:uid="{00000000-0005-0000-0000-00004CD60000}"/>
    <cellStyle name="Vírgula 2 4 2 2 2 2 2 5" xfId="54855" xr:uid="{00000000-0005-0000-0000-00004DD60000}"/>
    <cellStyle name="Vírgula 2 4 2 2 2 2 3" xfId="54856" xr:uid="{00000000-0005-0000-0000-00004ED60000}"/>
    <cellStyle name="Vírgula 2 4 2 2 2 2 3 2" xfId="54857" xr:uid="{00000000-0005-0000-0000-00004FD60000}"/>
    <cellStyle name="Vírgula 2 4 2 2 2 2 3 2 2" xfId="54858" xr:uid="{00000000-0005-0000-0000-000050D60000}"/>
    <cellStyle name="Vírgula 2 4 2 2 2 2 3 2 2 2" xfId="54859" xr:uid="{00000000-0005-0000-0000-000051D60000}"/>
    <cellStyle name="Vírgula 2 4 2 2 2 2 3 2 3" xfId="54860" xr:uid="{00000000-0005-0000-0000-000052D60000}"/>
    <cellStyle name="Vírgula 2 4 2 2 2 2 3 3" xfId="54861" xr:uid="{00000000-0005-0000-0000-000053D60000}"/>
    <cellStyle name="Vírgula 2 4 2 2 2 2 3 3 2" xfId="54862" xr:uid="{00000000-0005-0000-0000-000054D60000}"/>
    <cellStyle name="Vírgula 2 4 2 2 2 2 3 4" xfId="54863" xr:uid="{00000000-0005-0000-0000-000055D60000}"/>
    <cellStyle name="Vírgula 2 4 2 2 2 2 4" xfId="54864" xr:uid="{00000000-0005-0000-0000-000056D60000}"/>
    <cellStyle name="Vírgula 2 4 2 2 2 2 4 2" xfId="54865" xr:uid="{00000000-0005-0000-0000-000057D60000}"/>
    <cellStyle name="Vírgula 2 4 2 2 2 2 4 2 2" xfId="54866" xr:uid="{00000000-0005-0000-0000-000058D60000}"/>
    <cellStyle name="Vírgula 2 4 2 2 2 2 4 3" xfId="54867" xr:uid="{00000000-0005-0000-0000-000059D60000}"/>
    <cellStyle name="Vírgula 2 4 2 2 2 2 5" xfId="54868" xr:uid="{00000000-0005-0000-0000-00005AD60000}"/>
    <cellStyle name="Vírgula 2 4 2 2 2 2 5 2" xfId="54869" xr:uid="{00000000-0005-0000-0000-00005BD60000}"/>
    <cellStyle name="Vírgula 2 4 2 2 2 2 6" xfId="54870" xr:uid="{00000000-0005-0000-0000-00005CD60000}"/>
    <cellStyle name="Vírgula 2 4 2 2 3" xfId="54871" xr:uid="{00000000-0005-0000-0000-00005DD60000}"/>
    <cellStyle name="Vírgula 2 4 2 2 3 2" xfId="54872" xr:uid="{00000000-0005-0000-0000-00005ED60000}"/>
    <cellStyle name="Vírgula 2 4 2 2 3 2 2" xfId="54873" xr:uid="{00000000-0005-0000-0000-00005FD60000}"/>
    <cellStyle name="Vírgula 2 4 2 2 3 2 2 2" xfId="54874" xr:uid="{00000000-0005-0000-0000-000060D60000}"/>
    <cellStyle name="Vírgula 2 4 2 2 3 2 2 2 2" xfId="54875" xr:uid="{00000000-0005-0000-0000-000061D60000}"/>
    <cellStyle name="Vírgula 2 4 2 2 3 2 2 2 2 2" xfId="54876" xr:uid="{00000000-0005-0000-0000-000062D60000}"/>
    <cellStyle name="Vírgula 2 4 2 2 3 2 2 2 3" xfId="54877" xr:uid="{00000000-0005-0000-0000-000063D60000}"/>
    <cellStyle name="Vírgula 2 4 2 2 3 2 2 3" xfId="54878" xr:uid="{00000000-0005-0000-0000-000064D60000}"/>
    <cellStyle name="Vírgula 2 4 2 2 3 2 2 3 2" xfId="54879" xr:uid="{00000000-0005-0000-0000-000065D60000}"/>
    <cellStyle name="Vírgula 2 4 2 2 3 2 2 4" xfId="54880" xr:uid="{00000000-0005-0000-0000-000066D60000}"/>
    <cellStyle name="Vírgula 2 4 2 2 3 2 3" xfId="54881" xr:uid="{00000000-0005-0000-0000-000067D60000}"/>
    <cellStyle name="Vírgula 2 4 2 2 3 2 3 2" xfId="54882" xr:uid="{00000000-0005-0000-0000-000068D60000}"/>
    <cellStyle name="Vírgula 2 4 2 2 3 2 3 2 2" xfId="54883" xr:uid="{00000000-0005-0000-0000-000069D60000}"/>
    <cellStyle name="Vírgula 2 4 2 2 3 2 3 3" xfId="54884" xr:uid="{00000000-0005-0000-0000-00006AD60000}"/>
    <cellStyle name="Vírgula 2 4 2 2 3 2 4" xfId="54885" xr:uid="{00000000-0005-0000-0000-00006BD60000}"/>
    <cellStyle name="Vírgula 2 4 2 2 3 2 4 2" xfId="54886" xr:uid="{00000000-0005-0000-0000-00006CD60000}"/>
    <cellStyle name="Vírgula 2 4 2 2 3 2 5" xfId="54887" xr:uid="{00000000-0005-0000-0000-00006DD60000}"/>
    <cellStyle name="Vírgula 2 4 2 2 3 3" xfId="54888" xr:uid="{00000000-0005-0000-0000-00006ED60000}"/>
    <cellStyle name="Vírgula 2 4 2 2 3 3 2" xfId="54889" xr:uid="{00000000-0005-0000-0000-00006FD60000}"/>
    <cellStyle name="Vírgula 2 4 2 2 3 3 2 2" xfId="54890" xr:uid="{00000000-0005-0000-0000-000070D60000}"/>
    <cellStyle name="Vírgula 2 4 2 2 3 3 2 2 2" xfId="54891" xr:uid="{00000000-0005-0000-0000-000071D60000}"/>
    <cellStyle name="Vírgula 2 4 2 2 3 3 2 3" xfId="54892" xr:uid="{00000000-0005-0000-0000-000072D60000}"/>
    <cellStyle name="Vírgula 2 4 2 2 3 3 3" xfId="54893" xr:uid="{00000000-0005-0000-0000-000073D60000}"/>
    <cellStyle name="Vírgula 2 4 2 2 3 3 3 2" xfId="54894" xr:uid="{00000000-0005-0000-0000-000074D60000}"/>
    <cellStyle name="Vírgula 2 4 2 2 3 3 4" xfId="54895" xr:uid="{00000000-0005-0000-0000-000075D60000}"/>
    <cellStyle name="Vírgula 2 4 2 2 3 4" xfId="54896" xr:uid="{00000000-0005-0000-0000-000076D60000}"/>
    <cellStyle name="Vírgula 2 4 2 2 3 4 2" xfId="54897" xr:uid="{00000000-0005-0000-0000-000077D60000}"/>
    <cellStyle name="Vírgula 2 4 2 2 3 4 2 2" xfId="54898" xr:uid="{00000000-0005-0000-0000-000078D60000}"/>
    <cellStyle name="Vírgula 2 4 2 2 3 4 3" xfId="54899" xr:uid="{00000000-0005-0000-0000-000079D60000}"/>
    <cellStyle name="Vírgula 2 4 2 2 3 5" xfId="54900" xr:uid="{00000000-0005-0000-0000-00007AD60000}"/>
    <cellStyle name="Vírgula 2 4 2 2 3 5 2" xfId="54901" xr:uid="{00000000-0005-0000-0000-00007BD60000}"/>
    <cellStyle name="Vírgula 2 4 2 2 3 6" xfId="54902" xr:uid="{00000000-0005-0000-0000-00007CD60000}"/>
    <cellStyle name="Vírgula 2 4 2 3" xfId="54903" xr:uid="{00000000-0005-0000-0000-00007DD60000}"/>
    <cellStyle name="Vírgula 2 4 2 3 2" xfId="54904" xr:uid="{00000000-0005-0000-0000-00007ED60000}"/>
    <cellStyle name="Vírgula 2 4 2 3 2 2" xfId="54905" xr:uid="{00000000-0005-0000-0000-00007FD60000}"/>
    <cellStyle name="Vírgula 2 4 2 3 2 2 2" xfId="54906" xr:uid="{00000000-0005-0000-0000-000080D60000}"/>
    <cellStyle name="Vírgula 2 4 2 3 2 2 2 2" xfId="54907" xr:uid="{00000000-0005-0000-0000-000081D60000}"/>
    <cellStyle name="Vírgula 2 4 2 3 2 2 2 2 2" xfId="54908" xr:uid="{00000000-0005-0000-0000-000082D60000}"/>
    <cellStyle name="Vírgula 2 4 2 3 2 2 2 3" xfId="54909" xr:uid="{00000000-0005-0000-0000-000083D60000}"/>
    <cellStyle name="Vírgula 2 4 2 3 2 2 3" xfId="54910" xr:uid="{00000000-0005-0000-0000-000084D60000}"/>
    <cellStyle name="Vírgula 2 4 2 3 2 2 3 2" xfId="54911" xr:uid="{00000000-0005-0000-0000-000085D60000}"/>
    <cellStyle name="Vírgula 2 4 2 3 2 2 4" xfId="54912" xr:uid="{00000000-0005-0000-0000-000086D60000}"/>
    <cellStyle name="Vírgula 2 4 2 3 2 3" xfId="54913" xr:uid="{00000000-0005-0000-0000-000087D60000}"/>
    <cellStyle name="Vírgula 2 4 2 3 2 3 2" xfId="54914" xr:uid="{00000000-0005-0000-0000-000088D60000}"/>
    <cellStyle name="Vírgula 2 4 2 3 2 3 2 2" xfId="54915" xr:uid="{00000000-0005-0000-0000-000089D60000}"/>
    <cellStyle name="Vírgula 2 4 2 3 2 3 3" xfId="54916" xr:uid="{00000000-0005-0000-0000-00008AD60000}"/>
    <cellStyle name="Vírgula 2 4 2 3 2 4" xfId="54917" xr:uid="{00000000-0005-0000-0000-00008BD60000}"/>
    <cellStyle name="Vírgula 2 4 2 3 2 4 2" xfId="54918" xr:uid="{00000000-0005-0000-0000-00008CD60000}"/>
    <cellStyle name="Vírgula 2 4 2 3 2 5" xfId="54919" xr:uid="{00000000-0005-0000-0000-00008DD60000}"/>
    <cellStyle name="Vírgula 2 4 2 3 3" xfId="54920" xr:uid="{00000000-0005-0000-0000-00008ED60000}"/>
    <cellStyle name="Vírgula 2 4 2 3 3 2" xfId="54921" xr:uid="{00000000-0005-0000-0000-00008FD60000}"/>
    <cellStyle name="Vírgula 2 4 2 3 3 2 2" xfId="54922" xr:uid="{00000000-0005-0000-0000-000090D60000}"/>
    <cellStyle name="Vírgula 2 4 2 3 3 2 2 2" xfId="54923" xr:uid="{00000000-0005-0000-0000-000091D60000}"/>
    <cellStyle name="Vírgula 2 4 2 3 3 2 3" xfId="54924" xr:uid="{00000000-0005-0000-0000-000092D60000}"/>
    <cellStyle name="Vírgula 2 4 2 3 3 3" xfId="54925" xr:uid="{00000000-0005-0000-0000-000093D60000}"/>
    <cellStyle name="Vírgula 2 4 2 3 3 3 2" xfId="54926" xr:uid="{00000000-0005-0000-0000-000094D60000}"/>
    <cellStyle name="Vírgula 2 4 2 3 3 4" xfId="54927" xr:uid="{00000000-0005-0000-0000-000095D60000}"/>
    <cellStyle name="Vírgula 2 4 2 3 4" xfId="54928" xr:uid="{00000000-0005-0000-0000-000096D60000}"/>
    <cellStyle name="Vírgula 2 4 2 3 4 2" xfId="54929" xr:uid="{00000000-0005-0000-0000-000097D60000}"/>
    <cellStyle name="Vírgula 2 4 2 3 4 2 2" xfId="54930" xr:uid="{00000000-0005-0000-0000-000098D60000}"/>
    <cellStyle name="Vírgula 2 4 2 3 4 3" xfId="54931" xr:uid="{00000000-0005-0000-0000-000099D60000}"/>
    <cellStyle name="Vírgula 2 4 2 3 5" xfId="54932" xr:uid="{00000000-0005-0000-0000-00009AD60000}"/>
    <cellStyle name="Vírgula 2 4 2 3 5 2" xfId="54933" xr:uid="{00000000-0005-0000-0000-00009BD60000}"/>
    <cellStyle name="Vírgula 2 4 2 3 6" xfId="54934" xr:uid="{00000000-0005-0000-0000-00009CD60000}"/>
    <cellStyle name="Vírgula 2 4 3" xfId="54935" xr:uid="{00000000-0005-0000-0000-00009DD60000}"/>
    <cellStyle name="Vírgula 2 4 3 2" xfId="54936" xr:uid="{00000000-0005-0000-0000-00009ED60000}"/>
    <cellStyle name="Vírgula 2 4 3 2 2" xfId="54937" xr:uid="{00000000-0005-0000-0000-00009FD60000}"/>
    <cellStyle name="Vírgula 2 4 3 2 2 2" xfId="54938" xr:uid="{00000000-0005-0000-0000-0000A0D60000}"/>
    <cellStyle name="Vírgula 2 4 3 2 2 2 2" xfId="54939" xr:uid="{00000000-0005-0000-0000-0000A1D60000}"/>
    <cellStyle name="Vírgula 2 4 3 2 2 2 2 2" xfId="54940" xr:uid="{00000000-0005-0000-0000-0000A2D60000}"/>
    <cellStyle name="Vírgula 2 4 3 2 2 2 2 2 2" xfId="54941" xr:uid="{00000000-0005-0000-0000-0000A3D60000}"/>
    <cellStyle name="Vírgula 2 4 3 2 2 2 2 2 2 2" xfId="54942" xr:uid="{00000000-0005-0000-0000-0000A4D60000}"/>
    <cellStyle name="Vírgula 2 4 3 2 2 2 2 2 3" xfId="54943" xr:uid="{00000000-0005-0000-0000-0000A5D60000}"/>
    <cellStyle name="Vírgula 2 4 3 2 2 2 2 3" xfId="54944" xr:uid="{00000000-0005-0000-0000-0000A6D60000}"/>
    <cellStyle name="Vírgula 2 4 3 2 2 2 2 3 2" xfId="54945" xr:uid="{00000000-0005-0000-0000-0000A7D60000}"/>
    <cellStyle name="Vírgula 2 4 3 2 2 2 2 4" xfId="54946" xr:uid="{00000000-0005-0000-0000-0000A8D60000}"/>
    <cellStyle name="Vírgula 2 4 3 2 2 2 3" xfId="54947" xr:uid="{00000000-0005-0000-0000-0000A9D60000}"/>
    <cellStyle name="Vírgula 2 4 3 2 2 2 3 2" xfId="54948" xr:uid="{00000000-0005-0000-0000-0000AAD60000}"/>
    <cellStyle name="Vírgula 2 4 3 2 2 2 3 2 2" xfId="54949" xr:uid="{00000000-0005-0000-0000-0000ABD60000}"/>
    <cellStyle name="Vírgula 2 4 3 2 2 2 3 3" xfId="54950" xr:uid="{00000000-0005-0000-0000-0000ACD60000}"/>
    <cellStyle name="Vírgula 2 4 3 2 2 2 4" xfId="54951" xr:uid="{00000000-0005-0000-0000-0000ADD60000}"/>
    <cellStyle name="Vírgula 2 4 3 2 2 2 4 2" xfId="54952" xr:uid="{00000000-0005-0000-0000-0000AED60000}"/>
    <cellStyle name="Vírgula 2 4 3 2 2 2 5" xfId="54953" xr:uid="{00000000-0005-0000-0000-0000AFD60000}"/>
    <cellStyle name="Vírgula 2 4 3 2 2 3" xfId="54954" xr:uid="{00000000-0005-0000-0000-0000B0D60000}"/>
    <cellStyle name="Vírgula 2 4 3 2 2 3 2" xfId="54955" xr:uid="{00000000-0005-0000-0000-0000B1D60000}"/>
    <cellStyle name="Vírgula 2 4 3 2 2 3 2 2" xfId="54956" xr:uid="{00000000-0005-0000-0000-0000B2D60000}"/>
    <cellStyle name="Vírgula 2 4 3 2 2 3 2 2 2" xfId="54957" xr:uid="{00000000-0005-0000-0000-0000B3D60000}"/>
    <cellStyle name="Vírgula 2 4 3 2 2 3 2 3" xfId="54958" xr:uid="{00000000-0005-0000-0000-0000B4D60000}"/>
    <cellStyle name="Vírgula 2 4 3 2 2 3 3" xfId="54959" xr:uid="{00000000-0005-0000-0000-0000B5D60000}"/>
    <cellStyle name="Vírgula 2 4 3 2 2 3 3 2" xfId="54960" xr:uid="{00000000-0005-0000-0000-0000B6D60000}"/>
    <cellStyle name="Vírgula 2 4 3 2 2 3 4" xfId="54961" xr:uid="{00000000-0005-0000-0000-0000B7D60000}"/>
    <cellStyle name="Vírgula 2 4 3 2 2 4" xfId="54962" xr:uid="{00000000-0005-0000-0000-0000B8D60000}"/>
    <cellStyle name="Vírgula 2 4 3 2 2 4 2" xfId="54963" xr:uid="{00000000-0005-0000-0000-0000B9D60000}"/>
    <cellStyle name="Vírgula 2 4 3 2 2 4 2 2" xfId="54964" xr:uid="{00000000-0005-0000-0000-0000BAD60000}"/>
    <cellStyle name="Vírgula 2 4 3 2 2 4 3" xfId="54965" xr:uid="{00000000-0005-0000-0000-0000BBD60000}"/>
    <cellStyle name="Vírgula 2 4 3 2 2 5" xfId="54966" xr:uid="{00000000-0005-0000-0000-0000BCD60000}"/>
    <cellStyle name="Vírgula 2 4 3 2 2 5 2" xfId="54967" xr:uid="{00000000-0005-0000-0000-0000BDD60000}"/>
    <cellStyle name="Vírgula 2 4 3 2 2 6" xfId="54968" xr:uid="{00000000-0005-0000-0000-0000BED60000}"/>
    <cellStyle name="Vírgula 2 4 3 3" xfId="54969" xr:uid="{00000000-0005-0000-0000-0000BFD60000}"/>
    <cellStyle name="Vírgula 2 4 3 3 2" xfId="54970" xr:uid="{00000000-0005-0000-0000-0000C0D60000}"/>
    <cellStyle name="Vírgula 2 4 3 3 2 2" xfId="54971" xr:uid="{00000000-0005-0000-0000-0000C1D60000}"/>
    <cellStyle name="Vírgula 2 4 3 3 2 2 2" xfId="54972" xr:uid="{00000000-0005-0000-0000-0000C2D60000}"/>
    <cellStyle name="Vírgula 2 4 3 3 2 2 2 2" xfId="54973" xr:uid="{00000000-0005-0000-0000-0000C3D60000}"/>
    <cellStyle name="Vírgula 2 4 3 3 2 2 2 2 2" xfId="54974" xr:uid="{00000000-0005-0000-0000-0000C4D60000}"/>
    <cellStyle name="Vírgula 2 4 3 3 2 2 2 2 2 2" xfId="54975" xr:uid="{00000000-0005-0000-0000-0000C5D60000}"/>
    <cellStyle name="Vírgula 2 4 3 3 2 2 2 2 2 2 2" xfId="54976" xr:uid="{00000000-0005-0000-0000-0000C6D60000}"/>
    <cellStyle name="Vírgula 2 4 3 3 2 2 2 2 2 3" xfId="54977" xr:uid="{00000000-0005-0000-0000-0000C7D60000}"/>
    <cellStyle name="Vírgula 2 4 3 3 2 2 2 2 3" xfId="54978" xr:uid="{00000000-0005-0000-0000-0000C8D60000}"/>
    <cellStyle name="Vírgula 2 4 3 3 2 2 2 2 3 2" xfId="54979" xr:uid="{00000000-0005-0000-0000-0000C9D60000}"/>
    <cellStyle name="Vírgula 2 4 3 3 2 2 2 2 4" xfId="54980" xr:uid="{00000000-0005-0000-0000-0000CAD60000}"/>
    <cellStyle name="Vírgula 2 4 3 3 2 2 2 3" xfId="54981" xr:uid="{00000000-0005-0000-0000-0000CBD60000}"/>
    <cellStyle name="Vírgula 2 4 3 3 2 2 2 3 2" xfId="54982" xr:uid="{00000000-0005-0000-0000-0000CCD60000}"/>
    <cellStyle name="Vírgula 2 4 3 3 2 2 2 3 2 2" xfId="54983" xr:uid="{00000000-0005-0000-0000-0000CDD60000}"/>
    <cellStyle name="Vírgula 2 4 3 3 2 2 2 3 3" xfId="54984" xr:uid="{00000000-0005-0000-0000-0000CED60000}"/>
    <cellStyle name="Vírgula 2 4 3 3 2 2 2 4" xfId="54985" xr:uid="{00000000-0005-0000-0000-0000CFD60000}"/>
    <cellStyle name="Vírgula 2 4 3 3 2 2 2 4 2" xfId="54986" xr:uid="{00000000-0005-0000-0000-0000D0D60000}"/>
    <cellStyle name="Vírgula 2 4 3 3 2 2 2 5" xfId="54987" xr:uid="{00000000-0005-0000-0000-0000D1D60000}"/>
    <cellStyle name="Vírgula 2 4 3 3 2 2 3" xfId="54988" xr:uid="{00000000-0005-0000-0000-0000D2D60000}"/>
    <cellStyle name="Vírgula 2 4 3 3 2 2 3 2" xfId="54989" xr:uid="{00000000-0005-0000-0000-0000D3D60000}"/>
    <cellStyle name="Vírgula 2 4 3 3 2 2 3 2 2" xfId="54990" xr:uid="{00000000-0005-0000-0000-0000D4D60000}"/>
    <cellStyle name="Vírgula 2 4 3 3 2 2 3 2 2 2" xfId="54991" xr:uid="{00000000-0005-0000-0000-0000D5D60000}"/>
    <cellStyle name="Vírgula 2 4 3 3 2 2 3 2 3" xfId="54992" xr:uid="{00000000-0005-0000-0000-0000D6D60000}"/>
    <cellStyle name="Vírgula 2 4 3 3 2 2 3 3" xfId="54993" xr:uid="{00000000-0005-0000-0000-0000D7D60000}"/>
    <cellStyle name="Vírgula 2 4 3 3 2 2 3 3 2" xfId="54994" xr:uid="{00000000-0005-0000-0000-0000D8D60000}"/>
    <cellStyle name="Vírgula 2 4 3 3 2 2 3 4" xfId="54995" xr:uid="{00000000-0005-0000-0000-0000D9D60000}"/>
    <cellStyle name="Vírgula 2 4 3 3 2 2 4" xfId="54996" xr:uid="{00000000-0005-0000-0000-0000DAD60000}"/>
    <cellStyle name="Vírgula 2 4 3 3 2 2 4 2" xfId="54997" xr:uid="{00000000-0005-0000-0000-0000DBD60000}"/>
    <cellStyle name="Vírgula 2 4 3 3 2 2 4 2 2" xfId="54998" xr:uid="{00000000-0005-0000-0000-0000DCD60000}"/>
    <cellStyle name="Vírgula 2 4 3 3 2 2 4 3" xfId="54999" xr:uid="{00000000-0005-0000-0000-0000DDD60000}"/>
    <cellStyle name="Vírgula 2 4 3 3 2 2 5" xfId="55000" xr:uid="{00000000-0005-0000-0000-0000DED60000}"/>
    <cellStyle name="Vírgula 2 4 3 3 2 2 5 2" xfId="55001" xr:uid="{00000000-0005-0000-0000-0000DFD60000}"/>
    <cellStyle name="Vírgula 2 4 3 3 2 2 6" xfId="55002" xr:uid="{00000000-0005-0000-0000-0000E0D60000}"/>
    <cellStyle name="Vírgula 2 4 3 3 3" xfId="55003" xr:uid="{00000000-0005-0000-0000-0000E1D60000}"/>
    <cellStyle name="Vírgula 2 4 3 3 3 2" xfId="55004" xr:uid="{00000000-0005-0000-0000-0000E2D60000}"/>
    <cellStyle name="Vírgula 2 4 3 3 3 2 2" xfId="55005" xr:uid="{00000000-0005-0000-0000-0000E3D60000}"/>
    <cellStyle name="Vírgula 2 4 3 3 3 2 2 2" xfId="55006" xr:uid="{00000000-0005-0000-0000-0000E4D60000}"/>
    <cellStyle name="Vírgula 2 4 3 3 3 2 2 2 2" xfId="55007" xr:uid="{00000000-0005-0000-0000-0000E5D60000}"/>
    <cellStyle name="Vírgula 2 4 3 3 3 2 2 2 2 2" xfId="55008" xr:uid="{00000000-0005-0000-0000-0000E6D60000}"/>
    <cellStyle name="Vírgula 2 4 3 3 3 2 2 2 2 2 2" xfId="55009" xr:uid="{00000000-0005-0000-0000-0000E7D60000}"/>
    <cellStyle name="Vírgula 2 4 3 3 3 2 2 2 2 3" xfId="55010" xr:uid="{00000000-0005-0000-0000-0000E8D60000}"/>
    <cellStyle name="Vírgula 2 4 3 3 3 2 2 2 3" xfId="55011" xr:uid="{00000000-0005-0000-0000-0000E9D60000}"/>
    <cellStyle name="Vírgula 2 4 3 3 3 2 2 2 3 2" xfId="55012" xr:uid="{00000000-0005-0000-0000-0000EAD60000}"/>
    <cellStyle name="Vírgula 2 4 3 3 3 2 2 2 4" xfId="55013" xr:uid="{00000000-0005-0000-0000-0000EBD60000}"/>
    <cellStyle name="Vírgula 2 4 3 3 3 2 2 3" xfId="55014" xr:uid="{00000000-0005-0000-0000-0000ECD60000}"/>
    <cellStyle name="Vírgula 2 4 3 3 3 2 2 3 2" xfId="55015" xr:uid="{00000000-0005-0000-0000-0000EDD60000}"/>
    <cellStyle name="Vírgula 2 4 3 3 3 2 2 3 2 2" xfId="55016" xr:uid="{00000000-0005-0000-0000-0000EED60000}"/>
    <cellStyle name="Vírgula 2 4 3 3 3 2 2 3 3" xfId="55017" xr:uid="{00000000-0005-0000-0000-0000EFD60000}"/>
    <cellStyle name="Vírgula 2 4 3 3 3 2 2 4" xfId="55018" xr:uid="{00000000-0005-0000-0000-0000F0D60000}"/>
    <cellStyle name="Vírgula 2 4 3 3 3 2 2 4 2" xfId="55019" xr:uid="{00000000-0005-0000-0000-0000F1D60000}"/>
    <cellStyle name="Vírgula 2 4 3 3 3 2 2 5" xfId="55020" xr:uid="{00000000-0005-0000-0000-0000F2D60000}"/>
    <cellStyle name="Vírgula 2 4 3 3 3 2 3" xfId="55021" xr:uid="{00000000-0005-0000-0000-0000F3D60000}"/>
    <cellStyle name="Vírgula 2 4 3 3 3 2 3 2" xfId="55022" xr:uid="{00000000-0005-0000-0000-0000F4D60000}"/>
    <cellStyle name="Vírgula 2 4 3 3 3 2 3 2 2" xfId="55023" xr:uid="{00000000-0005-0000-0000-0000F5D60000}"/>
    <cellStyle name="Vírgula 2 4 3 3 3 2 3 2 2 2" xfId="55024" xr:uid="{00000000-0005-0000-0000-0000F6D60000}"/>
    <cellStyle name="Vírgula 2 4 3 3 3 2 3 2 3" xfId="55025" xr:uid="{00000000-0005-0000-0000-0000F7D60000}"/>
    <cellStyle name="Vírgula 2 4 3 3 3 2 3 3" xfId="55026" xr:uid="{00000000-0005-0000-0000-0000F8D60000}"/>
    <cellStyle name="Vírgula 2 4 3 3 3 2 3 3 2" xfId="55027" xr:uid="{00000000-0005-0000-0000-0000F9D60000}"/>
    <cellStyle name="Vírgula 2 4 3 3 3 2 3 4" xfId="55028" xr:uid="{00000000-0005-0000-0000-0000FAD60000}"/>
    <cellStyle name="Vírgula 2 4 3 3 3 2 4" xfId="55029" xr:uid="{00000000-0005-0000-0000-0000FBD60000}"/>
    <cellStyle name="Vírgula 2 4 3 3 3 2 4 2" xfId="55030" xr:uid="{00000000-0005-0000-0000-0000FCD60000}"/>
    <cellStyle name="Vírgula 2 4 3 3 3 2 4 2 2" xfId="55031" xr:uid="{00000000-0005-0000-0000-0000FDD60000}"/>
    <cellStyle name="Vírgula 2 4 3 3 3 2 4 3" xfId="55032" xr:uid="{00000000-0005-0000-0000-0000FED60000}"/>
    <cellStyle name="Vírgula 2 4 3 3 3 2 5" xfId="55033" xr:uid="{00000000-0005-0000-0000-0000FFD60000}"/>
    <cellStyle name="Vírgula 2 4 3 3 3 2 5 2" xfId="55034" xr:uid="{00000000-0005-0000-0000-000000D70000}"/>
    <cellStyle name="Vírgula 2 4 3 3 3 2 6" xfId="55035" xr:uid="{00000000-0005-0000-0000-000001D70000}"/>
    <cellStyle name="Vírgula 2 4 3 3 4" xfId="55036" xr:uid="{00000000-0005-0000-0000-000002D70000}"/>
    <cellStyle name="Vírgula 2 4 3 3 4 2" xfId="55037" xr:uid="{00000000-0005-0000-0000-000003D70000}"/>
    <cellStyle name="Vírgula 2 4 3 3 4 2 2" xfId="55038" xr:uid="{00000000-0005-0000-0000-000004D70000}"/>
    <cellStyle name="Vírgula 2 4 3 3 4 2 2 2" xfId="55039" xr:uid="{00000000-0005-0000-0000-000005D70000}"/>
    <cellStyle name="Vírgula 2 4 3 3 4 2 2 2 2" xfId="55040" xr:uid="{00000000-0005-0000-0000-000006D70000}"/>
    <cellStyle name="Vírgula 2 4 3 3 4 2 2 2 2 2" xfId="55041" xr:uid="{00000000-0005-0000-0000-000007D70000}"/>
    <cellStyle name="Vírgula 2 4 3 3 4 2 2 2 3" xfId="55042" xr:uid="{00000000-0005-0000-0000-000008D70000}"/>
    <cellStyle name="Vírgula 2 4 3 3 4 2 2 3" xfId="55043" xr:uid="{00000000-0005-0000-0000-000009D70000}"/>
    <cellStyle name="Vírgula 2 4 3 3 4 2 2 3 2" xfId="55044" xr:uid="{00000000-0005-0000-0000-00000AD70000}"/>
    <cellStyle name="Vírgula 2 4 3 3 4 2 2 4" xfId="55045" xr:uid="{00000000-0005-0000-0000-00000BD70000}"/>
    <cellStyle name="Vírgula 2 4 3 3 4 2 3" xfId="55046" xr:uid="{00000000-0005-0000-0000-00000CD70000}"/>
    <cellStyle name="Vírgula 2 4 3 3 4 2 3 2" xfId="55047" xr:uid="{00000000-0005-0000-0000-00000DD70000}"/>
    <cellStyle name="Vírgula 2 4 3 3 4 2 3 2 2" xfId="55048" xr:uid="{00000000-0005-0000-0000-00000ED70000}"/>
    <cellStyle name="Vírgula 2 4 3 3 4 2 3 3" xfId="55049" xr:uid="{00000000-0005-0000-0000-00000FD70000}"/>
    <cellStyle name="Vírgula 2 4 3 3 4 2 4" xfId="55050" xr:uid="{00000000-0005-0000-0000-000010D70000}"/>
    <cellStyle name="Vírgula 2 4 3 3 4 2 4 2" xfId="55051" xr:uid="{00000000-0005-0000-0000-000011D70000}"/>
    <cellStyle name="Vírgula 2 4 3 3 4 2 5" xfId="55052" xr:uid="{00000000-0005-0000-0000-000012D70000}"/>
    <cellStyle name="Vírgula 2 4 3 3 4 3" xfId="55053" xr:uid="{00000000-0005-0000-0000-000013D70000}"/>
    <cellStyle name="Vírgula 2 4 3 3 4 3 2" xfId="55054" xr:uid="{00000000-0005-0000-0000-000014D70000}"/>
    <cellStyle name="Vírgula 2 4 3 3 4 3 2 2" xfId="55055" xr:uid="{00000000-0005-0000-0000-000015D70000}"/>
    <cellStyle name="Vírgula 2 4 3 3 4 3 2 2 2" xfId="55056" xr:uid="{00000000-0005-0000-0000-000016D70000}"/>
    <cellStyle name="Vírgula 2 4 3 3 4 3 2 3" xfId="55057" xr:uid="{00000000-0005-0000-0000-000017D70000}"/>
    <cellStyle name="Vírgula 2 4 3 3 4 3 3" xfId="55058" xr:uid="{00000000-0005-0000-0000-000018D70000}"/>
    <cellStyle name="Vírgula 2 4 3 3 4 3 3 2" xfId="55059" xr:uid="{00000000-0005-0000-0000-000019D70000}"/>
    <cellStyle name="Vírgula 2 4 3 3 4 3 4" xfId="55060" xr:uid="{00000000-0005-0000-0000-00001AD70000}"/>
    <cellStyle name="Vírgula 2 4 3 3 4 4" xfId="55061" xr:uid="{00000000-0005-0000-0000-00001BD70000}"/>
    <cellStyle name="Vírgula 2 4 3 3 4 4 2" xfId="55062" xr:uid="{00000000-0005-0000-0000-00001CD70000}"/>
    <cellStyle name="Vírgula 2 4 3 3 4 4 2 2" xfId="55063" xr:uid="{00000000-0005-0000-0000-00001DD70000}"/>
    <cellStyle name="Vírgula 2 4 3 3 4 4 3" xfId="55064" xr:uid="{00000000-0005-0000-0000-00001ED70000}"/>
    <cellStyle name="Vírgula 2 4 3 3 4 5" xfId="55065" xr:uid="{00000000-0005-0000-0000-00001FD70000}"/>
    <cellStyle name="Vírgula 2 4 3 3 4 5 2" xfId="55066" xr:uid="{00000000-0005-0000-0000-000020D70000}"/>
    <cellStyle name="Vírgula 2 4 3 3 4 6" xfId="55067" xr:uid="{00000000-0005-0000-0000-000021D70000}"/>
    <cellStyle name="Vírgula 2 4 3 4" xfId="55068" xr:uid="{00000000-0005-0000-0000-000022D70000}"/>
    <cellStyle name="Vírgula 2 4 3 4 2" xfId="55069" xr:uid="{00000000-0005-0000-0000-000023D70000}"/>
    <cellStyle name="Vírgula 2 4 3 4 2 2" xfId="55070" xr:uid="{00000000-0005-0000-0000-000024D70000}"/>
    <cellStyle name="Vírgula 2 4 3 4 2 2 2" xfId="55071" xr:uid="{00000000-0005-0000-0000-000025D70000}"/>
    <cellStyle name="Vírgula 2 4 3 4 2 2 2 2" xfId="55072" xr:uid="{00000000-0005-0000-0000-000026D70000}"/>
    <cellStyle name="Vírgula 2 4 3 4 2 2 2 2 2" xfId="55073" xr:uid="{00000000-0005-0000-0000-000027D70000}"/>
    <cellStyle name="Vírgula 2 4 3 4 2 2 2 2 2 2" xfId="55074" xr:uid="{00000000-0005-0000-0000-000028D70000}"/>
    <cellStyle name="Vírgula 2 4 3 4 2 2 2 2 3" xfId="55075" xr:uid="{00000000-0005-0000-0000-000029D70000}"/>
    <cellStyle name="Vírgula 2 4 3 4 2 2 2 3" xfId="55076" xr:uid="{00000000-0005-0000-0000-00002AD70000}"/>
    <cellStyle name="Vírgula 2 4 3 4 2 2 2 3 2" xfId="55077" xr:uid="{00000000-0005-0000-0000-00002BD70000}"/>
    <cellStyle name="Vírgula 2 4 3 4 2 2 2 4" xfId="55078" xr:uid="{00000000-0005-0000-0000-00002CD70000}"/>
    <cellStyle name="Vírgula 2 4 3 4 2 2 3" xfId="55079" xr:uid="{00000000-0005-0000-0000-00002DD70000}"/>
    <cellStyle name="Vírgula 2 4 3 4 2 2 3 2" xfId="55080" xr:uid="{00000000-0005-0000-0000-00002ED70000}"/>
    <cellStyle name="Vírgula 2 4 3 4 2 2 3 2 2" xfId="55081" xr:uid="{00000000-0005-0000-0000-00002FD70000}"/>
    <cellStyle name="Vírgula 2 4 3 4 2 2 3 3" xfId="55082" xr:uid="{00000000-0005-0000-0000-000030D70000}"/>
    <cellStyle name="Vírgula 2 4 3 4 2 2 4" xfId="55083" xr:uid="{00000000-0005-0000-0000-000031D70000}"/>
    <cellStyle name="Vírgula 2 4 3 4 2 2 4 2" xfId="55084" xr:uid="{00000000-0005-0000-0000-000032D70000}"/>
    <cellStyle name="Vírgula 2 4 3 4 2 2 5" xfId="55085" xr:uid="{00000000-0005-0000-0000-000033D70000}"/>
    <cellStyle name="Vírgula 2 4 3 4 2 3" xfId="55086" xr:uid="{00000000-0005-0000-0000-000034D70000}"/>
    <cellStyle name="Vírgula 2 4 3 4 2 3 2" xfId="55087" xr:uid="{00000000-0005-0000-0000-000035D70000}"/>
    <cellStyle name="Vírgula 2 4 3 4 2 3 2 2" xfId="55088" xr:uid="{00000000-0005-0000-0000-000036D70000}"/>
    <cellStyle name="Vírgula 2 4 3 4 2 3 2 2 2" xfId="55089" xr:uid="{00000000-0005-0000-0000-000037D70000}"/>
    <cellStyle name="Vírgula 2 4 3 4 2 3 2 3" xfId="55090" xr:uid="{00000000-0005-0000-0000-000038D70000}"/>
    <cellStyle name="Vírgula 2 4 3 4 2 3 3" xfId="55091" xr:uid="{00000000-0005-0000-0000-000039D70000}"/>
    <cellStyle name="Vírgula 2 4 3 4 2 3 3 2" xfId="55092" xr:uid="{00000000-0005-0000-0000-00003AD70000}"/>
    <cellStyle name="Vírgula 2 4 3 4 2 3 4" xfId="55093" xr:uid="{00000000-0005-0000-0000-00003BD70000}"/>
    <cellStyle name="Vírgula 2 4 3 4 2 4" xfId="55094" xr:uid="{00000000-0005-0000-0000-00003CD70000}"/>
    <cellStyle name="Vírgula 2 4 3 4 2 4 2" xfId="55095" xr:uid="{00000000-0005-0000-0000-00003DD70000}"/>
    <cellStyle name="Vírgula 2 4 3 4 2 4 2 2" xfId="55096" xr:uid="{00000000-0005-0000-0000-00003ED70000}"/>
    <cellStyle name="Vírgula 2 4 3 4 2 4 3" xfId="55097" xr:uid="{00000000-0005-0000-0000-00003FD70000}"/>
    <cellStyle name="Vírgula 2 4 3 4 2 5" xfId="55098" xr:uid="{00000000-0005-0000-0000-000040D70000}"/>
    <cellStyle name="Vírgula 2 4 3 4 2 5 2" xfId="55099" xr:uid="{00000000-0005-0000-0000-000041D70000}"/>
    <cellStyle name="Vírgula 2 4 3 4 2 6" xfId="55100" xr:uid="{00000000-0005-0000-0000-000042D70000}"/>
    <cellStyle name="Vírgula 2 4 3 5" xfId="55101" xr:uid="{00000000-0005-0000-0000-000043D70000}"/>
    <cellStyle name="Vírgula 2 4 3 5 2" xfId="55102" xr:uid="{00000000-0005-0000-0000-000044D70000}"/>
    <cellStyle name="Vírgula 2 4 3 5 2 2" xfId="55103" xr:uid="{00000000-0005-0000-0000-000045D70000}"/>
    <cellStyle name="Vírgula 2 4 3 5 2 2 2" xfId="55104" xr:uid="{00000000-0005-0000-0000-000046D70000}"/>
    <cellStyle name="Vírgula 2 4 3 5 2 2 2 2" xfId="55105" xr:uid="{00000000-0005-0000-0000-000047D70000}"/>
    <cellStyle name="Vírgula 2 4 3 5 2 2 2 2 2" xfId="55106" xr:uid="{00000000-0005-0000-0000-000048D70000}"/>
    <cellStyle name="Vírgula 2 4 3 5 2 2 2 3" xfId="55107" xr:uid="{00000000-0005-0000-0000-000049D70000}"/>
    <cellStyle name="Vírgula 2 4 3 5 2 2 3" xfId="55108" xr:uid="{00000000-0005-0000-0000-00004AD70000}"/>
    <cellStyle name="Vírgula 2 4 3 5 2 2 3 2" xfId="55109" xr:uid="{00000000-0005-0000-0000-00004BD70000}"/>
    <cellStyle name="Vírgula 2 4 3 5 2 2 4" xfId="55110" xr:uid="{00000000-0005-0000-0000-00004CD70000}"/>
    <cellStyle name="Vírgula 2 4 3 5 2 3" xfId="55111" xr:uid="{00000000-0005-0000-0000-00004DD70000}"/>
    <cellStyle name="Vírgula 2 4 3 5 2 3 2" xfId="55112" xr:uid="{00000000-0005-0000-0000-00004ED70000}"/>
    <cellStyle name="Vírgula 2 4 3 5 2 3 2 2" xfId="55113" xr:uid="{00000000-0005-0000-0000-00004FD70000}"/>
    <cellStyle name="Vírgula 2 4 3 5 2 3 3" xfId="55114" xr:uid="{00000000-0005-0000-0000-000050D70000}"/>
    <cellStyle name="Vírgula 2 4 3 5 2 4" xfId="55115" xr:uid="{00000000-0005-0000-0000-000051D70000}"/>
    <cellStyle name="Vírgula 2 4 3 5 2 4 2" xfId="55116" xr:uid="{00000000-0005-0000-0000-000052D70000}"/>
    <cellStyle name="Vírgula 2 4 3 5 2 5" xfId="55117" xr:uid="{00000000-0005-0000-0000-000053D70000}"/>
    <cellStyle name="Vírgula 2 4 3 5 3" xfId="55118" xr:uid="{00000000-0005-0000-0000-000054D70000}"/>
    <cellStyle name="Vírgula 2 4 3 5 3 2" xfId="55119" xr:uid="{00000000-0005-0000-0000-000055D70000}"/>
    <cellStyle name="Vírgula 2 4 3 5 3 2 2" xfId="55120" xr:uid="{00000000-0005-0000-0000-000056D70000}"/>
    <cellStyle name="Vírgula 2 4 3 5 3 2 2 2" xfId="55121" xr:uid="{00000000-0005-0000-0000-000057D70000}"/>
    <cellStyle name="Vírgula 2 4 3 5 3 2 3" xfId="55122" xr:uid="{00000000-0005-0000-0000-000058D70000}"/>
    <cellStyle name="Vírgula 2 4 3 5 3 3" xfId="55123" xr:uid="{00000000-0005-0000-0000-000059D70000}"/>
    <cellStyle name="Vírgula 2 4 3 5 3 3 2" xfId="55124" xr:uid="{00000000-0005-0000-0000-00005AD70000}"/>
    <cellStyle name="Vírgula 2 4 3 5 3 4" xfId="55125" xr:uid="{00000000-0005-0000-0000-00005BD70000}"/>
    <cellStyle name="Vírgula 2 4 3 5 4" xfId="55126" xr:uid="{00000000-0005-0000-0000-00005CD70000}"/>
    <cellStyle name="Vírgula 2 4 3 5 4 2" xfId="55127" xr:uid="{00000000-0005-0000-0000-00005DD70000}"/>
    <cellStyle name="Vírgula 2 4 3 5 4 2 2" xfId="55128" xr:uid="{00000000-0005-0000-0000-00005ED70000}"/>
    <cellStyle name="Vírgula 2 4 3 5 4 3" xfId="55129" xr:uid="{00000000-0005-0000-0000-00005FD70000}"/>
    <cellStyle name="Vírgula 2 4 3 5 5" xfId="55130" xr:uid="{00000000-0005-0000-0000-000060D70000}"/>
    <cellStyle name="Vírgula 2 4 3 5 5 2" xfId="55131" xr:uid="{00000000-0005-0000-0000-000061D70000}"/>
    <cellStyle name="Vírgula 2 4 3 5 6" xfId="55132" xr:uid="{00000000-0005-0000-0000-000062D70000}"/>
    <cellStyle name="Vírgula 2 4 4" xfId="55133" xr:uid="{00000000-0005-0000-0000-000063D70000}"/>
    <cellStyle name="Vírgula 2 4 4 2" xfId="55134" xr:uid="{00000000-0005-0000-0000-000064D70000}"/>
    <cellStyle name="Vírgula 2 4 4 2 2" xfId="55135" xr:uid="{00000000-0005-0000-0000-000065D70000}"/>
    <cellStyle name="Vírgula 2 4 4 2 2 2" xfId="55136" xr:uid="{00000000-0005-0000-0000-000066D70000}"/>
    <cellStyle name="Vírgula 2 4 4 2 2 2 2" xfId="55137" xr:uid="{00000000-0005-0000-0000-000067D70000}"/>
    <cellStyle name="Vírgula 2 4 4 2 2 2 2 2" xfId="55138" xr:uid="{00000000-0005-0000-0000-000068D70000}"/>
    <cellStyle name="Vírgula 2 4 4 2 2 2 3" xfId="55139" xr:uid="{00000000-0005-0000-0000-000069D70000}"/>
    <cellStyle name="Vírgula 2 4 4 2 2 3" xfId="55140" xr:uid="{00000000-0005-0000-0000-00006AD70000}"/>
    <cellStyle name="Vírgula 2 4 4 2 2 3 2" xfId="55141" xr:uid="{00000000-0005-0000-0000-00006BD70000}"/>
    <cellStyle name="Vírgula 2 4 4 2 2 4" xfId="55142" xr:uid="{00000000-0005-0000-0000-00006CD70000}"/>
    <cellStyle name="Vírgula 2 4 4 2 3" xfId="55143" xr:uid="{00000000-0005-0000-0000-00006DD70000}"/>
    <cellStyle name="Vírgula 2 4 4 2 3 2" xfId="55144" xr:uid="{00000000-0005-0000-0000-00006ED70000}"/>
    <cellStyle name="Vírgula 2 4 4 2 3 2 2" xfId="55145" xr:uid="{00000000-0005-0000-0000-00006FD70000}"/>
    <cellStyle name="Vírgula 2 4 4 2 3 3" xfId="55146" xr:uid="{00000000-0005-0000-0000-000070D70000}"/>
    <cellStyle name="Vírgula 2 4 4 2 4" xfId="55147" xr:uid="{00000000-0005-0000-0000-000071D70000}"/>
    <cellStyle name="Vírgula 2 4 4 2 4 2" xfId="55148" xr:uid="{00000000-0005-0000-0000-000072D70000}"/>
    <cellStyle name="Vírgula 2 4 4 2 5" xfId="55149" xr:uid="{00000000-0005-0000-0000-000073D70000}"/>
    <cellStyle name="Vírgula 2 4 4 3" xfId="55150" xr:uid="{00000000-0005-0000-0000-000074D70000}"/>
    <cellStyle name="Vírgula 2 4 4 3 2" xfId="55151" xr:uid="{00000000-0005-0000-0000-000075D70000}"/>
    <cellStyle name="Vírgula 2 4 4 3 2 2" xfId="55152" xr:uid="{00000000-0005-0000-0000-000076D70000}"/>
    <cellStyle name="Vírgula 2 4 4 3 2 2 2" xfId="55153" xr:uid="{00000000-0005-0000-0000-000077D70000}"/>
    <cellStyle name="Vírgula 2 4 4 3 2 3" xfId="55154" xr:uid="{00000000-0005-0000-0000-000078D70000}"/>
    <cellStyle name="Vírgula 2 4 4 3 3" xfId="55155" xr:uid="{00000000-0005-0000-0000-000079D70000}"/>
    <cellStyle name="Vírgula 2 4 4 3 3 2" xfId="55156" xr:uid="{00000000-0005-0000-0000-00007AD70000}"/>
    <cellStyle name="Vírgula 2 4 4 3 4" xfId="55157" xr:uid="{00000000-0005-0000-0000-00007BD70000}"/>
    <cellStyle name="Vírgula 2 4 4 4" xfId="55158" xr:uid="{00000000-0005-0000-0000-00007CD70000}"/>
    <cellStyle name="Vírgula 2 4 4 4 2" xfId="55159" xr:uid="{00000000-0005-0000-0000-00007DD70000}"/>
    <cellStyle name="Vírgula 2 4 4 4 2 2" xfId="55160" xr:uid="{00000000-0005-0000-0000-00007ED70000}"/>
    <cellStyle name="Vírgula 2 4 4 4 3" xfId="55161" xr:uid="{00000000-0005-0000-0000-00007FD70000}"/>
    <cellStyle name="Vírgula 2 4 4 5" xfId="55162" xr:uid="{00000000-0005-0000-0000-000080D70000}"/>
    <cellStyle name="Vírgula 2 4 4 5 2" xfId="55163" xr:uid="{00000000-0005-0000-0000-000081D70000}"/>
    <cellStyle name="Vírgula 2 4 4 6" xfId="55164" xr:uid="{00000000-0005-0000-0000-000082D70000}"/>
    <cellStyle name="Vírgula 2 5" xfId="55165" xr:uid="{00000000-0005-0000-0000-000083D70000}"/>
    <cellStyle name="Vírgula 2 6" xfId="56147" xr:uid="{2A8D3BB8-11FA-421E-848A-39B73C0B45DC}"/>
    <cellStyle name="Vírgula 3" xfId="55166" xr:uid="{00000000-0005-0000-0000-000084D70000}"/>
    <cellStyle name="Vírgula 3 2" xfId="55167" xr:uid="{00000000-0005-0000-0000-000085D70000}"/>
    <cellStyle name="Vírgula 3 2 2" xfId="55168" xr:uid="{00000000-0005-0000-0000-000086D70000}"/>
    <cellStyle name="Vírgula 3 2 2 10" xfId="55169" xr:uid="{00000000-0005-0000-0000-000087D70000}"/>
    <cellStyle name="Vírgula 3 2 2 11" xfId="55170" xr:uid="{00000000-0005-0000-0000-000088D70000}"/>
    <cellStyle name="Vírgula 3 2 2 12" xfId="55171" xr:uid="{00000000-0005-0000-0000-000089D70000}"/>
    <cellStyle name="Vírgula 3 2 2 2" xfId="55172" xr:uid="{00000000-0005-0000-0000-00008AD70000}"/>
    <cellStyle name="Vírgula 3 2 2 2 2" xfId="55173" xr:uid="{00000000-0005-0000-0000-00008BD70000}"/>
    <cellStyle name="Vírgula 3 2 2 2 2 2" xfId="55174" xr:uid="{00000000-0005-0000-0000-00008CD70000}"/>
    <cellStyle name="Vírgula 3 2 2 2 2 2 2" xfId="55175" xr:uid="{00000000-0005-0000-0000-00008DD70000}"/>
    <cellStyle name="Vírgula 3 2 2 2 2 2 2 2" xfId="55176" xr:uid="{00000000-0005-0000-0000-00008ED70000}"/>
    <cellStyle name="Vírgula 3 2 2 2 2 2 2 2 2" xfId="55177" xr:uid="{00000000-0005-0000-0000-00008FD70000}"/>
    <cellStyle name="Vírgula 3 2 2 2 2 2 2 2 2 2" xfId="55178" xr:uid="{00000000-0005-0000-0000-000090D70000}"/>
    <cellStyle name="Vírgula 3 2 2 2 2 2 2 2 3" xfId="55179" xr:uid="{00000000-0005-0000-0000-000091D70000}"/>
    <cellStyle name="Vírgula 3 2 2 2 2 2 2 3" xfId="55180" xr:uid="{00000000-0005-0000-0000-000092D70000}"/>
    <cellStyle name="Vírgula 3 2 2 2 2 2 2 3 2" xfId="55181" xr:uid="{00000000-0005-0000-0000-000093D70000}"/>
    <cellStyle name="Vírgula 3 2 2 2 2 2 2 4" xfId="55182" xr:uid="{00000000-0005-0000-0000-000094D70000}"/>
    <cellStyle name="Vírgula 3 2 2 2 2 2 3" xfId="55183" xr:uid="{00000000-0005-0000-0000-000095D70000}"/>
    <cellStyle name="Vírgula 3 2 2 2 2 2 3 2" xfId="55184" xr:uid="{00000000-0005-0000-0000-000096D70000}"/>
    <cellStyle name="Vírgula 3 2 2 2 2 2 3 2 2" xfId="55185" xr:uid="{00000000-0005-0000-0000-000097D70000}"/>
    <cellStyle name="Vírgula 3 2 2 2 2 2 3 3" xfId="55186" xr:uid="{00000000-0005-0000-0000-000098D70000}"/>
    <cellStyle name="Vírgula 3 2 2 2 2 2 4" xfId="55187" xr:uid="{00000000-0005-0000-0000-000099D70000}"/>
    <cellStyle name="Vírgula 3 2 2 2 2 2 4 2" xfId="55188" xr:uid="{00000000-0005-0000-0000-00009AD70000}"/>
    <cellStyle name="Vírgula 3 2 2 2 2 2 5" xfId="55189" xr:uid="{00000000-0005-0000-0000-00009BD70000}"/>
    <cellStyle name="Vírgula 3 2 2 2 2 3" xfId="55190" xr:uid="{00000000-0005-0000-0000-00009CD70000}"/>
    <cellStyle name="Vírgula 3 2 2 2 2 3 2" xfId="55191" xr:uid="{00000000-0005-0000-0000-00009DD70000}"/>
    <cellStyle name="Vírgula 3 2 2 2 2 3 2 2" xfId="55192" xr:uid="{00000000-0005-0000-0000-00009ED70000}"/>
    <cellStyle name="Vírgula 3 2 2 2 2 3 2 2 2" xfId="55193" xr:uid="{00000000-0005-0000-0000-00009FD70000}"/>
    <cellStyle name="Vírgula 3 2 2 2 2 3 2 3" xfId="55194" xr:uid="{00000000-0005-0000-0000-0000A0D70000}"/>
    <cellStyle name="Vírgula 3 2 2 2 2 3 3" xfId="55195" xr:uid="{00000000-0005-0000-0000-0000A1D70000}"/>
    <cellStyle name="Vírgula 3 2 2 2 2 3 3 2" xfId="55196" xr:uid="{00000000-0005-0000-0000-0000A2D70000}"/>
    <cellStyle name="Vírgula 3 2 2 2 2 3 4" xfId="55197" xr:uid="{00000000-0005-0000-0000-0000A3D70000}"/>
    <cellStyle name="Vírgula 3 2 2 2 2 4" xfId="55198" xr:uid="{00000000-0005-0000-0000-0000A4D70000}"/>
    <cellStyle name="Vírgula 3 2 2 2 2 4 2" xfId="55199" xr:uid="{00000000-0005-0000-0000-0000A5D70000}"/>
    <cellStyle name="Vírgula 3 2 2 2 2 4 2 2" xfId="55200" xr:uid="{00000000-0005-0000-0000-0000A6D70000}"/>
    <cellStyle name="Vírgula 3 2 2 2 2 4 3" xfId="55201" xr:uid="{00000000-0005-0000-0000-0000A7D70000}"/>
    <cellStyle name="Vírgula 3 2 2 2 2 5" xfId="55202" xr:uid="{00000000-0005-0000-0000-0000A8D70000}"/>
    <cellStyle name="Vírgula 3 2 2 2 2 5 2" xfId="55203" xr:uid="{00000000-0005-0000-0000-0000A9D70000}"/>
    <cellStyle name="Vírgula 3 2 2 2 2 6" xfId="55204" xr:uid="{00000000-0005-0000-0000-0000AAD70000}"/>
    <cellStyle name="Vírgula 3 2 2 2 3" xfId="55205" xr:uid="{00000000-0005-0000-0000-0000ABD70000}"/>
    <cellStyle name="Vírgula 3 2 2 2 3 2" xfId="55206" xr:uid="{00000000-0005-0000-0000-0000ACD70000}"/>
    <cellStyle name="Vírgula 3 2 2 2 3 2 2" xfId="55207" xr:uid="{00000000-0005-0000-0000-0000ADD70000}"/>
    <cellStyle name="Vírgula 3 2 2 2 3 2 2 2" xfId="55208" xr:uid="{00000000-0005-0000-0000-0000AED70000}"/>
    <cellStyle name="Vírgula 3 2 2 2 3 2 2 2 2" xfId="55209" xr:uid="{00000000-0005-0000-0000-0000AFD70000}"/>
    <cellStyle name="Vírgula 3 2 2 2 3 2 2 3" xfId="55210" xr:uid="{00000000-0005-0000-0000-0000B0D70000}"/>
    <cellStyle name="Vírgula 3 2 2 2 3 2 3" xfId="55211" xr:uid="{00000000-0005-0000-0000-0000B1D70000}"/>
    <cellStyle name="Vírgula 3 2 2 2 3 2 3 2" xfId="55212" xr:uid="{00000000-0005-0000-0000-0000B2D70000}"/>
    <cellStyle name="Vírgula 3 2 2 2 3 2 4" xfId="55213" xr:uid="{00000000-0005-0000-0000-0000B3D70000}"/>
    <cellStyle name="Vírgula 3 2 2 2 3 3" xfId="55214" xr:uid="{00000000-0005-0000-0000-0000B4D70000}"/>
    <cellStyle name="Vírgula 3 2 2 2 3 3 2" xfId="55215" xr:uid="{00000000-0005-0000-0000-0000B5D70000}"/>
    <cellStyle name="Vírgula 3 2 2 2 3 3 2 2" xfId="55216" xr:uid="{00000000-0005-0000-0000-0000B6D70000}"/>
    <cellStyle name="Vírgula 3 2 2 2 3 3 3" xfId="55217" xr:uid="{00000000-0005-0000-0000-0000B7D70000}"/>
    <cellStyle name="Vírgula 3 2 2 2 3 4" xfId="55218" xr:uid="{00000000-0005-0000-0000-0000B8D70000}"/>
    <cellStyle name="Vírgula 3 2 2 2 3 4 2" xfId="55219" xr:uid="{00000000-0005-0000-0000-0000B9D70000}"/>
    <cellStyle name="Vírgula 3 2 2 2 3 5" xfId="55220" xr:uid="{00000000-0005-0000-0000-0000BAD70000}"/>
    <cellStyle name="Vírgula 3 2 2 2 4" xfId="55221" xr:uid="{00000000-0005-0000-0000-0000BBD70000}"/>
    <cellStyle name="Vírgula 3 2 2 2 4 2" xfId="55222" xr:uid="{00000000-0005-0000-0000-0000BCD70000}"/>
    <cellStyle name="Vírgula 3 2 2 2 4 2 2" xfId="55223" xr:uid="{00000000-0005-0000-0000-0000BDD70000}"/>
    <cellStyle name="Vírgula 3 2 2 2 4 2 2 2" xfId="55224" xr:uid="{00000000-0005-0000-0000-0000BED70000}"/>
    <cellStyle name="Vírgula 3 2 2 2 4 2 3" xfId="55225" xr:uid="{00000000-0005-0000-0000-0000BFD70000}"/>
    <cellStyle name="Vírgula 3 2 2 2 4 3" xfId="55226" xr:uid="{00000000-0005-0000-0000-0000C0D70000}"/>
    <cellStyle name="Vírgula 3 2 2 2 4 3 2" xfId="55227" xr:uid="{00000000-0005-0000-0000-0000C1D70000}"/>
    <cellStyle name="Vírgula 3 2 2 2 4 4" xfId="55228" xr:uid="{00000000-0005-0000-0000-0000C2D70000}"/>
    <cellStyle name="Vírgula 3 2 2 2 5" xfId="55229" xr:uid="{00000000-0005-0000-0000-0000C3D70000}"/>
    <cellStyle name="Vírgula 3 2 2 2 5 2" xfId="55230" xr:uid="{00000000-0005-0000-0000-0000C4D70000}"/>
    <cellStyle name="Vírgula 3 2 2 2 5 2 2" xfId="55231" xr:uid="{00000000-0005-0000-0000-0000C5D70000}"/>
    <cellStyle name="Vírgula 3 2 2 2 5 3" xfId="55232" xr:uid="{00000000-0005-0000-0000-0000C6D70000}"/>
    <cellStyle name="Vírgula 3 2 2 2 6" xfId="55233" xr:uid="{00000000-0005-0000-0000-0000C7D70000}"/>
    <cellStyle name="Vírgula 3 2 2 2 6 2" xfId="55234" xr:uid="{00000000-0005-0000-0000-0000C8D70000}"/>
    <cellStyle name="Vírgula 3 2 2 2 7" xfId="55235" xr:uid="{00000000-0005-0000-0000-0000C9D70000}"/>
    <cellStyle name="Vírgula 3 2 2 3" xfId="55236" xr:uid="{00000000-0005-0000-0000-0000CAD70000}"/>
    <cellStyle name="Vírgula 3 2 2 3 2" xfId="55237" xr:uid="{00000000-0005-0000-0000-0000CBD70000}"/>
    <cellStyle name="Vírgula 3 2 2 3 2 2" xfId="55238" xr:uid="{00000000-0005-0000-0000-0000CCD70000}"/>
    <cellStyle name="Vírgula 3 2 2 3 2 2 2" xfId="55239" xr:uid="{00000000-0005-0000-0000-0000CDD70000}"/>
    <cellStyle name="Vírgula 3 2 2 3 2 2 2 2" xfId="55240" xr:uid="{00000000-0005-0000-0000-0000CED70000}"/>
    <cellStyle name="Vírgula 3 2 2 3 2 2 2 2 2" xfId="55241" xr:uid="{00000000-0005-0000-0000-0000CFD70000}"/>
    <cellStyle name="Vírgula 3 2 2 3 2 2 2 2 2 2" xfId="55242" xr:uid="{00000000-0005-0000-0000-0000D0D70000}"/>
    <cellStyle name="Vírgula 3 2 2 3 2 2 2 2 3" xfId="55243" xr:uid="{00000000-0005-0000-0000-0000D1D70000}"/>
    <cellStyle name="Vírgula 3 2 2 3 2 2 2 3" xfId="55244" xr:uid="{00000000-0005-0000-0000-0000D2D70000}"/>
    <cellStyle name="Vírgula 3 2 2 3 2 2 2 3 2" xfId="55245" xr:uid="{00000000-0005-0000-0000-0000D3D70000}"/>
    <cellStyle name="Vírgula 3 2 2 3 2 2 2 4" xfId="55246" xr:uid="{00000000-0005-0000-0000-0000D4D70000}"/>
    <cellStyle name="Vírgula 3 2 2 3 2 2 3" xfId="55247" xr:uid="{00000000-0005-0000-0000-0000D5D70000}"/>
    <cellStyle name="Vírgula 3 2 2 3 2 2 3 2" xfId="55248" xr:uid="{00000000-0005-0000-0000-0000D6D70000}"/>
    <cellStyle name="Vírgula 3 2 2 3 2 2 3 2 2" xfId="55249" xr:uid="{00000000-0005-0000-0000-0000D7D70000}"/>
    <cellStyle name="Vírgula 3 2 2 3 2 2 3 3" xfId="55250" xr:uid="{00000000-0005-0000-0000-0000D8D70000}"/>
    <cellStyle name="Vírgula 3 2 2 3 2 2 4" xfId="55251" xr:uid="{00000000-0005-0000-0000-0000D9D70000}"/>
    <cellStyle name="Vírgula 3 2 2 3 2 2 4 2" xfId="55252" xr:uid="{00000000-0005-0000-0000-0000DAD70000}"/>
    <cellStyle name="Vírgula 3 2 2 3 2 2 5" xfId="55253" xr:uid="{00000000-0005-0000-0000-0000DBD70000}"/>
    <cellStyle name="Vírgula 3 2 2 3 2 3" xfId="55254" xr:uid="{00000000-0005-0000-0000-0000DCD70000}"/>
    <cellStyle name="Vírgula 3 2 2 3 2 3 2" xfId="55255" xr:uid="{00000000-0005-0000-0000-0000DDD70000}"/>
    <cellStyle name="Vírgula 3 2 2 3 2 3 2 2" xfId="55256" xr:uid="{00000000-0005-0000-0000-0000DED70000}"/>
    <cellStyle name="Vírgula 3 2 2 3 2 3 2 2 2" xfId="55257" xr:uid="{00000000-0005-0000-0000-0000DFD70000}"/>
    <cellStyle name="Vírgula 3 2 2 3 2 3 2 3" xfId="55258" xr:uid="{00000000-0005-0000-0000-0000E0D70000}"/>
    <cellStyle name="Vírgula 3 2 2 3 2 3 3" xfId="55259" xr:uid="{00000000-0005-0000-0000-0000E1D70000}"/>
    <cellStyle name="Vírgula 3 2 2 3 2 3 3 2" xfId="55260" xr:uid="{00000000-0005-0000-0000-0000E2D70000}"/>
    <cellStyle name="Vírgula 3 2 2 3 2 3 4" xfId="55261" xr:uid="{00000000-0005-0000-0000-0000E3D70000}"/>
    <cellStyle name="Vírgula 3 2 2 3 2 4" xfId="55262" xr:uid="{00000000-0005-0000-0000-0000E4D70000}"/>
    <cellStyle name="Vírgula 3 2 2 3 2 4 2" xfId="55263" xr:uid="{00000000-0005-0000-0000-0000E5D70000}"/>
    <cellStyle name="Vírgula 3 2 2 3 2 4 2 2" xfId="55264" xr:uid="{00000000-0005-0000-0000-0000E6D70000}"/>
    <cellStyle name="Vírgula 3 2 2 3 2 4 3" xfId="55265" xr:uid="{00000000-0005-0000-0000-0000E7D70000}"/>
    <cellStyle name="Vírgula 3 2 2 3 2 5" xfId="55266" xr:uid="{00000000-0005-0000-0000-0000E8D70000}"/>
    <cellStyle name="Vírgula 3 2 2 3 2 5 2" xfId="55267" xr:uid="{00000000-0005-0000-0000-0000E9D70000}"/>
    <cellStyle name="Vírgula 3 2 2 3 2 6" xfId="55268" xr:uid="{00000000-0005-0000-0000-0000EAD70000}"/>
    <cellStyle name="Vírgula 3 2 2 4" xfId="55269" xr:uid="{00000000-0005-0000-0000-0000EBD70000}"/>
    <cellStyle name="Vírgula 3 2 2 4 2" xfId="55270" xr:uid="{00000000-0005-0000-0000-0000ECD70000}"/>
    <cellStyle name="Vírgula 3 2 2 4 2 2" xfId="55271" xr:uid="{00000000-0005-0000-0000-0000EDD70000}"/>
    <cellStyle name="Vírgula 3 2 2 4 2 2 2" xfId="55272" xr:uid="{00000000-0005-0000-0000-0000EED70000}"/>
    <cellStyle name="Vírgula 3 2 2 4 2 2 2 2" xfId="55273" xr:uid="{00000000-0005-0000-0000-0000EFD70000}"/>
    <cellStyle name="Vírgula 3 2 2 4 2 2 2 2 2" xfId="55274" xr:uid="{00000000-0005-0000-0000-0000F0D70000}"/>
    <cellStyle name="Vírgula 3 2 2 4 2 2 2 3" xfId="55275" xr:uid="{00000000-0005-0000-0000-0000F1D70000}"/>
    <cellStyle name="Vírgula 3 2 2 4 2 2 3" xfId="55276" xr:uid="{00000000-0005-0000-0000-0000F2D70000}"/>
    <cellStyle name="Vírgula 3 2 2 4 2 2 3 2" xfId="55277" xr:uid="{00000000-0005-0000-0000-0000F3D70000}"/>
    <cellStyle name="Vírgula 3 2 2 4 2 2 4" xfId="55278" xr:uid="{00000000-0005-0000-0000-0000F4D70000}"/>
    <cellStyle name="Vírgula 3 2 2 4 2 3" xfId="55279" xr:uid="{00000000-0005-0000-0000-0000F5D70000}"/>
    <cellStyle name="Vírgula 3 2 2 4 2 3 2" xfId="55280" xr:uid="{00000000-0005-0000-0000-0000F6D70000}"/>
    <cellStyle name="Vírgula 3 2 2 4 2 3 2 2" xfId="55281" xr:uid="{00000000-0005-0000-0000-0000F7D70000}"/>
    <cellStyle name="Vírgula 3 2 2 4 2 3 3" xfId="55282" xr:uid="{00000000-0005-0000-0000-0000F8D70000}"/>
    <cellStyle name="Vírgula 3 2 2 4 2 4" xfId="55283" xr:uid="{00000000-0005-0000-0000-0000F9D70000}"/>
    <cellStyle name="Vírgula 3 2 2 4 2 4 2" xfId="55284" xr:uid="{00000000-0005-0000-0000-0000FAD70000}"/>
    <cellStyle name="Vírgula 3 2 2 4 2 5" xfId="55285" xr:uid="{00000000-0005-0000-0000-0000FBD70000}"/>
    <cellStyle name="Vírgula 3 2 2 4 3" xfId="55286" xr:uid="{00000000-0005-0000-0000-0000FCD70000}"/>
    <cellStyle name="Vírgula 3 2 2 4 3 2" xfId="55287" xr:uid="{00000000-0005-0000-0000-0000FDD70000}"/>
    <cellStyle name="Vírgula 3 2 2 4 3 2 2" xfId="55288" xr:uid="{00000000-0005-0000-0000-0000FED70000}"/>
    <cellStyle name="Vírgula 3 2 2 4 3 2 2 2" xfId="55289" xr:uid="{00000000-0005-0000-0000-0000FFD70000}"/>
    <cellStyle name="Vírgula 3 2 2 4 3 2 3" xfId="55290" xr:uid="{00000000-0005-0000-0000-000000D80000}"/>
    <cellStyle name="Vírgula 3 2 2 4 3 3" xfId="55291" xr:uid="{00000000-0005-0000-0000-000001D80000}"/>
    <cellStyle name="Vírgula 3 2 2 4 3 3 2" xfId="55292" xr:uid="{00000000-0005-0000-0000-000002D80000}"/>
    <cellStyle name="Vírgula 3 2 2 4 3 4" xfId="55293" xr:uid="{00000000-0005-0000-0000-000003D80000}"/>
    <cellStyle name="Vírgula 3 2 2 4 4" xfId="55294" xr:uid="{00000000-0005-0000-0000-000004D80000}"/>
    <cellStyle name="Vírgula 3 2 2 4 4 2" xfId="55295" xr:uid="{00000000-0005-0000-0000-000005D80000}"/>
    <cellStyle name="Vírgula 3 2 2 4 4 2 2" xfId="55296" xr:uid="{00000000-0005-0000-0000-000006D80000}"/>
    <cellStyle name="Vírgula 3 2 2 4 4 3" xfId="55297" xr:uid="{00000000-0005-0000-0000-000007D80000}"/>
    <cellStyle name="Vírgula 3 2 2 4 5" xfId="55298" xr:uid="{00000000-0005-0000-0000-000008D80000}"/>
    <cellStyle name="Vírgula 3 2 2 4 5 2" xfId="55299" xr:uid="{00000000-0005-0000-0000-000009D80000}"/>
    <cellStyle name="Vírgula 3 2 2 4 6" xfId="55300" xr:uid="{00000000-0005-0000-0000-00000AD80000}"/>
    <cellStyle name="Vírgula 3 2 2 5" xfId="55301" xr:uid="{00000000-0005-0000-0000-00000BD80000}"/>
    <cellStyle name="Vírgula 3 2 2 5 2" xfId="55302" xr:uid="{00000000-0005-0000-0000-00000CD80000}"/>
    <cellStyle name="Vírgula 3 2 2 5 2 2" xfId="55303" xr:uid="{00000000-0005-0000-0000-00000DD80000}"/>
    <cellStyle name="Vírgula 3 2 2 5 2 2 2" xfId="55304" xr:uid="{00000000-0005-0000-0000-00000ED80000}"/>
    <cellStyle name="Vírgula 3 2 2 5 2 2 2 2" xfId="55305" xr:uid="{00000000-0005-0000-0000-00000FD80000}"/>
    <cellStyle name="Vírgula 3 2 2 5 2 2 3" xfId="55306" xr:uid="{00000000-0005-0000-0000-000010D80000}"/>
    <cellStyle name="Vírgula 3 2 2 5 2 3" xfId="55307" xr:uid="{00000000-0005-0000-0000-000011D80000}"/>
    <cellStyle name="Vírgula 3 2 2 5 2 3 2" xfId="55308" xr:uid="{00000000-0005-0000-0000-000012D80000}"/>
    <cellStyle name="Vírgula 3 2 2 5 2 4" xfId="55309" xr:uid="{00000000-0005-0000-0000-000013D80000}"/>
    <cellStyle name="Vírgula 3 2 2 5 3" xfId="55310" xr:uid="{00000000-0005-0000-0000-000014D80000}"/>
    <cellStyle name="Vírgula 3 2 2 5 3 2" xfId="55311" xr:uid="{00000000-0005-0000-0000-000015D80000}"/>
    <cellStyle name="Vírgula 3 2 2 5 3 2 2" xfId="55312" xr:uid="{00000000-0005-0000-0000-000016D80000}"/>
    <cellStyle name="Vírgula 3 2 2 5 3 3" xfId="55313" xr:uid="{00000000-0005-0000-0000-000017D80000}"/>
    <cellStyle name="Vírgula 3 2 2 5 4" xfId="55314" xr:uid="{00000000-0005-0000-0000-000018D80000}"/>
    <cellStyle name="Vírgula 3 2 2 5 4 2" xfId="55315" xr:uid="{00000000-0005-0000-0000-000019D80000}"/>
    <cellStyle name="Vírgula 3 2 2 5 5" xfId="55316" xr:uid="{00000000-0005-0000-0000-00001AD80000}"/>
    <cellStyle name="Vírgula 3 2 2 6" xfId="55317" xr:uid="{00000000-0005-0000-0000-00001BD80000}"/>
    <cellStyle name="Vírgula 3 2 2 6 2" xfId="55318" xr:uid="{00000000-0005-0000-0000-00001CD80000}"/>
    <cellStyle name="Vírgula 3 2 2 6 2 2" xfId="55319" xr:uid="{00000000-0005-0000-0000-00001DD80000}"/>
    <cellStyle name="Vírgula 3 2 2 6 2 2 2" xfId="55320" xr:uid="{00000000-0005-0000-0000-00001ED80000}"/>
    <cellStyle name="Vírgula 3 2 2 6 2 2 2 2" xfId="55321" xr:uid="{00000000-0005-0000-0000-00001FD80000}"/>
    <cellStyle name="Vírgula 3 2 2 6 2 2 3" xfId="55322" xr:uid="{00000000-0005-0000-0000-000020D80000}"/>
    <cellStyle name="Vírgula 3 2 2 6 2 3" xfId="55323" xr:uid="{00000000-0005-0000-0000-000021D80000}"/>
    <cellStyle name="Vírgula 3 2 2 6 2 3 2" xfId="55324" xr:uid="{00000000-0005-0000-0000-000022D80000}"/>
    <cellStyle name="Vírgula 3 2 2 6 2 4" xfId="55325" xr:uid="{00000000-0005-0000-0000-000023D80000}"/>
    <cellStyle name="Vírgula 3 2 2 6 3" xfId="55326" xr:uid="{00000000-0005-0000-0000-000024D80000}"/>
    <cellStyle name="Vírgula 3 2 2 6 3 2" xfId="55327" xr:uid="{00000000-0005-0000-0000-000025D80000}"/>
    <cellStyle name="Vírgula 3 2 2 6 3 2 2" xfId="55328" xr:uid="{00000000-0005-0000-0000-000026D80000}"/>
    <cellStyle name="Vírgula 3 2 2 6 3 3" xfId="55329" xr:uid="{00000000-0005-0000-0000-000027D80000}"/>
    <cellStyle name="Vírgula 3 2 2 6 4" xfId="55330" xr:uid="{00000000-0005-0000-0000-000028D80000}"/>
    <cellStyle name="Vírgula 3 2 2 6 4 2" xfId="55331" xr:uid="{00000000-0005-0000-0000-000029D80000}"/>
    <cellStyle name="Vírgula 3 2 2 6 5" xfId="55332" xr:uid="{00000000-0005-0000-0000-00002AD80000}"/>
    <cellStyle name="Vírgula 3 2 2 7" xfId="55333" xr:uid="{00000000-0005-0000-0000-00002BD80000}"/>
    <cellStyle name="Vírgula 3 2 2 7 2" xfId="55334" xr:uid="{00000000-0005-0000-0000-00002CD80000}"/>
    <cellStyle name="Vírgula 3 2 2 7 2 2" xfId="55335" xr:uid="{00000000-0005-0000-0000-00002DD80000}"/>
    <cellStyle name="Vírgula 3 2 2 7 2 2 2" xfId="55336" xr:uid="{00000000-0005-0000-0000-00002ED80000}"/>
    <cellStyle name="Vírgula 3 2 2 7 2 3" xfId="55337" xr:uid="{00000000-0005-0000-0000-00002FD80000}"/>
    <cellStyle name="Vírgula 3 2 2 7 3" xfId="55338" xr:uid="{00000000-0005-0000-0000-000030D80000}"/>
    <cellStyle name="Vírgula 3 2 2 7 3 2" xfId="55339" xr:uid="{00000000-0005-0000-0000-000031D80000}"/>
    <cellStyle name="Vírgula 3 2 2 7 4" xfId="55340" xr:uid="{00000000-0005-0000-0000-000032D80000}"/>
    <cellStyle name="Vírgula 3 2 2 8" xfId="55341" xr:uid="{00000000-0005-0000-0000-000033D80000}"/>
    <cellStyle name="Vírgula 3 2 2 8 2" xfId="55342" xr:uid="{00000000-0005-0000-0000-000034D80000}"/>
    <cellStyle name="Vírgula 3 2 2 8 2 2" xfId="55343" xr:uid="{00000000-0005-0000-0000-000035D80000}"/>
    <cellStyle name="Vírgula 3 2 2 8 3" xfId="55344" xr:uid="{00000000-0005-0000-0000-000036D80000}"/>
    <cellStyle name="Vírgula 3 2 2 9" xfId="55345" xr:uid="{00000000-0005-0000-0000-000037D80000}"/>
    <cellStyle name="Vírgula 3 2 2 9 2" xfId="55346" xr:uid="{00000000-0005-0000-0000-000038D80000}"/>
    <cellStyle name="Vírgula 3 2 3" xfId="55347" xr:uid="{00000000-0005-0000-0000-000039D80000}"/>
    <cellStyle name="Vírgula 3 2 3 2" xfId="55348" xr:uid="{00000000-0005-0000-0000-00003AD80000}"/>
    <cellStyle name="Vírgula 3 2 3 2 2" xfId="55349" xr:uid="{00000000-0005-0000-0000-00003BD80000}"/>
    <cellStyle name="Vírgula 3 2 3 2 2 2" xfId="55350" xr:uid="{00000000-0005-0000-0000-00003CD80000}"/>
    <cellStyle name="Vírgula 3 2 3 2 2 2 2" xfId="55351" xr:uid="{00000000-0005-0000-0000-00003DD80000}"/>
    <cellStyle name="Vírgula 3 2 3 2 2 2 2 2" xfId="55352" xr:uid="{00000000-0005-0000-0000-00003ED80000}"/>
    <cellStyle name="Vírgula 3 2 3 2 2 2 2 2 2" xfId="55353" xr:uid="{00000000-0005-0000-0000-00003FD80000}"/>
    <cellStyle name="Vírgula 3 2 3 2 2 2 2 3" xfId="55354" xr:uid="{00000000-0005-0000-0000-000040D80000}"/>
    <cellStyle name="Vírgula 3 2 3 2 2 2 3" xfId="55355" xr:uid="{00000000-0005-0000-0000-000041D80000}"/>
    <cellStyle name="Vírgula 3 2 3 2 2 2 3 2" xfId="55356" xr:uid="{00000000-0005-0000-0000-000042D80000}"/>
    <cellStyle name="Vírgula 3 2 3 2 2 2 4" xfId="55357" xr:uid="{00000000-0005-0000-0000-000043D80000}"/>
    <cellStyle name="Vírgula 3 2 3 2 2 3" xfId="55358" xr:uid="{00000000-0005-0000-0000-000044D80000}"/>
    <cellStyle name="Vírgula 3 2 3 2 2 3 2" xfId="55359" xr:uid="{00000000-0005-0000-0000-000045D80000}"/>
    <cellStyle name="Vírgula 3 2 3 2 2 3 2 2" xfId="55360" xr:uid="{00000000-0005-0000-0000-000046D80000}"/>
    <cellStyle name="Vírgula 3 2 3 2 2 3 3" xfId="55361" xr:uid="{00000000-0005-0000-0000-000047D80000}"/>
    <cellStyle name="Vírgula 3 2 3 2 2 4" xfId="55362" xr:uid="{00000000-0005-0000-0000-000048D80000}"/>
    <cellStyle name="Vírgula 3 2 3 2 2 4 2" xfId="55363" xr:uid="{00000000-0005-0000-0000-000049D80000}"/>
    <cellStyle name="Vírgula 3 2 3 2 2 5" xfId="55364" xr:uid="{00000000-0005-0000-0000-00004AD80000}"/>
    <cellStyle name="Vírgula 3 2 3 2 3" xfId="55365" xr:uid="{00000000-0005-0000-0000-00004BD80000}"/>
    <cellStyle name="Vírgula 3 2 3 2 3 2" xfId="55366" xr:uid="{00000000-0005-0000-0000-00004CD80000}"/>
    <cellStyle name="Vírgula 3 2 3 2 3 2 2" xfId="55367" xr:uid="{00000000-0005-0000-0000-00004DD80000}"/>
    <cellStyle name="Vírgula 3 2 3 2 3 2 2 2" xfId="55368" xr:uid="{00000000-0005-0000-0000-00004ED80000}"/>
    <cellStyle name="Vírgula 3 2 3 2 3 2 3" xfId="55369" xr:uid="{00000000-0005-0000-0000-00004FD80000}"/>
    <cellStyle name="Vírgula 3 2 3 2 3 3" xfId="55370" xr:uid="{00000000-0005-0000-0000-000050D80000}"/>
    <cellStyle name="Vírgula 3 2 3 2 3 3 2" xfId="55371" xr:uid="{00000000-0005-0000-0000-000051D80000}"/>
    <cellStyle name="Vírgula 3 2 3 2 3 4" xfId="55372" xr:uid="{00000000-0005-0000-0000-000052D80000}"/>
    <cellStyle name="Vírgula 3 2 3 2 4" xfId="55373" xr:uid="{00000000-0005-0000-0000-000053D80000}"/>
    <cellStyle name="Vírgula 3 2 3 2 4 2" xfId="55374" xr:uid="{00000000-0005-0000-0000-000054D80000}"/>
    <cellStyle name="Vírgula 3 2 3 2 4 2 2" xfId="55375" xr:uid="{00000000-0005-0000-0000-000055D80000}"/>
    <cellStyle name="Vírgula 3 2 3 2 4 3" xfId="55376" xr:uid="{00000000-0005-0000-0000-000056D80000}"/>
    <cellStyle name="Vírgula 3 2 3 2 5" xfId="55377" xr:uid="{00000000-0005-0000-0000-000057D80000}"/>
    <cellStyle name="Vírgula 3 2 3 2 5 2" xfId="55378" xr:uid="{00000000-0005-0000-0000-000058D80000}"/>
    <cellStyle name="Vírgula 3 2 3 2 6" xfId="55379" xr:uid="{00000000-0005-0000-0000-000059D80000}"/>
    <cellStyle name="Vírgula 3 2 4" xfId="55380" xr:uid="{00000000-0005-0000-0000-00005AD80000}"/>
    <cellStyle name="Vírgula 3 3" xfId="55381" xr:uid="{00000000-0005-0000-0000-00005BD80000}"/>
    <cellStyle name="Vírgula 3 3 2" xfId="55382" xr:uid="{00000000-0005-0000-0000-00005CD80000}"/>
    <cellStyle name="Vírgula 3 3 2 2" xfId="55383" xr:uid="{00000000-0005-0000-0000-00005DD80000}"/>
    <cellStyle name="Vírgula 3 3 2 2 2" xfId="55384" xr:uid="{00000000-0005-0000-0000-00005ED80000}"/>
    <cellStyle name="Vírgula 3 3 2 2 2 2" xfId="55385" xr:uid="{00000000-0005-0000-0000-00005FD80000}"/>
    <cellStyle name="Vírgula 3 3 2 2 2 2 2" xfId="55386" xr:uid="{00000000-0005-0000-0000-000060D80000}"/>
    <cellStyle name="Vírgula 3 3 2 2 2 2 2 2" xfId="55387" xr:uid="{00000000-0005-0000-0000-000061D80000}"/>
    <cellStyle name="Vírgula 3 3 2 2 2 2 2 2 2" xfId="55388" xr:uid="{00000000-0005-0000-0000-000062D80000}"/>
    <cellStyle name="Vírgula 3 3 2 2 2 2 2 3" xfId="55389" xr:uid="{00000000-0005-0000-0000-000063D80000}"/>
    <cellStyle name="Vírgula 3 3 2 2 2 2 3" xfId="55390" xr:uid="{00000000-0005-0000-0000-000064D80000}"/>
    <cellStyle name="Vírgula 3 3 2 2 2 2 3 2" xfId="55391" xr:uid="{00000000-0005-0000-0000-000065D80000}"/>
    <cellStyle name="Vírgula 3 3 2 2 2 2 4" xfId="55392" xr:uid="{00000000-0005-0000-0000-000066D80000}"/>
    <cellStyle name="Vírgula 3 3 2 2 2 3" xfId="55393" xr:uid="{00000000-0005-0000-0000-000067D80000}"/>
    <cellStyle name="Vírgula 3 3 2 2 2 3 2" xfId="55394" xr:uid="{00000000-0005-0000-0000-000068D80000}"/>
    <cellStyle name="Vírgula 3 3 2 2 2 3 2 2" xfId="55395" xr:uid="{00000000-0005-0000-0000-000069D80000}"/>
    <cellStyle name="Vírgula 3 3 2 2 2 3 3" xfId="55396" xr:uid="{00000000-0005-0000-0000-00006AD80000}"/>
    <cellStyle name="Vírgula 3 3 2 2 2 4" xfId="55397" xr:uid="{00000000-0005-0000-0000-00006BD80000}"/>
    <cellStyle name="Vírgula 3 3 2 2 2 4 2" xfId="55398" xr:uid="{00000000-0005-0000-0000-00006CD80000}"/>
    <cellStyle name="Vírgula 3 3 2 2 2 5" xfId="55399" xr:uid="{00000000-0005-0000-0000-00006DD80000}"/>
    <cellStyle name="Vírgula 3 3 2 2 3" xfId="55400" xr:uid="{00000000-0005-0000-0000-00006ED80000}"/>
    <cellStyle name="Vírgula 3 3 2 2 3 2" xfId="55401" xr:uid="{00000000-0005-0000-0000-00006FD80000}"/>
    <cellStyle name="Vírgula 3 3 2 2 3 2 2" xfId="55402" xr:uid="{00000000-0005-0000-0000-000070D80000}"/>
    <cellStyle name="Vírgula 3 3 2 2 3 2 2 2" xfId="55403" xr:uid="{00000000-0005-0000-0000-000071D80000}"/>
    <cellStyle name="Vírgula 3 3 2 2 3 2 3" xfId="55404" xr:uid="{00000000-0005-0000-0000-000072D80000}"/>
    <cellStyle name="Vírgula 3 3 2 2 3 3" xfId="55405" xr:uid="{00000000-0005-0000-0000-000073D80000}"/>
    <cellStyle name="Vírgula 3 3 2 2 3 3 2" xfId="55406" xr:uid="{00000000-0005-0000-0000-000074D80000}"/>
    <cellStyle name="Vírgula 3 3 2 2 3 4" xfId="55407" xr:uid="{00000000-0005-0000-0000-000075D80000}"/>
    <cellStyle name="Vírgula 3 3 2 2 4" xfId="55408" xr:uid="{00000000-0005-0000-0000-000076D80000}"/>
    <cellStyle name="Vírgula 3 3 2 2 4 2" xfId="55409" xr:uid="{00000000-0005-0000-0000-000077D80000}"/>
    <cellStyle name="Vírgula 3 3 2 2 4 2 2" xfId="55410" xr:uid="{00000000-0005-0000-0000-000078D80000}"/>
    <cellStyle name="Vírgula 3 3 2 2 4 3" xfId="55411" xr:uid="{00000000-0005-0000-0000-000079D80000}"/>
    <cellStyle name="Vírgula 3 3 2 2 5" xfId="55412" xr:uid="{00000000-0005-0000-0000-00007AD80000}"/>
    <cellStyle name="Vírgula 3 3 2 2 5 2" xfId="55413" xr:uid="{00000000-0005-0000-0000-00007BD80000}"/>
    <cellStyle name="Vírgula 3 3 2 2 6" xfId="55414" xr:uid="{00000000-0005-0000-0000-00007CD80000}"/>
    <cellStyle name="Vírgula 3 3 3" xfId="55415" xr:uid="{00000000-0005-0000-0000-00007DD80000}"/>
    <cellStyle name="Vírgula 3 3 3 2" xfId="55416" xr:uid="{00000000-0005-0000-0000-00007ED80000}"/>
    <cellStyle name="Vírgula 3 3 3 2 2" xfId="55417" xr:uid="{00000000-0005-0000-0000-00007FD80000}"/>
    <cellStyle name="Vírgula 3 3 3 2 2 2" xfId="55418" xr:uid="{00000000-0005-0000-0000-000080D80000}"/>
    <cellStyle name="Vírgula 3 3 3 2 2 2 2" xfId="55419" xr:uid="{00000000-0005-0000-0000-000081D80000}"/>
    <cellStyle name="Vírgula 3 3 3 2 2 2 2 2" xfId="55420" xr:uid="{00000000-0005-0000-0000-000082D80000}"/>
    <cellStyle name="Vírgula 3 3 3 2 2 2 3" xfId="55421" xr:uid="{00000000-0005-0000-0000-000083D80000}"/>
    <cellStyle name="Vírgula 3 3 3 2 2 3" xfId="55422" xr:uid="{00000000-0005-0000-0000-000084D80000}"/>
    <cellStyle name="Vírgula 3 3 3 2 2 3 2" xfId="55423" xr:uid="{00000000-0005-0000-0000-000085D80000}"/>
    <cellStyle name="Vírgula 3 3 3 2 2 4" xfId="55424" xr:uid="{00000000-0005-0000-0000-000086D80000}"/>
    <cellStyle name="Vírgula 3 3 3 2 3" xfId="55425" xr:uid="{00000000-0005-0000-0000-000087D80000}"/>
    <cellStyle name="Vírgula 3 3 3 2 3 2" xfId="55426" xr:uid="{00000000-0005-0000-0000-000088D80000}"/>
    <cellStyle name="Vírgula 3 3 3 2 3 2 2" xfId="55427" xr:uid="{00000000-0005-0000-0000-000089D80000}"/>
    <cellStyle name="Vírgula 3 3 3 2 3 3" xfId="55428" xr:uid="{00000000-0005-0000-0000-00008AD80000}"/>
    <cellStyle name="Vírgula 3 3 3 2 4" xfId="55429" xr:uid="{00000000-0005-0000-0000-00008BD80000}"/>
    <cellStyle name="Vírgula 3 3 3 2 4 2" xfId="55430" xr:uid="{00000000-0005-0000-0000-00008CD80000}"/>
    <cellStyle name="Vírgula 3 3 3 2 5" xfId="55431" xr:uid="{00000000-0005-0000-0000-00008DD80000}"/>
    <cellStyle name="Vírgula 3 3 3 3" xfId="55432" xr:uid="{00000000-0005-0000-0000-00008ED80000}"/>
    <cellStyle name="Vírgula 3 3 3 3 2" xfId="55433" xr:uid="{00000000-0005-0000-0000-00008FD80000}"/>
    <cellStyle name="Vírgula 3 3 3 3 2 2" xfId="55434" xr:uid="{00000000-0005-0000-0000-000090D80000}"/>
    <cellStyle name="Vírgula 3 3 3 3 2 2 2" xfId="55435" xr:uid="{00000000-0005-0000-0000-000091D80000}"/>
    <cellStyle name="Vírgula 3 3 3 3 2 3" xfId="55436" xr:uid="{00000000-0005-0000-0000-000092D80000}"/>
    <cellStyle name="Vírgula 3 3 3 3 3" xfId="55437" xr:uid="{00000000-0005-0000-0000-000093D80000}"/>
    <cellStyle name="Vírgula 3 3 3 3 3 2" xfId="55438" xr:uid="{00000000-0005-0000-0000-000094D80000}"/>
    <cellStyle name="Vírgula 3 3 3 3 4" xfId="55439" xr:uid="{00000000-0005-0000-0000-000095D80000}"/>
    <cellStyle name="Vírgula 3 3 3 4" xfId="55440" xr:uid="{00000000-0005-0000-0000-000096D80000}"/>
    <cellStyle name="Vírgula 3 3 3 4 2" xfId="55441" xr:uid="{00000000-0005-0000-0000-000097D80000}"/>
    <cellStyle name="Vírgula 3 3 3 4 2 2" xfId="55442" xr:uid="{00000000-0005-0000-0000-000098D80000}"/>
    <cellStyle name="Vírgula 3 3 3 4 3" xfId="55443" xr:uid="{00000000-0005-0000-0000-000099D80000}"/>
    <cellStyle name="Vírgula 3 3 3 5" xfId="55444" xr:uid="{00000000-0005-0000-0000-00009AD80000}"/>
    <cellStyle name="Vírgula 3 4" xfId="55445" xr:uid="{00000000-0005-0000-0000-00009BD80000}"/>
    <cellStyle name="Vírgula 3 4 2" xfId="55446" xr:uid="{00000000-0005-0000-0000-00009CD80000}"/>
    <cellStyle name="Vírgula 3 4 2 2" xfId="55447" xr:uid="{00000000-0005-0000-0000-00009DD80000}"/>
    <cellStyle name="Vírgula 3 4 2 2 2" xfId="55448" xr:uid="{00000000-0005-0000-0000-00009ED80000}"/>
    <cellStyle name="Vírgula 3 4 2 2 2 2" xfId="55449" xr:uid="{00000000-0005-0000-0000-00009FD80000}"/>
    <cellStyle name="Vírgula 3 4 2 2 2 2 2" xfId="55450" xr:uid="{00000000-0005-0000-0000-0000A0D80000}"/>
    <cellStyle name="Vírgula 3 4 2 2 2 2 2 2" xfId="55451" xr:uid="{00000000-0005-0000-0000-0000A1D80000}"/>
    <cellStyle name="Vírgula 3 4 2 2 2 2 3" xfId="55452" xr:uid="{00000000-0005-0000-0000-0000A2D80000}"/>
    <cellStyle name="Vírgula 3 4 2 2 2 3" xfId="55453" xr:uid="{00000000-0005-0000-0000-0000A3D80000}"/>
    <cellStyle name="Vírgula 3 4 2 2 2 3 2" xfId="55454" xr:uid="{00000000-0005-0000-0000-0000A4D80000}"/>
    <cellStyle name="Vírgula 3 4 2 2 2 4" xfId="55455" xr:uid="{00000000-0005-0000-0000-0000A5D80000}"/>
    <cellStyle name="Vírgula 3 4 2 2 3" xfId="55456" xr:uid="{00000000-0005-0000-0000-0000A6D80000}"/>
    <cellStyle name="Vírgula 3 4 2 2 3 2" xfId="55457" xr:uid="{00000000-0005-0000-0000-0000A7D80000}"/>
    <cellStyle name="Vírgula 3 4 2 2 3 2 2" xfId="55458" xr:uid="{00000000-0005-0000-0000-0000A8D80000}"/>
    <cellStyle name="Vírgula 3 4 2 2 3 3" xfId="55459" xr:uid="{00000000-0005-0000-0000-0000A9D80000}"/>
    <cellStyle name="Vírgula 3 4 2 2 4" xfId="55460" xr:uid="{00000000-0005-0000-0000-0000AAD80000}"/>
    <cellStyle name="Vírgula 3 4 2 2 4 2" xfId="55461" xr:uid="{00000000-0005-0000-0000-0000ABD80000}"/>
    <cellStyle name="Vírgula 3 4 2 2 5" xfId="55462" xr:uid="{00000000-0005-0000-0000-0000ACD80000}"/>
    <cellStyle name="Vírgula 3 4 2 3" xfId="55463" xr:uid="{00000000-0005-0000-0000-0000ADD80000}"/>
    <cellStyle name="Vírgula 3 4 2 3 2" xfId="55464" xr:uid="{00000000-0005-0000-0000-0000AED80000}"/>
    <cellStyle name="Vírgula 3 4 2 3 2 2" xfId="55465" xr:uid="{00000000-0005-0000-0000-0000AFD80000}"/>
    <cellStyle name="Vírgula 3 4 2 3 2 2 2" xfId="55466" xr:uid="{00000000-0005-0000-0000-0000B0D80000}"/>
    <cellStyle name="Vírgula 3 4 2 3 2 3" xfId="55467" xr:uid="{00000000-0005-0000-0000-0000B1D80000}"/>
    <cellStyle name="Vírgula 3 4 2 3 3" xfId="55468" xr:uid="{00000000-0005-0000-0000-0000B2D80000}"/>
    <cellStyle name="Vírgula 3 4 2 3 3 2" xfId="55469" xr:uid="{00000000-0005-0000-0000-0000B3D80000}"/>
    <cellStyle name="Vírgula 3 4 2 3 4" xfId="55470" xr:uid="{00000000-0005-0000-0000-0000B4D80000}"/>
    <cellStyle name="Vírgula 3 4 2 4" xfId="55471" xr:uid="{00000000-0005-0000-0000-0000B5D80000}"/>
    <cellStyle name="Vírgula 3 4 2 4 2" xfId="55472" xr:uid="{00000000-0005-0000-0000-0000B6D80000}"/>
    <cellStyle name="Vírgula 3 4 2 4 2 2" xfId="55473" xr:uid="{00000000-0005-0000-0000-0000B7D80000}"/>
    <cellStyle name="Vírgula 3 4 2 4 3" xfId="55474" xr:uid="{00000000-0005-0000-0000-0000B8D80000}"/>
    <cellStyle name="Vírgula 3 4 2 5" xfId="55475" xr:uid="{00000000-0005-0000-0000-0000B9D80000}"/>
    <cellStyle name="Vírgula 3 4 2 5 2" xfId="55476" xr:uid="{00000000-0005-0000-0000-0000BAD80000}"/>
    <cellStyle name="Vírgula 3 4 2 6" xfId="55477" xr:uid="{00000000-0005-0000-0000-0000BBD80000}"/>
    <cellStyle name="Vírgula 3 5" xfId="55478" xr:uid="{00000000-0005-0000-0000-0000BCD80000}"/>
    <cellStyle name="Vírgula 3 5 2" xfId="55479" xr:uid="{00000000-0005-0000-0000-0000BDD80000}"/>
    <cellStyle name="Vírgula 3 5 2 2" xfId="55480" xr:uid="{00000000-0005-0000-0000-0000BED80000}"/>
    <cellStyle name="Vírgula 3 5 2 2 2" xfId="55481" xr:uid="{00000000-0005-0000-0000-0000BFD80000}"/>
    <cellStyle name="Vírgula 3 5 2 2 2 2" xfId="55482" xr:uid="{00000000-0005-0000-0000-0000C0D80000}"/>
    <cellStyle name="Vírgula 3 5 2 2 2 2 2" xfId="55483" xr:uid="{00000000-0005-0000-0000-0000C1D80000}"/>
    <cellStyle name="Vírgula 3 5 2 2 2 2 2 2" xfId="55484" xr:uid="{00000000-0005-0000-0000-0000C2D80000}"/>
    <cellStyle name="Vírgula 3 5 2 2 2 2 3" xfId="55485" xr:uid="{00000000-0005-0000-0000-0000C3D80000}"/>
    <cellStyle name="Vírgula 3 5 2 2 2 3" xfId="55486" xr:uid="{00000000-0005-0000-0000-0000C4D80000}"/>
    <cellStyle name="Vírgula 3 5 2 2 2 3 2" xfId="55487" xr:uid="{00000000-0005-0000-0000-0000C5D80000}"/>
    <cellStyle name="Vírgula 3 5 2 2 2 4" xfId="55488" xr:uid="{00000000-0005-0000-0000-0000C6D80000}"/>
    <cellStyle name="Vírgula 3 5 2 2 3" xfId="55489" xr:uid="{00000000-0005-0000-0000-0000C7D80000}"/>
    <cellStyle name="Vírgula 3 5 2 2 3 2" xfId="55490" xr:uid="{00000000-0005-0000-0000-0000C8D80000}"/>
    <cellStyle name="Vírgula 3 5 2 2 3 2 2" xfId="55491" xr:uid="{00000000-0005-0000-0000-0000C9D80000}"/>
    <cellStyle name="Vírgula 3 5 2 2 3 3" xfId="55492" xr:uid="{00000000-0005-0000-0000-0000CAD80000}"/>
    <cellStyle name="Vírgula 3 5 2 2 4" xfId="55493" xr:uid="{00000000-0005-0000-0000-0000CBD80000}"/>
    <cellStyle name="Vírgula 3 5 2 2 4 2" xfId="55494" xr:uid="{00000000-0005-0000-0000-0000CCD80000}"/>
    <cellStyle name="Vírgula 3 5 2 2 5" xfId="55495" xr:uid="{00000000-0005-0000-0000-0000CDD80000}"/>
    <cellStyle name="Vírgula 3 5 2 3" xfId="55496" xr:uid="{00000000-0005-0000-0000-0000CED80000}"/>
    <cellStyle name="Vírgula 3 5 2 3 2" xfId="55497" xr:uid="{00000000-0005-0000-0000-0000CFD80000}"/>
    <cellStyle name="Vírgula 3 5 2 3 2 2" xfId="55498" xr:uid="{00000000-0005-0000-0000-0000D0D80000}"/>
    <cellStyle name="Vírgula 3 5 2 3 2 2 2" xfId="55499" xr:uid="{00000000-0005-0000-0000-0000D1D80000}"/>
    <cellStyle name="Vírgula 3 5 2 3 2 3" xfId="55500" xr:uid="{00000000-0005-0000-0000-0000D2D80000}"/>
    <cellStyle name="Vírgula 3 5 2 3 3" xfId="55501" xr:uid="{00000000-0005-0000-0000-0000D3D80000}"/>
    <cellStyle name="Vírgula 3 5 2 3 3 2" xfId="55502" xr:uid="{00000000-0005-0000-0000-0000D4D80000}"/>
    <cellStyle name="Vírgula 3 5 2 3 4" xfId="55503" xr:uid="{00000000-0005-0000-0000-0000D5D80000}"/>
    <cellStyle name="Vírgula 3 5 2 4" xfId="55504" xr:uid="{00000000-0005-0000-0000-0000D6D80000}"/>
    <cellStyle name="Vírgula 3 5 2 4 2" xfId="55505" xr:uid="{00000000-0005-0000-0000-0000D7D80000}"/>
    <cellStyle name="Vírgula 3 5 2 4 2 2" xfId="55506" xr:uid="{00000000-0005-0000-0000-0000D8D80000}"/>
    <cellStyle name="Vírgula 3 5 2 4 3" xfId="55507" xr:uid="{00000000-0005-0000-0000-0000D9D80000}"/>
    <cellStyle name="Vírgula 3 5 2 5" xfId="55508" xr:uid="{00000000-0005-0000-0000-0000DAD80000}"/>
    <cellStyle name="Vírgula 3 5 2 5 2" xfId="55509" xr:uid="{00000000-0005-0000-0000-0000DBD80000}"/>
    <cellStyle name="Vírgula 3 5 2 6" xfId="55510" xr:uid="{00000000-0005-0000-0000-0000DCD80000}"/>
    <cellStyle name="Vírgula 3 6" xfId="55511" xr:uid="{00000000-0005-0000-0000-0000DDD80000}"/>
    <cellStyle name="Vírgula 4" xfId="55512" xr:uid="{00000000-0005-0000-0000-0000DED80000}"/>
    <cellStyle name="Vírgula 4 10" xfId="55513" xr:uid="{00000000-0005-0000-0000-0000DFD80000}"/>
    <cellStyle name="Vírgula 4 2" xfId="55514" xr:uid="{00000000-0005-0000-0000-0000E0D80000}"/>
    <cellStyle name="Vírgula 4 2 2" xfId="55515" xr:uid="{00000000-0005-0000-0000-0000E1D80000}"/>
    <cellStyle name="Vírgula 4 2 2 2" xfId="55516" xr:uid="{00000000-0005-0000-0000-0000E2D80000}"/>
    <cellStyle name="Vírgula 4 2 2 2 2" xfId="55517" xr:uid="{00000000-0005-0000-0000-0000E3D80000}"/>
    <cellStyle name="Vírgula 4 2 2 2 2 2" xfId="55518" xr:uid="{00000000-0005-0000-0000-0000E4D80000}"/>
    <cellStyle name="Vírgula 4 2 2 2 2 2 2" xfId="55519" xr:uid="{00000000-0005-0000-0000-0000E5D80000}"/>
    <cellStyle name="Vírgula 4 2 2 2 2 3" xfId="55520" xr:uid="{00000000-0005-0000-0000-0000E6D80000}"/>
    <cellStyle name="Vírgula 4 2 2 2 3" xfId="55521" xr:uid="{00000000-0005-0000-0000-0000E7D80000}"/>
    <cellStyle name="Vírgula 4 2 2 2 3 2" xfId="55522" xr:uid="{00000000-0005-0000-0000-0000E8D80000}"/>
    <cellStyle name="Vírgula 4 2 2 2 4" xfId="55523" xr:uid="{00000000-0005-0000-0000-0000E9D80000}"/>
    <cellStyle name="Vírgula 4 2 2 3" xfId="55524" xr:uid="{00000000-0005-0000-0000-0000EAD80000}"/>
    <cellStyle name="Vírgula 4 2 2 3 2" xfId="55525" xr:uid="{00000000-0005-0000-0000-0000EBD80000}"/>
    <cellStyle name="Vírgula 4 2 2 3 2 2" xfId="55526" xr:uid="{00000000-0005-0000-0000-0000ECD80000}"/>
    <cellStyle name="Vírgula 4 2 2 3 3" xfId="55527" xr:uid="{00000000-0005-0000-0000-0000EDD80000}"/>
    <cellStyle name="Vírgula 4 2 2 4" xfId="55528" xr:uid="{00000000-0005-0000-0000-0000EED80000}"/>
    <cellStyle name="Vírgula 4 2 2 4 2" xfId="55529" xr:uid="{00000000-0005-0000-0000-0000EFD80000}"/>
    <cellStyle name="Vírgula 4 2 2 5" xfId="55530" xr:uid="{00000000-0005-0000-0000-0000F0D80000}"/>
    <cellStyle name="Vírgula 4 2 3" xfId="55531" xr:uid="{00000000-0005-0000-0000-0000F1D80000}"/>
    <cellStyle name="Vírgula 4 2 3 2" xfId="55532" xr:uid="{00000000-0005-0000-0000-0000F2D80000}"/>
    <cellStyle name="Vírgula 4 2 3 2 2" xfId="55533" xr:uid="{00000000-0005-0000-0000-0000F3D80000}"/>
    <cellStyle name="Vírgula 4 2 3 2 2 2" xfId="55534" xr:uid="{00000000-0005-0000-0000-0000F4D80000}"/>
    <cellStyle name="Vírgula 4 2 3 2 3" xfId="55535" xr:uid="{00000000-0005-0000-0000-0000F5D80000}"/>
    <cellStyle name="Vírgula 4 2 3 3" xfId="55536" xr:uid="{00000000-0005-0000-0000-0000F6D80000}"/>
    <cellStyle name="Vírgula 4 2 3 3 2" xfId="55537" xr:uid="{00000000-0005-0000-0000-0000F7D80000}"/>
    <cellStyle name="Vírgula 4 2 3 4" xfId="55538" xr:uid="{00000000-0005-0000-0000-0000F8D80000}"/>
    <cellStyle name="Vírgula 4 2 4" xfId="55539" xr:uid="{00000000-0005-0000-0000-0000F9D80000}"/>
    <cellStyle name="Vírgula 4 2 4 2" xfId="55540" xr:uid="{00000000-0005-0000-0000-0000FAD80000}"/>
    <cellStyle name="Vírgula 4 2 4 2 2" xfId="55541" xr:uid="{00000000-0005-0000-0000-0000FBD80000}"/>
    <cellStyle name="Vírgula 4 2 4 3" xfId="55542" xr:uid="{00000000-0005-0000-0000-0000FCD80000}"/>
    <cellStyle name="Vírgula 4 2 5" xfId="55543" xr:uid="{00000000-0005-0000-0000-0000FDD80000}"/>
    <cellStyle name="Vírgula 4 2 5 2" xfId="55544" xr:uid="{00000000-0005-0000-0000-0000FED80000}"/>
    <cellStyle name="Vírgula 4 2 6" xfId="55545" xr:uid="{00000000-0005-0000-0000-0000FFD80000}"/>
    <cellStyle name="Vírgula 4 3" xfId="55546" xr:uid="{00000000-0005-0000-0000-000000D90000}"/>
    <cellStyle name="Vírgula 4 3 2" xfId="55547" xr:uid="{00000000-0005-0000-0000-000001D90000}"/>
    <cellStyle name="Vírgula 4 3 2 2" xfId="55548" xr:uid="{00000000-0005-0000-0000-000002D90000}"/>
    <cellStyle name="Vírgula 4 3 2 2 2" xfId="55549" xr:uid="{00000000-0005-0000-0000-000003D90000}"/>
    <cellStyle name="Vírgula 4 3 2 2 2 2" xfId="55550" xr:uid="{00000000-0005-0000-0000-000004D90000}"/>
    <cellStyle name="Vírgula 4 3 2 2 3" xfId="55551" xr:uid="{00000000-0005-0000-0000-000005D90000}"/>
    <cellStyle name="Vírgula 4 3 2 3" xfId="55552" xr:uid="{00000000-0005-0000-0000-000006D90000}"/>
    <cellStyle name="Vírgula 4 3 2 3 2" xfId="55553" xr:uid="{00000000-0005-0000-0000-000007D90000}"/>
    <cellStyle name="Vírgula 4 3 2 4" xfId="55554" xr:uid="{00000000-0005-0000-0000-000008D90000}"/>
    <cellStyle name="Vírgula 4 3 3" xfId="55555" xr:uid="{00000000-0005-0000-0000-000009D90000}"/>
    <cellStyle name="Vírgula 4 3 3 2" xfId="55556" xr:uid="{00000000-0005-0000-0000-00000AD90000}"/>
    <cellStyle name="Vírgula 4 3 3 2 2" xfId="55557" xr:uid="{00000000-0005-0000-0000-00000BD90000}"/>
    <cellStyle name="Vírgula 4 3 3 3" xfId="55558" xr:uid="{00000000-0005-0000-0000-00000CD90000}"/>
    <cellStyle name="Vírgula 4 3 4" xfId="55559" xr:uid="{00000000-0005-0000-0000-00000DD90000}"/>
    <cellStyle name="Vírgula 4 3 4 2" xfId="55560" xr:uid="{00000000-0005-0000-0000-00000ED90000}"/>
    <cellStyle name="Vírgula 4 3 5" xfId="55561" xr:uid="{00000000-0005-0000-0000-00000FD90000}"/>
    <cellStyle name="Vírgula 4 4" xfId="55562" xr:uid="{00000000-0005-0000-0000-000010D90000}"/>
    <cellStyle name="Vírgula 4 4 2" xfId="55563" xr:uid="{00000000-0005-0000-0000-000011D90000}"/>
    <cellStyle name="Vírgula 4 4 2 2" xfId="55564" xr:uid="{00000000-0005-0000-0000-000012D90000}"/>
    <cellStyle name="Vírgula 4 4 2 2 2" xfId="55565" xr:uid="{00000000-0005-0000-0000-000013D90000}"/>
    <cellStyle name="Vírgula 4 4 2 2 2 2" xfId="55566" xr:uid="{00000000-0005-0000-0000-000014D90000}"/>
    <cellStyle name="Vírgula 4 4 2 2 3" xfId="55567" xr:uid="{00000000-0005-0000-0000-000015D90000}"/>
    <cellStyle name="Vírgula 4 4 2 3" xfId="55568" xr:uid="{00000000-0005-0000-0000-000016D90000}"/>
    <cellStyle name="Vírgula 4 4 2 3 2" xfId="55569" xr:uid="{00000000-0005-0000-0000-000017D90000}"/>
    <cellStyle name="Vírgula 4 4 2 4" xfId="55570" xr:uid="{00000000-0005-0000-0000-000018D90000}"/>
    <cellStyle name="Vírgula 4 4 3" xfId="55571" xr:uid="{00000000-0005-0000-0000-000019D90000}"/>
    <cellStyle name="Vírgula 4 4 3 2" xfId="55572" xr:uid="{00000000-0005-0000-0000-00001AD90000}"/>
    <cellStyle name="Vírgula 4 4 3 2 2" xfId="55573" xr:uid="{00000000-0005-0000-0000-00001BD90000}"/>
    <cellStyle name="Vírgula 4 4 3 3" xfId="55574" xr:uid="{00000000-0005-0000-0000-00001CD90000}"/>
    <cellStyle name="Vírgula 4 4 4" xfId="55575" xr:uid="{00000000-0005-0000-0000-00001DD90000}"/>
    <cellStyle name="Vírgula 4 4 4 2" xfId="55576" xr:uid="{00000000-0005-0000-0000-00001ED90000}"/>
    <cellStyle name="Vírgula 4 4 5" xfId="55577" xr:uid="{00000000-0005-0000-0000-00001FD90000}"/>
    <cellStyle name="Vírgula 4 5" xfId="55578" xr:uid="{00000000-0005-0000-0000-000020D90000}"/>
    <cellStyle name="Vírgula 4 5 2" xfId="55579" xr:uid="{00000000-0005-0000-0000-000021D90000}"/>
    <cellStyle name="Vírgula 4 5 2 2" xfId="55580" xr:uid="{00000000-0005-0000-0000-000022D90000}"/>
    <cellStyle name="Vírgula 4 5 2 2 2" xfId="55581" xr:uid="{00000000-0005-0000-0000-000023D90000}"/>
    <cellStyle name="Vírgula 4 5 2 3" xfId="55582" xr:uid="{00000000-0005-0000-0000-000024D90000}"/>
    <cellStyle name="Vírgula 4 5 3" xfId="55583" xr:uid="{00000000-0005-0000-0000-000025D90000}"/>
    <cellStyle name="Vírgula 4 5 3 2" xfId="55584" xr:uid="{00000000-0005-0000-0000-000026D90000}"/>
    <cellStyle name="Vírgula 4 5 4" xfId="55585" xr:uid="{00000000-0005-0000-0000-000027D90000}"/>
    <cellStyle name="Vírgula 4 6" xfId="55586" xr:uid="{00000000-0005-0000-0000-000028D90000}"/>
    <cellStyle name="Vírgula 4 6 2" xfId="55587" xr:uid="{00000000-0005-0000-0000-000029D90000}"/>
    <cellStyle name="Vírgula 4 6 2 2" xfId="55588" xr:uid="{00000000-0005-0000-0000-00002AD90000}"/>
    <cellStyle name="Vírgula 4 6 3" xfId="55589" xr:uid="{00000000-0005-0000-0000-00002BD90000}"/>
    <cellStyle name="Vírgula 4 7" xfId="55590" xr:uid="{00000000-0005-0000-0000-00002CD90000}"/>
    <cellStyle name="Vírgula 4 7 2" xfId="55591" xr:uid="{00000000-0005-0000-0000-00002DD90000}"/>
    <cellStyle name="Vírgula 4 8" xfId="55592" xr:uid="{00000000-0005-0000-0000-00002ED90000}"/>
    <cellStyle name="Vírgula 4 9" xfId="55593" xr:uid="{00000000-0005-0000-0000-00002FD90000}"/>
    <cellStyle name="Vírgula 5" xfId="55594" xr:uid="{00000000-0005-0000-0000-000030D90000}"/>
    <cellStyle name="Vírgula 5 2" xfId="55595" xr:uid="{00000000-0005-0000-0000-000031D90000}"/>
    <cellStyle name="Vírgula 5 2 2" xfId="55596" xr:uid="{00000000-0005-0000-0000-000032D90000}"/>
    <cellStyle name="Vírgula 5 2 2 2" xfId="55597" xr:uid="{00000000-0005-0000-0000-000033D90000}"/>
    <cellStyle name="Vírgula 5 2 2 2 2" xfId="55598" xr:uid="{00000000-0005-0000-0000-000034D90000}"/>
    <cellStyle name="Vírgula 5 2 2 2 2 2" xfId="55599" xr:uid="{00000000-0005-0000-0000-000035D90000}"/>
    <cellStyle name="Vírgula 5 2 2 2 2 2 2" xfId="55600" xr:uid="{00000000-0005-0000-0000-000036D90000}"/>
    <cellStyle name="Vírgula 5 2 2 2 2 2 2 2" xfId="55601" xr:uid="{00000000-0005-0000-0000-000037D90000}"/>
    <cellStyle name="Vírgula 5 2 2 2 2 2 2 2 2" xfId="55602" xr:uid="{00000000-0005-0000-0000-000038D90000}"/>
    <cellStyle name="Vírgula 5 2 2 2 2 2 2 3" xfId="55603" xr:uid="{00000000-0005-0000-0000-000039D90000}"/>
    <cellStyle name="Vírgula 5 2 2 2 2 2 3" xfId="55604" xr:uid="{00000000-0005-0000-0000-00003AD90000}"/>
    <cellStyle name="Vírgula 5 2 2 2 2 2 3 2" xfId="55605" xr:uid="{00000000-0005-0000-0000-00003BD90000}"/>
    <cellStyle name="Vírgula 5 2 2 2 2 2 4" xfId="55606" xr:uid="{00000000-0005-0000-0000-00003CD90000}"/>
    <cellStyle name="Vírgula 5 2 2 2 2 3" xfId="55607" xr:uid="{00000000-0005-0000-0000-00003DD90000}"/>
    <cellStyle name="Vírgula 5 2 2 2 2 3 2" xfId="55608" xr:uid="{00000000-0005-0000-0000-00003ED90000}"/>
    <cellStyle name="Vírgula 5 2 2 2 2 3 2 2" xfId="55609" xr:uid="{00000000-0005-0000-0000-00003FD90000}"/>
    <cellStyle name="Vírgula 5 2 2 2 2 3 3" xfId="55610" xr:uid="{00000000-0005-0000-0000-000040D90000}"/>
    <cellStyle name="Vírgula 5 2 2 2 2 4" xfId="55611" xr:uid="{00000000-0005-0000-0000-000041D90000}"/>
    <cellStyle name="Vírgula 5 2 2 2 2 4 2" xfId="55612" xr:uid="{00000000-0005-0000-0000-000042D90000}"/>
    <cellStyle name="Vírgula 5 2 2 2 2 5" xfId="55613" xr:uid="{00000000-0005-0000-0000-000043D90000}"/>
    <cellStyle name="Vírgula 5 2 2 2 3" xfId="55614" xr:uid="{00000000-0005-0000-0000-000044D90000}"/>
    <cellStyle name="Vírgula 5 2 2 2 3 2" xfId="55615" xr:uid="{00000000-0005-0000-0000-000045D90000}"/>
    <cellStyle name="Vírgula 5 2 2 2 3 2 2" xfId="55616" xr:uid="{00000000-0005-0000-0000-000046D90000}"/>
    <cellStyle name="Vírgula 5 2 2 2 3 2 2 2" xfId="55617" xr:uid="{00000000-0005-0000-0000-000047D90000}"/>
    <cellStyle name="Vírgula 5 2 2 2 3 2 3" xfId="55618" xr:uid="{00000000-0005-0000-0000-000048D90000}"/>
    <cellStyle name="Vírgula 5 2 2 2 3 3" xfId="55619" xr:uid="{00000000-0005-0000-0000-000049D90000}"/>
    <cellStyle name="Vírgula 5 2 2 2 3 3 2" xfId="55620" xr:uid="{00000000-0005-0000-0000-00004AD90000}"/>
    <cellStyle name="Vírgula 5 2 2 2 3 4" xfId="55621" xr:uid="{00000000-0005-0000-0000-00004BD90000}"/>
    <cellStyle name="Vírgula 5 2 2 2 4" xfId="55622" xr:uid="{00000000-0005-0000-0000-00004CD90000}"/>
    <cellStyle name="Vírgula 5 2 2 2 4 2" xfId="55623" xr:uid="{00000000-0005-0000-0000-00004DD90000}"/>
    <cellStyle name="Vírgula 5 2 2 2 4 2 2" xfId="55624" xr:uid="{00000000-0005-0000-0000-00004ED90000}"/>
    <cellStyle name="Vírgula 5 2 2 2 4 3" xfId="55625" xr:uid="{00000000-0005-0000-0000-00004FD90000}"/>
    <cellStyle name="Vírgula 5 2 2 2 5" xfId="55626" xr:uid="{00000000-0005-0000-0000-000050D90000}"/>
    <cellStyle name="Vírgula 5 2 2 2 5 2" xfId="55627" xr:uid="{00000000-0005-0000-0000-000051D90000}"/>
    <cellStyle name="Vírgula 5 2 2 2 6" xfId="55628" xr:uid="{00000000-0005-0000-0000-000052D90000}"/>
    <cellStyle name="Vírgula 5 2 3" xfId="55629" xr:uid="{00000000-0005-0000-0000-000053D90000}"/>
    <cellStyle name="Vírgula 5 2 3 2" xfId="55630" xr:uid="{00000000-0005-0000-0000-000054D90000}"/>
    <cellStyle name="Vírgula 5 2 3 2 2" xfId="55631" xr:uid="{00000000-0005-0000-0000-000055D90000}"/>
    <cellStyle name="Vírgula 5 2 3 2 2 2" xfId="55632" xr:uid="{00000000-0005-0000-0000-000056D90000}"/>
    <cellStyle name="Vírgula 5 2 3 2 2 2 2" xfId="55633" xr:uid="{00000000-0005-0000-0000-000057D90000}"/>
    <cellStyle name="Vírgula 5 2 3 2 2 2 2 2" xfId="55634" xr:uid="{00000000-0005-0000-0000-000058D90000}"/>
    <cellStyle name="Vírgula 5 2 3 2 2 2 3" xfId="55635" xr:uid="{00000000-0005-0000-0000-000059D90000}"/>
    <cellStyle name="Vírgula 5 2 3 2 2 3" xfId="55636" xr:uid="{00000000-0005-0000-0000-00005AD90000}"/>
    <cellStyle name="Vírgula 5 2 3 2 2 3 2" xfId="55637" xr:uid="{00000000-0005-0000-0000-00005BD90000}"/>
    <cellStyle name="Vírgula 5 2 3 2 2 4" xfId="55638" xr:uid="{00000000-0005-0000-0000-00005CD90000}"/>
    <cellStyle name="Vírgula 5 2 3 2 3" xfId="55639" xr:uid="{00000000-0005-0000-0000-00005DD90000}"/>
    <cellStyle name="Vírgula 5 2 3 2 3 2" xfId="55640" xr:uid="{00000000-0005-0000-0000-00005ED90000}"/>
    <cellStyle name="Vírgula 5 2 3 2 3 2 2" xfId="55641" xr:uid="{00000000-0005-0000-0000-00005FD90000}"/>
    <cellStyle name="Vírgula 5 2 3 2 3 3" xfId="55642" xr:uid="{00000000-0005-0000-0000-000060D90000}"/>
    <cellStyle name="Vírgula 5 2 3 2 4" xfId="55643" xr:uid="{00000000-0005-0000-0000-000061D90000}"/>
    <cellStyle name="Vírgula 5 2 3 2 4 2" xfId="55644" xr:uid="{00000000-0005-0000-0000-000062D90000}"/>
    <cellStyle name="Vírgula 5 2 3 2 5" xfId="55645" xr:uid="{00000000-0005-0000-0000-000063D90000}"/>
    <cellStyle name="Vírgula 5 2 3 3" xfId="55646" xr:uid="{00000000-0005-0000-0000-000064D90000}"/>
    <cellStyle name="Vírgula 5 2 3 3 2" xfId="55647" xr:uid="{00000000-0005-0000-0000-000065D90000}"/>
    <cellStyle name="Vírgula 5 2 3 3 2 2" xfId="55648" xr:uid="{00000000-0005-0000-0000-000066D90000}"/>
    <cellStyle name="Vírgula 5 2 3 3 2 2 2" xfId="55649" xr:uid="{00000000-0005-0000-0000-000067D90000}"/>
    <cellStyle name="Vírgula 5 2 3 3 2 3" xfId="55650" xr:uid="{00000000-0005-0000-0000-000068D90000}"/>
    <cellStyle name="Vírgula 5 2 3 3 3" xfId="55651" xr:uid="{00000000-0005-0000-0000-000069D90000}"/>
    <cellStyle name="Vírgula 5 2 3 3 3 2" xfId="55652" xr:uid="{00000000-0005-0000-0000-00006AD90000}"/>
    <cellStyle name="Vírgula 5 2 3 3 4" xfId="55653" xr:uid="{00000000-0005-0000-0000-00006BD90000}"/>
    <cellStyle name="Vírgula 5 2 3 4" xfId="55654" xr:uid="{00000000-0005-0000-0000-00006CD90000}"/>
    <cellStyle name="Vírgula 5 2 3 4 2" xfId="55655" xr:uid="{00000000-0005-0000-0000-00006DD90000}"/>
    <cellStyle name="Vírgula 5 2 3 4 2 2" xfId="55656" xr:uid="{00000000-0005-0000-0000-00006ED90000}"/>
    <cellStyle name="Vírgula 5 2 3 4 3" xfId="55657" xr:uid="{00000000-0005-0000-0000-00006FD90000}"/>
    <cellStyle name="Vírgula 5 2 3 5" xfId="55658" xr:uid="{00000000-0005-0000-0000-000070D90000}"/>
    <cellStyle name="Vírgula 5 2 3 5 2" xfId="55659" xr:uid="{00000000-0005-0000-0000-000071D90000}"/>
    <cellStyle name="Vírgula 5 2 3 6" xfId="55660" xr:uid="{00000000-0005-0000-0000-000072D90000}"/>
    <cellStyle name="Vírgula 5 2 4" xfId="55661" xr:uid="{00000000-0005-0000-0000-000073D90000}"/>
    <cellStyle name="Vírgula 5 2 4 2" xfId="55662" xr:uid="{00000000-0005-0000-0000-000074D90000}"/>
    <cellStyle name="Vírgula 5 2 4 2 2" xfId="55663" xr:uid="{00000000-0005-0000-0000-000075D90000}"/>
    <cellStyle name="Vírgula 5 2 4 2 2 2" xfId="55664" xr:uid="{00000000-0005-0000-0000-000076D90000}"/>
    <cellStyle name="Vírgula 5 2 4 2 2 2 2" xfId="55665" xr:uid="{00000000-0005-0000-0000-000077D90000}"/>
    <cellStyle name="Vírgula 5 2 4 2 2 3" xfId="55666" xr:uid="{00000000-0005-0000-0000-000078D90000}"/>
    <cellStyle name="Vírgula 5 2 4 2 3" xfId="55667" xr:uid="{00000000-0005-0000-0000-000079D90000}"/>
    <cellStyle name="Vírgula 5 2 4 2 3 2" xfId="55668" xr:uid="{00000000-0005-0000-0000-00007AD90000}"/>
    <cellStyle name="Vírgula 5 2 4 2 4" xfId="55669" xr:uid="{00000000-0005-0000-0000-00007BD90000}"/>
    <cellStyle name="Vírgula 5 2 4 3" xfId="55670" xr:uid="{00000000-0005-0000-0000-00007CD90000}"/>
    <cellStyle name="Vírgula 5 2 4 3 2" xfId="55671" xr:uid="{00000000-0005-0000-0000-00007DD90000}"/>
    <cellStyle name="Vírgula 5 2 4 3 2 2" xfId="55672" xr:uid="{00000000-0005-0000-0000-00007ED90000}"/>
    <cellStyle name="Vírgula 5 2 4 3 3" xfId="55673" xr:uid="{00000000-0005-0000-0000-00007FD90000}"/>
    <cellStyle name="Vírgula 5 2 4 4" xfId="55674" xr:uid="{00000000-0005-0000-0000-000080D90000}"/>
    <cellStyle name="Vírgula 5 2 4 4 2" xfId="55675" xr:uid="{00000000-0005-0000-0000-000081D90000}"/>
    <cellStyle name="Vírgula 5 2 4 5" xfId="55676" xr:uid="{00000000-0005-0000-0000-000082D90000}"/>
    <cellStyle name="Vírgula 5 2 5" xfId="55677" xr:uid="{00000000-0005-0000-0000-000083D90000}"/>
    <cellStyle name="Vírgula 5 2 5 2" xfId="55678" xr:uid="{00000000-0005-0000-0000-000084D90000}"/>
    <cellStyle name="Vírgula 5 2 5 2 2" xfId="55679" xr:uid="{00000000-0005-0000-0000-000085D90000}"/>
    <cellStyle name="Vírgula 5 2 5 2 2 2" xfId="55680" xr:uid="{00000000-0005-0000-0000-000086D90000}"/>
    <cellStyle name="Vírgula 5 2 5 2 3" xfId="55681" xr:uid="{00000000-0005-0000-0000-000087D90000}"/>
    <cellStyle name="Vírgula 5 2 5 3" xfId="55682" xr:uid="{00000000-0005-0000-0000-000088D90000}"/>
    <cellStyle name="Vírgula 5 2 5 3 2" xfId="55683" xr:uid="{00000000-0005-0000-0000-000089D90000}"/>
    <cellStyle name="Vírgula 5 2 5 4" xfId="55684" xr:uid="{00000000-0005-0000-0000-00008AD90000}"/>
    <cellStyle name="Vírgula 5 2 6" xfId="55685" xr:uid="{00000000-0005-0000-0000-00008BD90000}"/>
    <cellStyle name="Vírgula 5 2 6 2" xfId="55686" xr:uid="{00000000-0005-0000-0000-00008CD90000}"/>
    <cellStyle name="Vírgula 5 2 6 2 2" xfId="55687" xr:uid="{00000000-0005-0000-0000-00008DD90000}"/>
    <cellStyle name="Vírgula 5 2 6 3" xfId="55688" xr:uid="{00000000-0005-0000-0000-00008ED90000}"/>
    <cellStyle name="Vírgula 5 2 7" xfId="55689" xr:uid="{00000000-0005-0000-0000-00008FD90000}"/>
    <cellStyle name="Vírgula 5 2 7 2" xfId="55690" xr:uid="{00000000-0005-0000-0000-000090D90000}"/>
    <cellStyle name="Vírgula 5 2 8" xfId="55691" xr:uid="{00000000-0005-0000-0000-000091D90000}"/>
    <cellStyle name="Vírgula 5 2 9" xfId="55692" xr:uid="{00000000-0005-0000-0000-000092D90000}"/>
    <cellStyle name="Vírgula 5 3" xfId="55693" xr:uid="{00000000-0005-0000-0000-000093D90000}"/>
    <cellStyle name="Vírgula 5 3 2" xfId="55694" xr:uid="{00000000-0005-0000-0000-000094D90000}"/>
    <cellStyle name="Vírgula 5 3 2 2" xfId="55695" xr:uid="{00000000-0005-0000-0000-000095D90000}"/>
    <cellStyle name="Vírgula 5 3 2 2 2" xfId="55696" xr:uid="{00000000-0005-0000-0000-000096D90000}"/>
    <cellStyle name="Vírgula 5 3 2 2 2 2" xfId="55697" xr:uid="{00000000-0005-0000-0000-000097D90000}"/>
    <cellStyle name="Vírgula 5 3 2 2 2 2 2" xfId="55698" xr:uid="{00000000-0005-0000-0000-000098D90000}"/>
    <cellStyle name="Vírgula 5 3 2 2 2 2 2 2" xfId="55699" xr:uid="{00000000-0005-0000-0000-000099D90000}"/>
    <cellStyle name="Vírgula 5 3 2 2 2 2 3" xfId="55700" xr:uid="{00000000-0005-0000-0000-00009AD90000}"/>
    <cellStyle name="Vírgula 5 3 2 2 2 3" xfId="55701" xr:uid="{00000000-0005-0000-0000-00009BD90000}"/>
    <cellStyle name="Vírgula 5 3 2 2 2 3 2" xfId="55702" xr:uid="{00000000-0005-0000-0000-00009CD90000}"/>
    <cellStyle name="Vírgula 5 3 2 2 2 4" xfId="55703" xr:uid="{00000000-0005-0000-0000-00009DD90000}"/>
    <cellStyle name="Vírgula 5 3 2 2 3" xfId="55704" xr:uid="{00000000-0005-0000-0000-00009ED90000}"/>
    <cellStyle name="Vírgula 5 3 2 2 3 2" xfId="55705" xr:uid="{00000000-0005-0000-0000-00009FD90000}"/>
    <cellStyle name="Vírgula 5 3 2 2 3 2 2" xfId="55706" xr:uid="{00000000-0005-0000-0000-0000A0D90000}"/>
    <cellStyle name="Vírgula 5 3 2 2 3 3" xfId="55707" xr:uid="{00000000-0005-0000-0000-0000A1D90000}"/>
    <cellStyle name="Vírgula 5 3 2 2 4" xfId="55708" xr:uid="{00000000-0005-0000-0000-0000A2D90000}"/>
    <cellStyle name="Vírgula 5 3 2 2 4 2" xfId="55709" xr:uid="{00000000-0005-0000-0000-0000A3D90000}"/>
    <cellStyle name="Vírgula 5 3 2 2 5" xfId="55710" xr:uid="{00000000-0005-0000-0000-0000A4D90000}"/>
    <cellStyle name="Vírgula 5 3 2 3" xfId="55711" xr:uid="{00000000-0005-0000-0000-0000A5D90000}"/>
    <cellStyle name="Vírgula 5 3 2 3 2" xfId="55712" xr:uid="{00000000-0005-0000-0000-0000A6D90000}"/>
    <cellStyle name="Vírgula 5 3 2 3 2 2" xfId="55713" xr:uid="{00000000-0005-0000-0000-0000A7D90000}"/>
    <cellStyle name="Vírgula 5 3 2 3 2 2 2" xfId="55714" xr:uid="{00000000-0005-0000-0000-0000A8D90000}"/>
    <cellStyle name="Vírgula 5 3 2 3 2 3" xfId="55715" xr:uid="{00000000-0005-0000-0000-0000A9D90000}"/>
    <cellStyle name="Vírgula 5 3 2 3 3" xfId="55716" xr:uid="{00000000-0005-0000-0000-0000AAD90000}"/>
    <cellStyle name="Vírgula 5 3 2 3 3 2" xfId="55717" xr:uid="{00000000-0005-0000-0000-0000ABD90000}"/>
    <cellStyle name="Vírgula 5 3 2 3 4" xfId="55718" xr:uid="{00000000-0005-0000-0000-0000ACD90000}"/>
    <cellStyle name="Vírgula 5 3 2 4" xfId="55719" xr:uid="{00000000-0005-0000-0000-0000ADD90000}"/>
    <cellStyle name="Vírgula 5 3 2 4 2" xfId="55720" xr:uid="{00000000-0005-0000-0000-0000AED90000}"/>
    <cellStyle name="Vírgula 5 3 2 4 2 2" xfId="55721" xr:uid="{00000000-0005-0000-0000-0000AFD90000}"/>
    <cellStyle name="Vírgula 5 3 2 4 3" xfId="55722" xr:uid="{00000000-0005-0000-0000-0000B0D90000}"/>
    <cellStyle name="Vírgula 5 3 2 5" xfId="55723" xr:uid="{00000000-0005-0000-0000-0000B1D90000}"/>
    <cellStyle name="Vírgula 5 3 2 5 2" xfId="55724" xr:uid="{00000000-0005-0000-0000-0000B2D90000}"/>
    <cellStyle name="Vírgula 5 3 2 6" xfId="55725" xr:uid="{00000000-0005-0000-0000-0000B3D90000}"/>
    <cellStyle name="Vírgula 5 3 3" xfId="55726" xr:uid="{00000000-0005-0000-0000-0000B4D90000}"/>
    <cellStyle name="Vírgula 5 3 3 2" xfId="55727" xr:uid="{00000000-0005-0000-0000-0000B5D90000}"/>
    <cellStyle name="Vírgula 5 3 3 2 2" xfId="55728" xr:uid="{00000000-0005-0000-0000-0000B6D90000}"/>
    <cellStyle name="Vírgula 5 3 3 2 2 2" xfId="55729" xr:uid="{00000000-0005-0000-0000-0000B7D90000}"/>
    <cellStyle name="Vírgula 5 3 3 2 2 2 2" xfId="55730" xr:uid="{00000000-0005-0000-0000-0000B8D90000}"/>
    <cellStyle name="Vírgula 5 3 3 2 2 3" xfId="55731" xr:uid="{00000000-0005-0000-0000-0000B9D90000}"/>
    <cellStyle name="Vírgula 5 3 3 2 3" xfId="55732" xr:uid="{00000000-0005-0000-0000-0000BAD90000}"/>
    <cellStyle name="Vírgula 5 3 3 2 3 2" xfId="55733" xr:uid="{00000000-0005-0000-0000-0000BBD90000}"/>
    <cellStyle name="Vírgula 5 3 3 2 4" xfId="55734" xr:uid="{00000000-0005-0000-0000-0000BCD90000}"/>
    <cellStyle name="Vírgula 5 3 3 3" xfId="55735" xr:uid="{00000000-0005-0000-0000-0000BDD90000}"/>
    <cellStyle name="Vírgula 5 3 3 3 2" xfId="55736" xr:uid="{00000000-0005-0000-0000-0000BED90000}"/>
    <cellStyle name="Vírgula 5 3 3 3 2 2" xfId="55737" xr:uid="{00000000-0005-0000-0000-0000BFD90000}"/>
    <cellStyle name="Vírgula 5 3 3 3 3" xfId="55738" xr:uid="{00000000-0005-0000-0000-0000C0D90000}"/>
    <cellStyle name="Vírgula 5 3 3 4" xfId="55739" xr:uid="{00000000-0005-0000-0000-0000C1D90000}"/>
    <cellStyle name="Vírgula 5 3 3 4 2" xfId="55740" xr:uid="{00000000-0005-0000-0000-0000C2D90000}"/>
    <cellStyle name="Vírgula 5 3 3 5" xfId="55741" xr:uid="{00000000-0005-0000-0000-0000C3D90000}"/>
    <cellStyle name="Vírgula 5 3 4" xfId="55742" xr:uid="{00000000-0005-0000-0000-0000C4D90000}"/>
    <cellStyle name="Vírgula 5 3 4 2" xfId="55743" xr:uid="{00000000-0005-0000-0000-0000C5D90000}"/>
    <cellStyle name="Vírgula 5 3 4 2 2" xfId="55744" xr:uid="{00000000-0005-0000-0000-0000C6D90000}"/>
    <cellStyle name="Vírgula 5 3 4 2 2 2" xfId="55745" xr:uid="{00000000-0005-0000-0000-0000C7D90000}"/>
    <cellStyle name="Vírgula 5 3 4 2 3" xfId="55746" xr:uid="{00000000-0005-0000-0000-0000C8D90000}"/>
    <cellStyle name="Vírgula 5 3 4 3" xfId="55747" xr:uid="{00000000-0005-0000-0000-0000C9D90000}"/>
    <cellStyle name="Vírgula 5 3 4 3 2" xfId="55748" xr:uid="{00000000-0005-0000-0000-0000CAD90000}"/>
    <cellStyle name="Vírgula 5 3 4 4" xfId="55749" xr:uid="{00000000-0005-0000-0000-0000CBD90000}"/>
    <cellStyle name="Vírgula 5 3 5" xfId="55750" xr:uid="{00000000-0005-0000-0000-0000CCD90000}"/>
    <cellStyle name="Vírgula 5 3 5 2" xfId="55751" xr:uid="{00000000-0005-0000-0000-0000CDD90000}"/>
    <cellStyle name="Vírgula 5 3 5 2 2" xfId="55752" xr:uid="{00000000-0005-0000-0000-0000CED90000}"/>
    <cellStyle name="Vírgula 5 3 5 3" xfId="55753" xr:uid="{00000000-0005-0000-0000-0000CFD90000}"/>
    <cellStyle name="Vírgula 5 3 6" xfId="55754" xr:uid="{00000000-0005-0000-0000-0000D0D90000}"/>
    <cellStyle name="Vírgula 5 3 6 2" xfId="55755" xr:uid="{00000000-0005-0000-0000-0000D1D90000}"/>
    <cellStyle name="Vírgula 5 3 7" xfId="55756" xr:uid="{00000000-0005-0000-0000-0000D2D90000}"/>
    <cellStyle name="Vírgula 5 3 8" xfId="55757" xr:uid="{00000000-0005-0000-0000-0000D3D90000}"/>
    <cellStyle name="Vírgula 6" xfId="55758" xr:uid="{00000000-0005-0000-0000-0000D4D90000}"/>
    <cellStyle name="Vírgula 6 2" xfId="55759" xr:uid="{00000000-0005-0000-0000-0000D5D90000}"/>
    <cellStyle name="Vírgula 6 2 2" xfId="55760" xr:uid="{00000000-0005-0000-0000-0000D6D90000}"/>
    <cellStyle name="Vírgula 6 2 2 2" xfId="55761" xr:uid="{00000000-0005-0000-0000-0000D7D90000}"/>
    <cellStyle name="Vírgula 6 2 2 2 2" xfId="55762" xr:uid="{00000000-0005-0000-0000-0000D8D90000}"/>
    <cellStyle name="Vírgula 6 2 2 2 2 2" xfId="55763" xr:uid="{00000000-0005-0000-0000-0000D9D90000}"/>
    <cellStyle name="Vírgula 6 2 2 2 2 2 2" xfId="55764" xr:uid="{00000000-0005-0000-0000-0000DAD90000}"/>
    <cellStyle name="Vírgula 6 2 2 2 2 2 2 2" xfId="55765" xr:uid="{00000000-0005-0000-0000-0000DBD90000}"/>
    <cellStyle name="Vírgula 6 2 2 2 2 2 3" xfId="55766" xr:uid="{00000000-0005-0000-0000-0000DCD90000}"/>
    <cellStyle name="Vírgula 6 2 2 2 2 3" xfId="55767" xr:uid="{00000000-0005-0000-0000-0000DDD90000}"/>
    <cellStyle name="Vírgula 6 2 2 2 2 3 2" xfId="55768" xr:uid="{00000000-0005-0000-0000-0000DED90000}"/>
    <cellStyle name="Vírgula 6 2 2 2 2 4" xfId="55769" xr:uid="{00000000-0005-0000-0000-0000DFD90000}"/>
    <cellStyle name="Vírgula 6 2 2 2 3" xfId="55770" xr:uid="{00000000-0005-0000-0000-0000E0D90000}"/>
    <cellStyle name="Vírgula 6 2 2 2 3 2" xfId="55771" xr:uid="{00000000-0005-0000-0000-0000E1D90000}"/>
    <cellStyle name="Vírgula 6 2 2 2 3 2 2" xfId="55772" xr:uid="{00000000-0005-0000-0000-0000E2D90000}"/>
    <cellStyle name="Vírgula 6 2 2 2 3 3" xfId="55773" xr:uid="{00000000-0005-0000-0000-0000E3D90000}"/>
    <cellStyle name="Vírgula 6 2 2 2 4" xfId="55774" xr:uid="{00000000-0005-0000-0000-0000E4D90000}"/>
    <cellStyle name="Vírgula 6 2 2 2 4 2" xfId="55775" xr:uid="{00000000-0005-0000-0000-0000E5D90000}"/>
    <cellStyle name="Vírgula 6 2 2 2 5" xfId="55776" xr:uid="{00000000-0005-0000-0000-0000E6D90000}"/>
    <cellStyle name="Vírgula 6 2 2 3" xfId="55777" xr:uid="{00000000-0005-0000-0000-0000E7D90000}"/>
    <cellStyle name="Vírgula 6 2 2 3 2" xfId="55778" xr:uid="{00000000-0005-0000-0000-0000E8D90000}"/>
    <cellStyle name="Vírgula 6 2 2 3 2 2" xfId="55779" xr:uid="{00000000-0005-0000-0000-0000E9D90000}"/>
    <cellStyle name="Vírgula 6 2 2 3 2 2 2" xfId="55780" xr:uid="{00000000-0005-0000-0000-0000EAD90000}"/>
    <cellStyle name="Vírgula 6 2 2 3 2 3" xfId="55781" xr:uid="{00000000-0005-0000-0000-0000EBD90000}"/>
    <cellStyle name="Vírgula 6 2 2 3 3" xfId="55782" xr:uid="{00000000-0005-0000-0000-0000ECD90000}"/>
    <cellStyle name="Vírgula 6 2 2 3 3 2" xfId="55783" xr:uid="{00000000-0005-0000-0000-0000EDD90000}"/>
    <cellStyle name="Vírgula 6 2 2 3 4" xfId="55784" xr:uid="{00000000-0005-0000-0000-0000EED90000}"/>
    <cellStyle name="Vírgula 6 2 2 4" xfId="55785" xr:uid="{00000000-0005-0000-0000-0000EFD90000}"/>
    <cellStyle name="Vírgula 6 2 2 4 2" xfId="55786" xr:uid="{00000000-0005-0000-0000-0000F0D90000}"/>
    <cellStyle name="Vírgula 6 2 2 4 2 2" xfId="55787" xr:uid="{00000000-0005-0000-0000-0000F1D90000}"/>
    <cellStyle name="Vírgula 6 2 2 4 3" xfId="55788" xr:uid="{00000000-0005-0000-0000-0000F2D90000}"/>
    <cellStyle name="Vírgula 6 2 2 5" xfId="55789" xr:uid="{00000000-0005-0000-0000-0000F3D90000}"/>
    <cellStyle name="Vírgula 6 2 2 5 2" xfId="55790" xr:uid="{00000000-0005-0000-0000-0000F4D90000}"/>
    <cellStyle name="Vírgula 6 2 2 6" xfId="55791" xr:uid="{00000000-0005-0000-0000-0000F5D90000}"/>
    <cellStyle name="Vírgula 6 3" xfId="55792" xr:uid="{00000000-0005-0000-0000-0000F6D90000}"/>
    <cellStyle name="Vírgula 6 3 2" xfId="55793" xr:uid="{00000000-0005-0000-0000-0000F7D90000}"/>
    <cellStyle name="Vírgula 6 3 2 2" xfId="55794" xr:uid="{00000000-0005-0000-0000-0000F8D90000}"/>
    <cellStyle name="Vírgula 6 3 2 2 2" xfId="55795" xr:uid="{00000000-0005-0000-0000-0000F9D90000}"/>
    <cellStyle name="Vírgula 6 3 2 2 2 2" xfId="55796" xr:uid="{00000000-0005-0000-0000-0000FAD90000}"/>
    <cellStyle name="Vírgula 6 3 2 2 2 2 2" xfId="55797" xr:uid="{00000000-0005-0000-0000-0000FBD90000}"/>
    <cellStyle name="Vírgula 6 3 2 2 2 2 2 2" xfId="55798" xr:uid="{00000000-0005-0000-0000-0000FCD90000}"/>
    <cellStyle name="Vírgula 6 3 2 2 2 2 2 2 2" xfId="55799" xr:uid="{00000000-0005-0000-0000-0000FDD90000}"/>
    <cellStyle name="Vírgula 6 3 2 2 2 2 2 3" xfId="55800" xr:uid="{00000000-0005-0000-0000-0000FED90000}"/>
    <cellStyle name="Vírgula 6 3 2 2 2 2 3" xfId="55801" xr:uid="{00000000-0005-0000-0000-0000FFD90000}"/>
    <cellStyle name="Vírgula 6 3 2 2 2 2 3 2" xfId="55802" xr:uid="{00000000-0005-0000-0000-000000DA0000}"/>
    <cellStyle name="Vírgula 6 3 2 2 2 2 4" xfId="55803" xr:uid="{00000000-0005-0000-0000-000001DA0000}"/>
    <cellStyle name="Vírgula 6 3 2 2 2 3" xfId="55804" xr:uid="{00000000-0005-0000-0000-000002DA0000}"/>
    <cellStyle name="Vírgula 6 3 2 2 2 3 2" xfId="55805" xr:uid="{00000000-0005-0000-0000-000003DA0000}"/>
    <cellStyle name="Vírgula 6 3 2 2 2 3 2 2" xfId="55806" xr:uid="{00000000-0005-0000-0000-000004DA0000}"/>
    <cellStyle name="Vírgula 6 3 2 2 2 3 3" xfId="55807" xr:uid="{00000000-0005-0000-0000-000005DA0000}"/>
    <cellStyle name="Vírgula 6 3 2 2 2 4" xfId="55808" xr:uid="{00000000-0005-0000-0000-000006DA0000}"/>
    <cellStyle name="Vírgula 6 3 2 2 2 4 2" xfId="55809" xr:uid="{00000000-0005-0000-0000-000007DA0000}"/>
    <cellStyle name="Vírgula 6 3 2 2 2 5" xfId="55810" xr:uid="{00000000-0005-0000-0000-000008DA0000}"/>
    <cellStyle name="Vírgula 6 3 2 2 3" xfId="55811" xr:uid="{00000000-0005-0000-0000-000009DA0000}"/>
    <cellStyle name="Vírgula 6 3 2 2 3 2" xfId="55812" xr:uid="{00000000-0005-0000-0000-00000ADA0000}"/>
    <cellStyle name="Vírgula 6 3 2 2 3 2 2" xfId="55813" xr:uid="{00000000-0005-0000-0000-00000BDA0000}"/>
    <cellStyle name="Vírgula 6 3 2 2 3 2 2 2" xfId="55814" xr:uid="{00000000-0005-0000-0000-00000CDA0000}"/>
    <cellStyle name="Vírgula 6 3 2 2 3 2 3" xfId="55815" xr:uid="{00000000-0005-0000-0000-00000DDA0000}"/>
    <cellStyle name="Vírgula 6 3 2 2 3 3" xfId="55816" xr:uid="{00000000-0005-0000-0000-00000EDA0000}"/>
    <cellStyle name="Vírgula 6 3 2 2 3 3 2" xfId="55817" xr:uid="{00000000-0005-0000-0000-00000FDA0000}"/>
    <cellStyle name="Vírgula 6 3 2 2 3 4" xfId="55818" xr:uid="{00000000-0005-0000-0000-000010DA0000}"/>
    <cellStyle name="Vírgula 6 3 2 2 4" xfId="55819" xr:uid="{00000000-0005-0000-0000-000011DA0000}"/>
    <cellStyle name="Vírgula 6 3 2 2 4 2" xfId="55820" xr:uid="{00000000-0005-0000-0000-000012DA0000}"/>
    <cellStyle name="Vírgula 6 3 2 2 4 2 2" xfId="55821" xr:uid="{00000000-0005-0000-0000-000013DA0000}"/>
    <cellStyle name="Vírgula 6 3 2 2 4 3" xfId="55822" xr:uid="{00000000-0005-0000-0000-000014DA0000}"/>
    <cellStyle name="Vírgula 6 3 2 2 5" xfId="55823" xr:uid="{00000000-0005-0000-0000-000015DA0000}"/>
    <cellStyle name="Vírgula 6 3 2 2 5 2" xfId="55824" xr:uid="{00000000-0005-0000-0000-000016DA0000}"/>
    <cellStyle name="Vírgula 6 3 2 2 6" xfId="55825" xr:uid="{00000000-0005-0000-0000-000017DA0000}"/>
    <cellStyle name="Vírgula 6 3 3" xfId="55826" xr:uid="{00000000-0005-0000-0000-000018DA0000}"/>
    <cellStyle name="Vírgula 6 3 3 2" xfId="55827" xr:uid="{00000000-0005-0000-0000-000019DA0000}"/>
    <cellStyle name="Vírgula 6 3 3 2 2" xfId="55828" xr:uid="{00000000-0005-0000-0000-00001ADA0000}"/>
    <cellStyle name="Vírgula 6 3 3 2 2 2" xfId="55829" xr:uid="{00000000-0005-0000-0000-00001BDA0000}"/>
    <cellStyle name="Vírgula 6 3 3 2 2 2 2" xfId="55830" xr:uid="{00000000-0005-0000-0000-00001CDA0000}"/>
    <cellStyle name="Vírgula 6 3 3 2 2 2 2 2" xfId="55831" xr:uid="{00000000-0005-0000-0000-00001DDA0000}"/>
    <cellStyle name="Vírgula 6 3 3 2 2 2 3" xfId="55832" xr:uid="{00000000-0005-0000-0000-00001EDA0000}"/>
    <cellStyle name="Vírgula 6 3 3 2 2 3" xfId="55833" xr:uid="{00000000-0005-0000-0000-00001FDA0000}"/>
    <cellStyle name="Vírgula 6 3 3 2 2 3 2" xfId="55834" xr:uid="{00000000-0005-0000-0000-000020DA0000}"/>
    <cellStyle name="Vírgula 6 3 3 2 2 4" xfId="55835" xr:uid="{00000000-0005-0000-0000-000021DA0000}"/>
    <cellStyle name="Vírgula 6 3 3 2 3" xfId="55836" xr:uid="{00000000-0005-0000-0000-000022DA0000}"/>
    <cellStyle name="Vírgula 6 3 3 2 3 2" xfId="55837" xr:uid="{00000000-0005-0000-0000-000023DA0000}"/>
    <cellStyle name="Vírgula 6 3 3 2 3 2 2" xfId="55838" xr:uid="{00000000-0005-0000-0000-000024DA0000}"/>
    <cellStyle name="Vírgula 6 3 3 2 3 3" xfId="55839" xr:uid="{00000000-0005-0000-0000-000025DA0000}"/>
    <cellStyle name="Vírgula 6 3 3 2 4" xfId="55840" xr:uid="{00000000-0005-0000-0000-000026DA0000}"/>
    <cellStyle name="Vírgula 6 3 3 2 4 2" xfId="55841" xr:uid="{00000000-0005-0000-0000-000027DA0000}"/>
    <cellStyle name="Vírgula 6 3 3 2 5" xfId="55842" xr:uid="{00000000-0005-0000-0000-000028DA0000}"/>
    <cellStyle name="Vírgula 6 3 3 3" xfId="55843" xr:uid="{00000000-0005-0000-0000-000029DA0000}"/>
    <cellStyle name="Vírgula 6 3 3 3 2" xfId="55844" xr:uid="{00000000-0005-0000-0000-00002ADA0000}"/>
    <cellStyle name="Vírgula 6 3 3 3 2 2" xfId="55845" xr:uid="{00000000-0005-0000-0000-00002BDA0000}"/>
    <cellStyle name="Vírgula 6 3 3 3 2 2 2" xfId="55846" xr:uid="{00000000-0005-0000-0000-00002CDA0000}"/>
    <cellStyle name="Vírgula 6 3 3 3 2 3" xfId="55847" xr:uid="{00000000-0005-0000-0000-00002DDA0000}"/>
    <cellStyle name="Vírgula 6 3 3 3 3" xfId="55848" xr:uid="{00000000-0005-0000-0000-00002EDA0000}"/>
    <cellStyle name="Vírgula 6 3 3 3 3 2" xfId="55849" xr:uid="{00000000-0005-0000-0000-00002FDA0000}"/>
    <cellStyle name="Vírgula 6 3 3 3 4" xfId="55850" xr:uid="{00000000-0005-0000-0000-000030DA0000}"/>
    <cellStyle name="Vírgula 6 3 3 4" xfId="55851" xr:uid="{00000000-0005-0000-0000-000031DA0000}"/>
    <cellStyle name="Vírgula 6 3 3 4 2" xfId="55852" xr:uid="{00000000-0005-0000-0000-000032DA0000}"/>
    <cellStyle name="Vírgula 6 3 3 4 2 2" xfId="55853" xr:uid="{00000000-0005-0000-0000-000033DA0000}"/>
    <cellStyle name="Vírgula 6 3 3 4 3" xfId="55854" xr:uid="{00000000-0005-0000-0000-000034DA0000}"/>
    <cellStyle name="Vírgula 6 3 3 5" xfId="55855" xr:uid="{00000000-0005-0000-0000-000035DA0000}"/>
    <cellStyle name="Vírgula 6 3 3 5 2" xfId="55856" xr:uid="{00000000-0005-0000-0000-000036DA0000}"/>
    <cellStyle name="Vírgula 6 3 3 6" xfId="55857" xr:uid="{00000000-0005-0000-0000-000037DA0000}"/>
    <cellStyle name="Vírgula 6 3 4" xfId="55858" xr:uid="{00000000-0005-0000-0000-000038DA0000}"/>
    <cellStyle name="Vírgula 6 3 4 2" xfId="55859" xr:uid="{00000000-0005-0000-0000-000039DA0000}"/>
    <cellStyle name="Vírgula 6 3 4 2 2" xfId="55860" xr:uid="{00000000-0005-0000-0000-00003ADA0000}"/>
    <cellStyle name="Vírgula 6 3 4 2 2 2" xfId="55861" xr:uid="{00000000-0005-0000-0000-00003BDA0000}"/>
    <cellStyle name="Vírgula 6 3 4 2 2 2 2" xfId="55862" xr:uid="{00000000-0005-0000-0000-00003CDA0000}"/>
    <cellStyle name="Vírgula 6 3 4 2 2 3" xfId="55863" xr:uid="{00000000-0005-0000-0000-00003DDA0000}"/>
    <cellStyle name="Vírgula 6 3 4 2 3" xfId="55864" xr:uid="{00000000-0005-0000-0000-00003EDA0000}"/>
    <cellStyle name="Vírgula 6 3 4 2 3 2" xfId="55865" xr:uid="{00000000-0005-0000-0000-00003FDA0000}"/>
    <cellStyle name="Vírgula 6 3 4 2 4" xfId="55866" xr:uid="{00000000-0005-0000-0000-000040DA0000}"/>
    <cellStyle name="Vírgula 6 3 4 3" xfId="55867" xr:uid="{00000000-0005-0000-0000-000041DA0000}"/>
    <cellStyle name="Vírgula 6 3 4 3 2" xfId="55868" xr:uid="{00000000-0005-0000-0000-000042DA0000}"/>
    <cellStyle name="Vírgula 6 3 4 3 2 2" xfId="55869" xr:uid="{00000000-0005-0000-0000-000043DA0000}"/>
    <cellStyle name="Vírgula 6 3 4 3 3" xfId="55870" xr:uid="{00000000-0005-0000-0000-000044DA0000}"/>
    <cellStyle name="Vírgula 6 3 4 4" xfId="55871" xr:uid="{00000000-0005-0000-0000-000045DA0000}"/>
    <cellStyle name="Vírgula 6 3 4 4 2" xfId="55872" xr:uid="{00000000-0005-0000-0000-000046DA0000}"/>
    <cellStyle name="Vírgula 6 3 4 5" xfId="55873" xr:uid="{00000000-0005-0000-0000-000047DA0000}"/>
    <cellStyle name="Vírgula 6 3 5" xfId="55874" xr:uid="{00000000-0005-0000-0000-000048DA0000}"/>
    <cellStyle name="Vírgula 6 3 5 2" xfId="55875" xr:uid="{00000000-0005-0000-0000-000049DA0000}"/>
    <cellStyle name="Vírgula 6 3 5 2 2" xfId="55876" xr:uid="{00000000-0005-0000-0000-00004ADA0000}"/>
    <cellStyle name="Vírgula 6 3 5 2 2 2" xfId="55877" xr:uid="{00000000-0005-0000-0000-00004BDA0000}"/>
    <cellStyle name="Vírgula 6 3 5 2 3" xfId="55878" xr:uid="{00000000-0005-0000-0000-00004CDA0000}"/>
    <cellStyle name="Vírgula 6 3 5 3" xfId="55879" xr:uid="{00000000-0005-0000-0000-00004DDA0000}"/>
    <cellStyle name="Vírgula 6 3 5 3 2" xfId="55880" xr:uid="{00000000-0005-0000-0000-00004EDA0000}"/>
    <cellStyle name="Vírgula 6 3 5 4" xfId="55881" xr:uid="{00000000-0005-0000-0000-00004FDA0000}"/>
    <cellStyle name="Vírgula 6 3 6" xfId="55882" xr:uid="{00000000-0005-0000-0000-000050DA0000}"/>
    <cellStyle name="Vírgula 6 3 6 2" xfId="55883" xr:uid="{00000000-0005-0000-0000-000051DA0000}"/>
    <cellStyle name="Vírgula 6 3 6 2 2" xfId="55884" xr:uid="{00000000-0005-0000-0000-000052DA0000}"/>
    <cellStyle name="Vírgula 6 3 6 3" xfId="55885" xr:uid="{00000000-0005-0000-0000-000053DA0000}"/>
    <cellStyle name="Vírgula 6 3 7" xfId="55886" xr:uid="{00000000-0005-0000-0000-000054DA0000}"/>
    <cellStyle name="Vírgula 6 3 7 2" xfId="55887" xr:uid="{00000000-0005-0000-0000-000055DA0000}"/>
    <cellStyle name="Vírgula 6 3 8" xfId="55888" xr:uid="{00000000-0005-0000-0000-000056DA0000}"/>
    <cellStyle name="Vírgula 6 3 9" xfId="55889" xr:uid="{00000000-0005-0000-0000-000057DA0000}"/>
    <cellStyle name="Vírgula 6 4" xfId="55890" xr:uid="{00000000-0005-0000-0000-000058DA0000}"/>
    <cellStyle name="Vírgula 6 4 2" xfId="55891" xr:uid="{00000000-0005-0000-0000-000059DA0000}"/>
    <cellStyle name="Vírgula 6 4 2 2" xfId="55892" xr:uid="{00000000-0005-0000-0000-00005ADA0000}"/>
    <cellStyle name="Vírgula 6 4 2 2 2" xfId="55893" xr:uid="{00000000-0005-0000-0000-00005BDA0000}"/>
    <cellStyle name="Vírgula 6 4 2 2 2 2" xfId="55894" xr:uid="{00000000-0005-0000-0000-00005CDA0000}"/>
    <cellStyle name="Vírgula 6 4 2 2 2 2 2" xfId="55895" xr:uid="{00000000-0005-0000-0000-00005DDA0000}"/>
    <cellStyle name="Vírgula 6 4 2 2 2 2 2 2" xfId="55896" xr:uid="{00000000-0005-0000-0000-00005EDA0000}"/>
    <cellStyle name="Vírgula 6 4 2 2 2 2 3" xfId="55897" xr:uid="{00000000-0005-0000-0000-00005FDA0000}"/>
    <cellStyle name="Vírgula 6 4 2 2 2 3" xfId="55898" xr:uid="{00000000-0005-0000-0000-000060DA0000}"/>
    <cellStyle name="Vírgula 6 4 2 2 2 3 2" xfId="55899" xr:uid="{00000000-0005-0000-0000-000061DA0000}"/>
    <cellStyle name="Vírgula 6 4 2 2 2 4" xfId="55900" xr:uid="{00000000-0005-0000-0000-000062DA0000}"/>
    <cellStyle name="Vírgula 6 4 2 2 3" xfId="55901" xr:uid="{00000000-0005-0000-0000-000063DA0000}"/>
    <cellStyle name="Vírgula 6 4 2 2 3 2" xfId="55902" xr:uid="{00000000-0005-0000-0000-000064DA0000}"/>
    <cellStyle name="Vírgula 6 4 2 2 3 2 2" xfId="55903" xr:uid="{00000000-0005-0000-0000-000065DA0000}"/>
    <cellStyle name="Vírgula 6 4 2 2 3 3" xfId="55904" xr:uid="{00000000-0005-0000-0000-000066DA0000}"/>
    <cellStyle name="Vírgula 6 4 2 2 4" xfId="55905" xr:uid="{00000000-0005-0000-0000-000067DA0000}"/>
    <cellStyle name="Vírgula 6 4 2 2 4 2" xfId="55906" xr:uid="{00000000-0005-0000-0000-000068DA0000}"/>
    <cellStyle name="Vírgula 6 4 2 2 5" xfId="55907" xr:uid="{00000000-0005-0000-0000-000069DA0000}"/>
    <cellStyle name="Vírgula 6 4 2 3" xfId="55908" xr:uid="{00000000-0005-0000-0000-00006ADA0000}"/>
    <cellStyle name="Vírgula 6 4 2 3 2" xfId="55909" xr:uid="{00000000-0005-0000-0000-00006BDA0000}"/>
    <cellStyle name="Vírgula 6 4 2 3 2 2" xfId="55910" xr:uid="{00000000-0005-0000-0000-00006CDA0000}"/>
    <cellStyle name="Vírgula 6 4 2 3 2 2 2" xfId="55911" xr:uid="{00000000-0005-0000-0000-00006DDA0000}"/>
    <cellStyle name="Vírgula 6 4 2 3 2 3" xfId="55912" xr:uid="{00000000-0005-0000-0000-00006EDA0000}"/>
    <cellStyle name="Vírgula 6 4 2 3 3" xfId="55913" xr:uid="{00000000-0005-0000-0000-00006FDA0000}"/>
    <cellStyle name="Vírgula 6 4 2 3 3 2" xfId="55914" xr:uid="{00000000-0005-0000-0000-000070DA0000}"/>
    <cellStyle name="Vírgula 6 4 2 3 4" xfId="55915" xr:uid="{00000000-0005-0000-0000-000071DA0000}"/>
    <cellStyle name="Vírgula 6 4 2 4" xfId="55916" xr:uid="{00000000-0005-0000-0000-000072DA0000}"/>
    <cellStyle name="Vírgula 6 4 2 4 2" xfId="55917" xr:uid="{00000000-0005-0000-0000-000073DA0000}"/>
    <cellStyle name="Vírgula 6 4 2 4 2 2" xfId="55918" xr:uid="{00000000-0005-0000-0000-000074DA0000}"/>
    <cellStyle name="Vírgula 6 4 2 4 3" xfId="55919" xr:uid="{00000000-0005-0000-0000-000075DA0000}"/>
    <cellStyle name="Vírgula 6 4 2 5" xfId="55920" xr:uid="{00000000-0005-0000-0000-000076DA0000}"/>
    <cellStyle name="Vírgula 6 4 2 5 2" xfId="55921" xr:uid="{00000000-0005-0000-0000-000077DA0000}"/>
    <cellStyle name="Vírgula 6 4 2 6" xfId="55922" xr:uid="{00000000-0005-0000-0000-000078DA0000}"/>
    <cellStyle name="Vírgula 6 4 3" xfId="55923" xr:uid="{00000000-0005-0000-0000-000079DA0000}"/>
    <cellStyle name="Vírgula 6 4 3 2" xfId="55924" xr:uid="{00000000-0005-0000-0000-00007ADA0000}"/>
    <cellStyle name="Vírgula 6 4 3 2 2" xfId="55925" xr:uid="{00000000-0005-0000-0000-00007BDA0000}"/>
    <cellStyle name="Vírgula 6 4 3 2 2 2" xfId="55926" xr:uid="{00000000-0005-0000-0000-00007CDA0000}"/>
    <cellStyle name="Vírgula 6 4 3 2 2 2 2" xfId="55927" xr:uid="{00000000-0005-0000-0000-00007DDA0000}"/>
    <cellStyle name="Vírgula 6 4 3 2 2 3" xfId="55928" xr:uid="{00000000-0005-0000-0000-00007EDA0000}"/>
    <cellStyle name="Vírgula 6 4 3 2 3" xfId="55929" xr:uid="{00000000-0005-0000-0000-00007FDA0000}"/>
    <cellStyle name="Vírgula 6 4 3 2 3 2" xfId="55930" xr:uid="{00000000-0005-0000-0000-000080DA0000}"/>
    <cellStyle name="Vírgula 6 4 3 2 4" xfId="55931" xr:uid="{00000000-0005-0000-0000-000081DA0000}"/>
    <cellStyle name="Vírgula 6 4 3 3" xfId="55932" xr:uid="{00000000-0005-0000-0000-000082DA0000}"/>
    <cellStyle name="Vírgula 6 4 3 3 2" xfId="55933" xr:uid="{00000000-0005-0000-0000-000083DA0000}"/>
    <cellStyle name="Vírgula 6 4 3 3 2 2" xfId="55934" xr:uid="{00000000-0005-0000-0000-000084DA0000}"/>
    <cellStyle name="Vírgula 6 4 3 3 3" xfId="55935" xr:uid="{00000000-0005-0000-0000-000085DA0000}"/>
    <cellStyle name="Vírgula 6 4 3 4" xfId="55936" xr:uid="{00000000-0005-0000-0000-000086DA0000}"/>
    <cellStyle name="Vírgula 6 4 3 4 2" xfId="55937" xr:uid="{00000000-0005-0000-0000-000087DA0000}"/>
    <cellStyle name="Vírgula 6 4 3 5" xfId="55938" xr:uid="{00000000-0005-0000-0000-000088DA0000}"/>
    <cellStyle name="Vírgula 6 4 4" xfId="55939" xr:uid="{00000000-0005-0000-0000-000089DA0000}"/>
    <cellStyle name="Vírgula 6 4 4 2" xfId="55940" xr:uid="{00000000-0005-0000-0000-00008ADA0000}"/>
    <cellStyle name="Vírgula 6 4 4 2 2" xfId="55941" xr:uid="{00000000-0005-0000-0000-00008BDA0000}"/>
    <cellStyle name="Vírgula 6 4 4 2 2 2" xfId="55942" xr:uid="{00000000-0005-0000-0000-00008CDA0000}"/>
    <cellStyle name="Vírgula 6 4 4 2 3" xfId="55943" xr:uid="{00000000-0005-0000-0000-00008DDA0000}"/>
    <cellStyle name="Vírgula 6 4 4 3" xfId="55944" xr:uid="{00000000-0005-0000-0000-00008EDA0000}"/>
    <cellStyle name="Vírgula 6 4 4 3 2" xfId="55945" xr:uid="{00000000-0005-0000-0000-00008FDA0000}"/>
    <cellStyle name="Vírgula 6 4 4 4" xfId="55946" xr:uid="{00000000-0005-0000-0000-000090DA0000}"/>
    <cellStyle name="Vírgula 6 4 5" xfId="55947" xr:uid="{00000000-0005-0000-0000-000091DA0000}"/>
    <cellStyle name="Vírgula 6 4 5 2" xfId="55948" xr:uid="{00000000-0005-0000-0000-000092DA0000}"/>
    <cellStyle name="Vírgula 6 4 5 2 2" xfId="55949" xr:uid="{00000000-0005-0000-0000-000093DA0000}"/>
    <cellStyle name="Vírgula 6 4 5 3" xfId="55950" xr:uid="{00000000-0005-0000-0000-000094DA0000}"/>
    <cellStyle name="Vírgula 6 4 6" xfId="55951" xr:uid="{00000000-0005-0000-0000-000095DA0000}"/>
    <cellStyle name="Vírgula 6 4 6 2" xfId="55952" xr:uid="{00000000-0005-0000-0000-000096DA0000}"/>
    <cellStyle name="Vírgula 6 4 7" xfId="55953" xr:uid="{00000000-0005-0000-0000-000097DA0000}"/>
    <cellStyle name="Vírgula 6 4 8" xfId="55954" xr:uid="{00000000-0005-0000-0000-000098DA0000}"/>
    <cellStyle name="Vírgula 6 5" xfId="55955" xr:uid="{00000000-0005-0000-0000-000099DA0000}"/>
    <cellStyle name="Vírgula 6 5 2" xfId="55956" xr:uid="{00000000-0005-0000-0000-00009ADA0000}"/>
    <cellStyle name="Vírgula 7" xfId="55957" xr:uid="{00000000-0005-0000-0000-00009BDA0000}"/>
    <cellStyle name="Vírgula 7 2" xfId="55958" xr:uid="{00000000-0005-0000-0000-00009CDA0000}"/>
    <cellStyle name="Vírgula 7 2 2" xfId="55959" xr:uid="{00000000-0005-0000-0000-00009DDA0000}"/>
    <cellStyle name="Vírgula 7 2 2 2" xfId="55960" xr:uid="{00000000-0005-0000-0000-00009EDA0000}"/>
    <cellStyle name="Vírgula 7 2 2 2 2" xfId="55961" xr:uid="{00000000-0005-0000-0000-00009FDA0000}"/>
    <cellStyle name="Vírgula 7 2 2 2 2 2" xfId="55962" xr:uid="{00000000-0005-0000-0000-0000A0DA0000}"/>
    <cellStyle name="Vírgula 7 2 2 2 2 2 2" xfId="55963" xr:uid="{00000000-0005-0000-0000-0000A1DA0000}"/>
    <cellStyle name="Vírgula 7 2 2 2 2 2 2 2" xfId="55964" xr:uid="{00000000-0005-0000-0000-0000A2DA0000}"/>
    <cellStyle name="Vírgula 7 2 2 2 2 2 3" xfId="55965" xr:uid="{00000000-0005-0000-0000-0000A3DA0000}"/>
    <cellStyle name="Vírgula 7 2 2 2 2 3" xfId="55966" xr:uid="{00000000-0005-0000-0000-0000A4DA0000}"/>
    <cellStyle name="Vírgula 7 2 2 2 2 3 2" xfId="55967" xr:uid="{00000000-0005-0000-0000-0000A5DA0000}"/>
    <cellStyle name="Vírgula 7 2 2 2 2 4" xfId="55968" xr:uid="{00000000-0005-0000-0000-0000A6DA0000}"/>
    <cellStyle name="Vírgula 7 2 2 2 3" xfId="55969" xr:uid="{00000000-0005-0000-0000-0000A7DA0000}"/>
    <cellStyle name="Vírgula 7 2 2 2 3 2" xfId="55970" xr:uid="{00000000-0005-0000-0000-0000A8DA0000}"/>
    <cellStyle name="Vírgula 7 2 2 2 3 2 2" xfId="55971" xr:uid="{00000000-0005-0000-0000-0000A9DA0000}"/>
    <cellStyle name="Vírgula 7 2 2 2 3 3" xfId="55972" xr:uid="{00000000-0005-0000-0000-0000AADA0000}"/>
    <cellStyle name="Vírgula 7 2 2 2 4" xfId="55973" xr:uid="{00000000-0005-0000-0000-0000ABDA0000}"/>
    <cellStyle name="Vírgula 7 2 2 2 4 2" xfId="55974" xr:uid="{00000000-0005-0000-0000-0000ACDA0000}"/>
    <cellStyle name="Vírgula 7 2 2 2 5" xfId="55975" xr:uid="{00000000-0005-0000-0000-0000ADDA0000}"/>
    <cellStyle name="Vírgula 7 2 2 3" xfId="55976" xr:uid="{00000000-0005-0000-0000-0000AEDA0000}"/>
    <cellStyle name="Vírgula 7 2 2 3 2" xfId="55977" xr:uid="{00000000-0005-0000-0000-0000AFDA0000}"/>
    <cellStyle name="Vírgula 7 2 2 3 2 2" xfId="55978" xr:uid="{00000000-0005-0000-0000-0000B0DA0000}"/>
    <cellStyle name="Vírgula 7 2 2 3 2 2 2" xfId="55979" xr:uid="{00000000-0005-0000-0000-0000B1DA0000}"/>
    <cellStyle name="Vírgula 7 2 2 3 2 3" xfId="55980" xr:uid="{00000000-0005-0000-0000-0000B2DA0000}"/>
    <cellStyle name="Vírgula 7 2 2 3 3" xfId="55981" xr:uid="{00000000-0005-0000-0000-0000B3DA0000}"/>
    <cellStyle name="Vírgula 7 2 2 3 3 2" xfId="55982" xr:uid="{00000000-0005-0000-0000-0000B4DA0000}"/>
    <cellStyle name="Vírgula 7 2 2 3 4" xfId="55983" xr:uid="{00000000-0005-0000-0000-0000B5DA0000}"/>
    <cellStyle name="Vírgula 7 2 2 4" xfId="55984" xr:uid="{00000000-0005-0000-0000-0000B6DA0000}"/>
    <cellStyle name="Vírgula 7 2 2 4 2" xfId="55985" xr:uid="{00000000-0005-0000-0000-0000B7DA0000}"/>
    <cellStyle name="Vírgula 7 2 2 4 2 2" xfId="55986" xr:uid="{00000000-0005-0000-0000-0000B8DA0000}"/>
    <cellStyle name="Vírgula 7 2 2 4 3" xfId="55987" xr:uid="{00000000-0005-0000-0000-0000B9DA0000}"/>
    <cellStyle name="Vírgula 7 2 2 5" xfId="55988" xr:uid="{00000000-0005-0000-0000-0000BADA0000}"/>
    <cellStyle name="Vírgula 7 2 2 5 2" xfId="55989" xr:uid="{00000000-0005-0000-0000-0000BBDA0000}"/>
    <cellStyle name="Vírgula 7 2 2 6" xfId="55990" xr:uid="{00000000-0005-0000-0000-0000BCDA0000}"/>
    <cellStyle name="Vírgula 7 3" xfId="55991" xr:uid="{00000000-0005-0000-0000-0000BDDA0000}"/>
    <cellStyle name="Vírgula 7 3 2" xfId="55992" xr:uid="{00000000-0005-0000-0000-0000BEDA0000}"/>
    <cellStyle name="Vírgula 7 3 2 2" xfId="55993" xr:uid="{00000000-0005-0000-0000-0000BFDA0000}"/>
    <cellStyle name="Vírgula 7 3 2 2 2" xfId="55994" xr:uid="{00000000-0005-0000-0000-0000C0DA0000}"/>
    <cellStyle name="Vírgula 7 3 2 2 2 2" xfId="55995" xr:uid="{00000000-0005-0000-0000-0000C1DA0000}"/>
    <cellStyle name="Vírgula 7 3 2 2 2 2 2" xfId="55996" xr:uid="{00000000-0005-0000-0000-0000C2DA0000}"/>
    <cellStyle name="Vírgula 7 3 2 2 2 2 2 2" xfId="55997" xr:uid="{00000000-0005-0000-0000-0000C3DA0000}"/>
    <cellStyle name="Vírgula 7 3 2 2 2 2 3" xfId="55998" xr:uid="{00000000-0005-0000-0000-0000C4DA0000}"/>
    <cellStyle name="Vírgula 7 3 2 2 2 3" xfId="55999" xr:uid="{00000000-0005-0000-0000-0000C5DA0000}"/>
    <cellStyle name="Vírgula 7 3 2 2 2 3 2" xfId="56000" xr:uid="{00000000-0005-0000-0000-0000C6DA0000}"/>
    <cellStyle name="Vírgula 7 3 2 2 2 4" xfId="56001" xr:uid="{00000000-0005-0000-0000-0000C7DA0000}"/>
    <cellStyle name="Vírgula 7 3 2 2 3" xfId="56002" xr:uid="{00000000-0005-0000-0000-0000C8DA0000}"/>
    <cellStyle name="Vírgula 7 3 2 2 3 2" xfId="56003" xr:uid="{00000000-0005-0000-0000-0000C9DA0000}"/>
    <cellStyle name="Vírgula 7 3 2 2 3 2 2" xfId="56004" xr:uid="{00000000-0005-0000-0000-0000CADA0000}"/>
    <cellStyle name="Vírgula 7 3 2 2 3 3" xfId="56005" xr:uid="{00000000-0005-0000-0000-0000CBDA0000}"/>
    <cellStyle name="Vírgula 7 3 2 2 4" xfId="56006" xr:uid="{00000000-0005-0000-0000-0000CCDA0000}"/>
    <cellStyle name="Vírgula 7 3 2 2 4 2" xfId="56007" xr:uid="{00000000-0005-0000-0000-0000CDDA0000}"/>
    <cellStyle name="Vírgula 7 3 2 2 5" xfId="56008" xr:uid="{00000000-0005-0000-0000-0000CEDA0000}"/>
    <cellStyle name="Vírgula 7 3 2 3" xfId="56009" xr:uid="{00000000-0005-0000-0000-0000CFDA0000}"/>
    <cellStyle name="Vírgula 7 3 2 3 2" xfId="56010" xr:uid="{00000000-0005-0000-0000-0000D0DA0000}"/>
    <cellStyle name="Vírgula 7 3 2 3 2 2" xfId="56011" xr:uid="{00000000-0005-0000-0000-0000D1DA0000}"/>
    <cellStyle name="Vírgula 7 3 2 3 2 2 2" xfId="56012" xr:uid="{00000000-0005-0000-0000-0000D2DA0000}"/>
    <cellStyle name="Vírgula 7 3 2 3 2 3" xfId="56013" xr:uid="{00000000-0005-0000-0000-0000D3DA0000}"/>
    <cellStyle name="Vírgula 7 3 2 3 3" xfId="56014" xr:uid="{00000000-0005-0000-0000-0000D4DA0000}"/>
    <cellStyle name="Vírgula 7 3 2 3 3 2" xfId="56015" xr:uid="{00000000-0005-0000-0000-0000D5DA0000}"/>
    <cellStyle name="Vírgula 7 3 2 3 4" xfId="56016" xr:uid="{00000000-0005-0000-0000-0000D6DA0000}"/>
    <cellStyle name="Vírgula 7 3 2 4" xfId="56017" xr:uid="{00000000-0005-0000-0000-0000D7DA0000}"/>
    <cellStyle name="Vírgula 7 3 2 4 2" xfId="56018" xr:uid="{00000000-0005-0000-0000-0000D8DA0000}"/>
    <cellStyle name="Vírgula 7 3 2 4 2 2" xfId="56019" xr:uid="{00000000-0005-0000-0000-0000D9DA0000}"/>
    <cellStyle name="Vírgula 7 3 2 4 3" xfId="56020" xr:uid="{00000000-0005-0000-0000-0000DADA0000}"/>
    <cellStyle name="Vírgula 7 3 2 5" xfId="56021" xr:uid="{00000000-0005-0000-0000-0000DBDA0000}"/>
    <cellStyle name="Vírgula 7 3 2 5 2" xfId="56022" xr:uid="{00000000-0005-0000-0000-0000DCDA0000}"/>
    <cellStyle name="Vírgula 7 3 2 6" xfId="56023" xr:uid="{00000000-0005-0000-0000-0000DDDA0000}"/>
    <cellStyle name="Vírgula 7 3 3" xfId="56024" xr:uid="{00000000-0005-0000-0000-0000DEDA0000}"/>
    <cellStyle name="Vírgula 7 3 3 2" xfId="56025" xr:uid="{00000000-0005-0000-0000-0000DFDA0000}"/>
    <cellStyle name="Vírgula 7 3 3 2 2" xfId="56026" xr:uid="{00000000-0005-0000-0000-0000E0DA0000}"/>
    <cellStyle name="Vírgula 7 3 3 2 2 2" xfId="56027" xr:uid="{00000000-0005-0000-0000-0000E1DA0000}"/>
    <cellStyle name="Vírgula 7 3 3 2 2 2 2" xfId="56028" xr:uid="{00000000-0005-0000-0000-0000E2DA0000}"/>
    <cellStyle name="Vírgula 7 3 3 2 2 3" xfId="56029" xr:uid="{00000000-0005-0000-0000-0000E3DA0000}"/>
    <cellStyle name="Vírgula 7 3 3 2 3" xfId="56030" xr:uid="{00000000-0005-0000-0000-0000E4DA0000}"/>
    <cellStyle name="Vírgula 7 3 3 2 3 2" xfId="56031" xr:uid="{00000000-0005-0000-0000-0000E5DA0000}"/>
    <cellStyle name="Vírgula 7 3 3 2 4" xfId="56032" xr:uid="{00000000-0005-0000-0000-0000E6DA0000}"/>
    <cellStyle name="Vírgula 7 3 3 3" xfId="56033" xr:uid="{00000000-0005-0000-0000-0000E7DA0000}"/>
    <cellStyle name="Vírgula 7 3 3 3 2" xfId="56034" xr:uid="{00000000-0005-0000-0000-0000E8DA0000}"/>
    <cellStyle name="Vírgula 7 3 3 3 2 2" xfId="56035" xr:uid="{00000000-0005-0000-0000-0000E9DA0000}"/>
    <cellStyle name="Vírgula 7 3 3 3 3" xfId="56036" xr:uid="{00000000-0005-0000-0000-0000EADA0000}"/>
    <cellStyle name="Vírgula 7 3 3 4" xfId="56037" xr:uid="{00000000-0005-0000-0000-0000EBDA0000}"/>
    <cellStyle name="Vírgula 7 3 3 4 2" xfId="56038" xr:uid="{00000000-0005-0000-0000-0000ECDA0000}"/>
    <cellStyle name="Vírgula 7 3 3 5" xfId="56039" xr:uid="{00000000-0005-0000-0000-0000EDDA0000}"/>
    <cellStyle name="Vírgula 7 3 4" xfId="56040" xr:uid="{00000000-0005-0000-0000-0000EEDA0000}"/>
    <cellStyle name="Vírgula 7 3 4 2" xfId="56041" xr:uid="{00000000-0005-0000-0000-0000EFDA0000}"/>
    <cellStyle name="Vírgula 7 3 4 2 2" xfId="56042" xr:uid="{00000000-0005-0000-0000-0000F0DA0000}"/>
    <cellStyle name="Vírgula 7 3 4 2 2 2" xfId="56043" xr:uid="{00000000-0005-0000-0000-0000F1DA0000}"/>
    <cellStyle name="Vírgula 7 3 4 2 3" xfId="56044" xr:uid="{00000000-0005-0000-0000-0000F2DA0000}"/>
    <cellStyle name="Vírgula 7 3 4 3" xfId="56045" xr:uid="{00000000-0005-0000-0000-0000F3DA0000}"/>
    <cellStyle name="Vírgula 7 3 4 3 2" xfId="56046" xr:uid="{00000000-0005-0000-0000-0000F4DA0000}"/>
    <cellStyle name="Vírgula 7 3 4 4" xfId="56047" xr:uid="{00000000-0005-0000-0000-0000F5DA0000}"/>
    <cellStyle name="Vírgula 7 3 5" xfId="56048" xr:uid="{00000000-0005-0000-0000-0000F6DA0000}"/>
    <cellStyle name="Vírgula 7 3 5 2" xfId="56049" xr:uid="{00000000-0005-0000-0000-0000F7DA0000}"/>
    <cellStyle name="Vírgula 7 3 5 2 2" xfId="56050" xr:uid="{00000000-0005-0000-0000-0000F8DA0000}"/>
    <cellStyle name="Vírgula 7 3 5 3" xfId="56051" xr:uid="{00000000-0005-0000-0000-0000F9DA0000}"/>
    <cellStyle name="Vírgula 7 3 6" xfId="56052" xr:uid="{00000000-0005-0000-0000-0000FADA0000}"/>
    <cellStyle name="Vírgula 7 3 6 2" xfId="56053" xr:uid="{00000000-0005-0000-0000-0000FBDA0000}"/>
    <cellStyle name="Vírgula 7 3 7" xfId="56054" xr:uid="{00000000-0005-0000-0000-0000FCDA0000}"/>
    <cellStyle name="Vírgula 7 3 8" xfId="56055" xr:uid="{00000000-0005-0000-0000-0000FDDA0000}"/>
    <cellStyle name="Vírgula 7 3 9" xfId="56056" xr:uid="{00000000-0005-0000-0000-0000FEDA0000}"/>
    <cellStyle name="Vírgula 7 4" xfId="56057" xr:uid="{00000000-0005-0000-0000-0000FFDA0000}"/>
    <cellStyle name="Vírgula 7 4 2" xfId="56058" xr:uid="{00000000-0005-0000-0000-000000DB0000}"/>
    <cellStyle name="Vírgula 7 4 2 2" xfId="56059" xr:uid="{00000000-0005-0000-0000-000001DB0000}"/>
    <cellStyle name="Vírgula 7 4 2 2 2" xfId="56060" xr:uid="{00000000-0005-0000-0000-000002DB0000}"/>
    <cellStyle name="Vírgula 7 4 2 2 2 2" xfId="56061" xr:uid="{00000000-0005-0000-0000-000003DB0000}"/>
    <cellStyle name="Vírgula 7 4 2 2 2 2 2" xfId="56062" xr:uid="{00000000-0005-0000-0000-000004DB0000}"/>
    <cellStyle name="Vírgula 7 4 2 2 2 3" xfId="56063" xr:uid="{00000000-0005-0000-0000-000005DB0000}"/>
    <cellStyle name="Vírgula 7 4 2 2 3" xfId="56064" xr:uid="{00000000-0005-0000-0000-000006DB0000}"/>
    <cellStyle name="Vírgula 7 4 2 2 3 2" xfId="56065" xr:uid="{00000000-0005-0000-0000-000007DB0000}"/>
    <cellStyle name="Vírgula 7 4 2 2 4" xfId="56066" xr:uid="{00000000-0005-0000-0000-000008DB0000}"/>
    <cellStyle name="Vírgula 7 4 2 3" xfId="56067" xr:uid="{00000000-0005-0000-0000-000009DB0000}"/>
    <cellStyle name="Vírgula 7 4 2 3 2" xfId="56068" xr:uid="{00000000-0005-0000-0000-00000ADB0000}"/>
    <cellStyle name="Vírgula 7 4 2 3 2 2" xfId="56069" xr:uid="{00000000-0005-0000-0000-00000BDB0000}"/>
    <cellStyle name="Vírgula 7 4 2 3 3" xfId="56070" xr:uid="{00000000-0005-0000-0000-00000CDB0000}"/>
    <cellStyle name="Vírgula 7 4 2 4" xfId="56071" xr:uid="{00000000-0005-0000-0000-00000DDB0000}"/>
    <cellStyle name="Vírgula 7 4 2 4 2" xfId="56072" xr:uid="{00000000-0005-0000-0000-00000EDB0000}"/>
    <cellStyle name="Vírgula 7 4 2 5" xfId="56073" xr:uid="{00000000-0005-0000-0000-00000FDB0000}"/>
    <cellStyle name="Vírgula 7 4 3" xfId="56074" xr:uid="{00000000-0005-0000-0000-000010DB0000}"/>
    <cellStyle name="Vírgula 7 4 3 2" xfId="56075" xr:uid="{00000000-0005-0000-0000-000011DB0000}"/>
    <cellStyle name="Vírgula 7 4 3 2 2" xfId="56076" xr:uid="{00000000-0005-0000-0000-000012DB0000}"/>
    <cellStyle name="Vírgula 7 4 3 2 2 2" xfId="56077" xr:uid="{00000000-0005-0000-0000-000013DB0000}"/>
    <cellStyle name="Vírgula 7 4 3 2 3" xfId="56078" xr:uid="{00000000-0005-0000-0000-000014DB0000}"/>
    <cellStyle name="Vírgula 7 4 3 3" xfId="56079" xr:uid="{00000000-0005-0000-0000-000015DB0000}"/>
    <cellStyle name="Vírgula 7 4 3 3 2" xfId="56080" xr:uid="{00000000-0005-0000-0000-000016DB0000}"/>
    <cellStyle name="Vírgula 7 4 3 4" xfId="56081" xr:uid="{00000000-0005-0000-0000-000017DB0000}"/>
    <cellStyle name="Vírgula 7 4 4" xfId="56082" xr:uid="{00000000-0005-0000-0000-000018DB0000}"/>
    <cellStyle name="Vírgula 7 4 4 2" xfId="56083" xr:uid="{00000000-0005-0000-0000-000019DB0000}"/>
    <cellStyle name="Vírgula 7 4 4 2 2" xfId="56084" xr:uid="{00000000-0005-0000-0000-00001ADB0000}"/>
    <cellStyle name="Vírgula 7 4 4 3" xfId="56085" xr:uid="{00000000-0005-0000-0000-00001BDB0000}"/>
    <cellStyle name="Vírgula 7 4 5" xfId="56086" xr:uid="{00000000-0005-0000-0000-00001CDB0000}"/>
    <cellStyle name="Vírgula 7 5" xfId="56087" xr:uid="{00000000-0005-0000-0000-00001DDB0000}"/>
    <cellStyle name="Vírgula 8" xfId="56088" xr:uid="{00000000-0005-0000-0000-00001EDB0000}"/>
    <cellStyle name="Vírgula 8 2" xfId="56089" xr:uid="{00000000-0005-0000-0000-00001FDB0000}"/>
    <cellStyle name="Vírgula 8 2 2" xfId="56090" xr:uid="{00000000-0005-0000-0000-000020DB0000}"/>
    <cellStyle name="Vírgula 8 2 2 2" xfId="56091" xr:uid="{00000000-0005-0000-0000-000021DB0000}"/>
    <cellStyle name="Vírgula 8 2 2 2 2" xfId="56092" xr:uid="{00000000-0005-0000-0000-000022DB0000}"/>
    <cellStyle name="Vírgula 8 2 2 2 2 2" xfId="56093" xr:uid="{00000000-0005-0000-0000-000023DB0000}"/>
    <cellStyle name="Vírgula 8 2 2 2 3" xfId="56094" xr:uid="{00000000-0005-0000-0000-000024DB0000}"/>
    <cellStyle name="Vírgula 8 2 2 3" xfId="56095" xr:uid="{00000000-0005-0000-0000-000025DB0000}"/>
    <cellStyle name="Vírgula 8 2 2 3 2" xfId="56096" xr:uid="{00000000-0005-0000-0000-000026DB0000}"/>
    <cellStyle name="Vírgula 8 2 2 4" xfId="56097" xr:uid="{00000000-0005-0000-0000-000027DB0000}"/>
    <cellStyle name="Vírgula 8 2 3" xfId="56098" xr:uid="{00000000-0005-0000-0000-000028DB0000}"/>
    <cellStyle name="Vírgula 8 2 3 2" xfId="56099" xr:uid="{00000000-0005-0000-0000-000029DB0000}"/>
    <cellStyle name="Vírgula 8 2 3 2 2" xfId="56100" xr:uid="{00000000-0005-0000-0000-00002ADB0000}"/>
    <cellStyle name="Vírgula 8 2 3 3" xfId="56101" xr:uid="{00000000-0005-0000-0000-00002BDB0000}"/>
    <cellStyle name="Vírgula 8 2 4" xfId="56102" xr:uid="{00000000-0005-0000-0000-00002CDB0000}"/>
    <cellStyle name="Vírgula 8 2 4 2" xfId="56103" xr:uid="{00000000-0005-0000-0000-00002DDB0000}"/>
    <cellStyle name="Vírgula 8 2 5" xfId="56104" xr:uid="{00000000-0005-0000-0000-00002EDB0000}"/>
    <cellStyle name="Vírgula 8 3" xfId="56105" xr:uid="{00000000-0005-0000-0000-00002FDB0000}"/>
    <cellStyle name="Vírgula 8 3 2" xfId="56106" xr:uid="{00000000-0005-0000-0000-000030DB0000}"/>
    <cellStyle name="Vírgula 8 3 2 2" xfId="56107" xr:uid="{00000000-0005-0000-0000-000031DB0000}"/>
    <cellStyle name="Vírgula 8 3 2 2 2" xfId="56108" xr:uid="{00000000-0005-0000-0000-000032DB0000}"/>
    <cellStyle name="Vírgula 8 3 2 3" xfId="56109" xr:uid="{00000000-0005-0000-0000-000033DB0000}"/>
    <cellStyle name="Vírgula 8 3 3" xfId="56110" xr:uid="{00000000-0005-0000-0000-000034DB0000}"/>
    <cellStyle name="Vírgula 8 3 3 2" xfId="56111" xr:uid="{00000000-0005-0000-0000-000035DB0000}"/>
    <cellStyle name="Vírgula 8 3 4" xfId="56112" xr:uid="{00000000-0005-0000-0000-000036DB0000}"/>
    <cellStyle name="Vírgula 8 4" xfId="56113" xr:uid="{00000000-0005-0000-0000-000037DB0000}"/>
    <cellStyle name="Vírgula 8 4 2" xfId="56114" xr:uid="{00000000-0005-0000-0000-000038DB0000}"/>
    <cellStyle name="Vírgula 8 4 2 2" xfId="56115" xr:uid="{00000000-0005-0000-0000-000039DB0000}"/>
    <cellStyle name="Vírgula 8 4 3" xfId="56116" xr:uid="{00000000-0005-0000-0000-00003ADB0000}"/>
    <cellStyle name="Vírgula 8 5" xfId="56117" xr:uid="{00000000-0005-0000-0000-00003BDB0000}"/>
    <cellStyle name="Vírgula 8 5 2" xfId="56118" xr:uid="{00000000-0005-0000-0000-00003CDB0000}"/>
    <cellStyle name="Vírgula 8 6" xfId="56119" xr:uid="{00000000-0005-0000-0000-00003DDB0000}"/>
    <cellStyle name="Vírgula 9" xfId="56120" xr:uid="{00000000-0005-0000-0000-00003EDB0000}"/>
    <cellStyle name="Vírgula 9 2" xfId="56121" xr:uid="{00000000-0005-0000-0000-00003FDB0000}"/>
    <cellStyle name="Vírgula 9 2 2" xfId="56122" xr:uid="{00000000-0005-0000-0000-000040DB0000}"/>
    <cellStyle name="Vírgula 9 2 2 2" xfId="56123" xr:uid="{00000000-0005-0000-0000-000041DB0000}"/>
    <cellStyle name="Vírgula 9 2 2 2 2" xfId="56124" xr:uid="{00000000-0005-0000-0000-000042DB0000}"/>
    <cellStyle name="Vírgula 9 2 2 3" xfId="56125" xr:uid="{00000000-0005-0000-0000-000043DB0000}"/>
    <cellStyle name="Vírgula 9 2 3" xfId="56126" xr:uid="{00000000-0005-0000-0000-000044DB0000}"/>
    <cellStyle name="Vírgula 9 2 3 2" xfId="56127" xr:uid="{00000000-0005-0000-0000-000045DB0000}"/>
    <cellStyle name="Vírgula 9 2 4" xfId="56128" xr:uid="{00000000-0005-0000-0000-000046DB0000}"/>
    <cellStyle name="Vírgula 9 3" xfId="56129" xr:uid="{00000000-0005-0000-0000-000047DB0000}"/>
    <cellStyle name="Vírgula 9 3 2" xfId="56130" xr:uid="{00000000-0005-0000-0000-000048DB0000}"/>
    <cellStyle name="Vírgula 9 3 2 2" xfId="56131" xr:uid="{00000000-0005-0000-0000-000049DB0000}"/>
    <cellStyle name="Vírgula 9 3 3" xfId="56132" xr:uid="{00000000-0005-0000-0000-00004ADB0000}"/>
    <cellStyle name="Vírgula 9 4" xfId="56133" xr:uid="{00000000-0005-0000-0000-00004BDB0000}"/>
    <cellStyle name="Vírgula 9 4 2" xfId="56134" xr:uid="{00000000-0005-0000-0000-00004CDB0000}"/>
    <cellStyle name="Vírgula 9 5" xfId="56135" xr:uid="{00000000-0005-0000-0000-00004DDB0000}"/>
    <cellStyle name="Warning Text" xfId="56136" xr:uid="{00000000-0005-0000-0000-00004EDB0000}"/>
  </cellStyles>
  <dxfs count="0"/>
  <tableStyles count="0" defaultTableStyle="TableStyleMedium2" defaultPivotStyle="PivotStyleLight16"/>
  <colors>
    <indexedColors>
      <rgbColor rgb="FF000000"/>
      <rgbColor rgb="FFFFFFFF"/>
      <rgbColor rgb="FFFF0000"/>
      <rgbColor rgb="FF00FF00"/>
      <rgbColor rgb="FF0000FF"/>
      <rgbColor rgb="FFFFFF00"/>
      <rgbColor rgb="FFE6B9B8"/>
      <rgbColor rgb="FF7FF3CE"/>
      <rgbColor rgb="FFFCD5B5"/>
      <rgbColor rgb="FFD7E4BD"/>
      <rgbColor rgb="FFFDEADA"/>
      <rgbColor rgb="FF7F7F7F"/>
      <rgbColor rgb="FF83005A"/>
      <rgbColor rgb="FF147E64"/>
      <rgbColor rgb="FFC0C0C0"/>
      <rgbColor rgb="FF808080"/>
      <rgbColor rgb="FF97B5D9"/>
      <rgbColor rgb="FFD99694"/>
      <rgbColor rgb="FFFFFFCC"/>
      <rgbColor rgb="FFCCFFFF"/>
      <rgbColor rgb="FFFFCCFF"/>
      <rgbColor rgb="FFFF8080"/>
      <rgbColor rgb="FFCFCFCF"/>
      <rgbColor rgb="FFCCCCFF"/>
      <rgbColor rgb="FFF2F2F2"/>
      <rgbColor rgb="FFFFC7CE"/>
      <rgbColor rgb="FFFAC090"/>
      <rgbColor rgb="FFC2D69A"/>
      <rgbColor rgb="FFD9D9D9"/>
      <rgbColor rgb="FFF2DCDB"/>
      <rgbColor rgb="FFCCC1DA"/>
      <rgbColor rgb="FFECF1DF"/>
      <rgbColor rgb="FFB7DEE8"/>
      <rgbColor rgb="FFDBEEF4"/>
      <rgbColor rgb="FFCCFFCC"/>
      <rgbColor rgb="FFFFFE99"/>
      <rgbColor rgb="FF99CCFF"/>
      <rgbColor rgb="FFFF99CC"/>
      <rgbColor rgb="FFCC99FF"/>
      <rgbColor rgb="FFFFCC99"/>
      <rgbColor rgb="FFB9CDE5"/>
      <rgbColor rgb="FF39C4CB"/>
      <rgbColor rgb="FF97C755"/>
      <rgbColor rgb="FFFFCC00"/>
      <rgbColor rgb="FFFF9900"/>
      <rgbColor rgb="FFFF6F00"/>
      <rgbColor rgb="FF7C6499"/>
      <rgbColor rgb="FF969696"/>
      <rgbColor rgb="FFE6E0EC"/>
      <rgbColor rgb="FFAFA9BA"/>
      <rgbColor rgb="FFDCE6F2"/>
      <rgbColor rgb="FF3F3F3F"/>
      <rgbColor rgb="FFBB4D21"/>
      <rgbColor rgb="FFF79646"/>
      <rgbColor rgb="FF333399"/>
      <rgbColor rgb="FF333333"/>
      <rgbColor rgb="00003366"/>
      <rgbColor rgb="00339966"/>
      <rgbColor rgb="00003300"/>
      <rgbColor rgb="00333300"/>
      <rgbColor rgb="00993300"/>
      <rgbColor rgb="00993366"/>
      <rgbColor rgb="00333399"/>
      <rgbColor rgb="00333333"/>
    </indexedColors>
    <mruColors>
      <color rgb="FFFFCC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6</xdr:col>
      <xdr:colOff>1177636</xdr:colOff>
      <xdr:row>1</xdr:row>
      <xdr:rowOff>106071</xdr:rowOff>
    </xdr:from>
    <xdr:to>
      <xdr:col>7</xdr:col>
      <xdr:colOff>954820</xdr:colOff>
      <xdr:row>1</xdr:row>
      <xdr:rowOff>623455</xdr:rowOff>
    </xdr:to>
    <xdr:pic>
      <xdr:nvPicPr>
        <xdr:cNvPr id="6" name="Imagem 3" descr="cinza_Marca">
          <a:extLst>
            <a:ext uri="{FF2B5EF4-FFF2-40B4-BE49-F238E27FC236}">
              <a16:creationId xmlns:a16="http://schemas.microsoft.com/office/drawing/2014/main" id="{00000000-0008-0000-0400-000006000000}"/>
            </a:ext>
          </a:extLst>
        </xdr:cNvPr>
        <xdr:cNvPicPr/>
      </xdr:nvPicPr>
      <xdr:blipFill>
        <a:blip xmlns:r="http://schemas.openxmlformats.org/officeDocument/2006/relationships" r:embed="rId1"/>
        <a:stretch/>
      </xdr:blipFill>
      <xdr:spPr>
        <a:xfrm>
          <a:off x="10183091" y="296571"/>
          <a:ext cx="1102024" cy="517384"/>
        </a:xfrm>
        <a:prstGeom prst="rect">
          <a:avLst/>
        </a:prstGeom>
        <a:ln w="0">
          <a:noFill/>
        </a:ln>
      </xdr:spPr>
    </xdr:pic>
    <xdr:clientData/>
  </xdr:twoCellAnchor>
  <xdr:twoCellAnchor editAs="oneCell">
    <xdr:from>
      <xdr:col>0</xdr:col>
      <xdr:colOff>92488</xdr:colOff>
      <xdr:row>1</xdr:row>
      <xdr:rowOff>73776</xdr:rowOff>
    </xdr:from>
    <xdr:to>
      <xdr:col>0</xdr:col>
      <xdr:colOff>994288</xdr:colOff>
      <xdr:row>2</xdr:row>
      <xdr:rowOff>35871</xdr:rowOff>
    </xdr:to>
    <xdr:pic>
      <xdr:nvPicPr>
        <xdr:cNvPr id="7" name="Imagem 3">
          <a:extLst>
            <a:ext uri="{FF2B5EF4-FFF2-40B4-BE49-F238E27FC236}">
              <a16:creationId xmlns:a16="http://schemas.microsoft.com/office/drawing/2014/main" id="{00000000-0008-0000-0400-000007000000}"/>
            </a:ext>
          </a:extLst>
        </xdr:cNvPr>
        <xdr:cNvPicPr/>
      </xdr:nvPicPr>
      <xdr:blipFill>
        <a:blip xmlns:r="http://schemas.openxmlformats.org/officeDocument/2006/relationships" r:embed="rId2" cstate="screen">
          <a:extLst>
            <a:ext uri="{28A0092B-C50C-407E-A947-70E740481C1C}">
              <a14:useLocalDpi xmlns:a14="http://schemas.microsoft.com/office/drawing/2010/main"/>
            </a:ext>
          </a:extLst>
        </a:blip>
        <a:stretch/>
      </xdr:blipFill>
      <xdr:spPr>
        <a:xfrm>
          <a:off x="92488" y="73776"/>
          <a:ext cx="901800" cy="69552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519914</xdr:colOff>
      <xdr:row>0</xdr:row>
      <xdr:rowOff>132687</xdr:rowOff>
    </xdr:from>
    <xdr:to>
      <xdr:col>11</xdr:col>
      <xdr:colOff>735915</xdr:colOff>
      <xdr:row>2</xdr:row>
      <xdr:rowOff>107127</xdr:rowOff>
    </xdr:to>
    <xdr:pic>
      <xdr:nvPicPr>
        <xdr:cNvPr id="2" name="Imagem 3" descr="cinza_Marca">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xdr:blipFill>
      <xdr:spPr>
        <a:xfrm>
          <a:off x="9360846" y="132687"/>
          <a:ext cx="1133864" cy="615213"/>
        </a:xfrm>
        <a:prstGeom prst="rect">
          <a:avLst/>
        </a:prstGeom>
        <a:ln w="0">
          <a:noFill/>
        </a:ln>
      </xdr:spPr>
    </xdr:pic>
    <xdr:clientData/>
  </xdr:twoCellAnchor>
  <xdr:twoCellAnchor editAs="oneCell">
    <xdr:from>
      <xdr:col>0</xdr:col>
      <xdr:colOff>88296</xdr:colOff>
      <xdr:row>0</xdr:row>
      <xdr:rowOff>102090</xdr:rowOff>
    </xdr:from>
    <xdr:to>
      <xdr:col>1</xdr:col>
      <xdr:colOff>441096</xdr:colOff>
      <xdr:row>2</xdr:row>
      <xdr:rowOff>170798</xdr:rowOff>
    </xdr:to>
    <xdr:pic>
      <xdr:nvPicPr>
        <xdr:cNvPr id="3" name="Imagem 4">
          <a:extLst>
            <a:ext uri="{FF2B5EF4-FFF2-40B4-BE49-F238E27FC236}">
              <a16:creationId xmlns:a16="http://schemas.microsoft.com/office/drawing/2014/main" id="{00000000-0008-0000-0200-000003000000}"/>
            </a:ext>
          </a:extLst>
        </xdr:cNvPr>
        <xdr:cNvPicPr/>
      </xdr:nvPicPr>
      <xdr:blipFill>
        <a:blip xmlns:r="http://schemas.openxmlformats.org/officeDocument/2006/relationships" r:embed="rId2" cstate="screen">
          <a:extLst>
            <a:ext uri="{28A0092B-C50C-407E-A947-70E740481C1C}">
              <a14:useLocalDpi xmlns:a14="http://schemas.microsoft.com/office/drawing/2010/main"/>
            </a:ext>
          </a:extLst>
        </a:blip>
        <a:stretch/>
      </xdr:blipFill>
      <xdr:spPr>
        <a:xfrm>
          <a:off x="88296" y="102090"/>
          <a:ext cx="906982" cy="709481"/>
        </a:xfrm>
        <a:prstGeom prst="rect">
          <a:avLst/>
        </a:prstGeom>
        <a:ln w="0">
          <a:noFill/>
        </a:ln>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AMJ276"/>
  <sheetViews>
    <sheetView showGridLines="0" tabSelected="1" view="pageBreakPreview" zoomScaleNormal="100" zoomScaleSheetLayoutView="100" zoomScalePageLayoutView="110" workbookViewId="0">
      <pane ySplit="1" topLeftCell="A2" activePane="bottomLeft" state="frozen"/>
      <selection activeCell="B22" activeCellId="1" sqref="E210 B22:B23"/>
      <selection pane="bottomLeft" activeCell="B22" activeCellId="1" sqref="E210 B22:B23"/>
    </sheetView>
  </sheetViews>
  <sheetFormatPr defaultColWidth="9.140625" defaultRowHeight="15" x14ac:dyDescent="0.25"/>
  <cols>
    <col min="1" max="1" width="15.42578125" style="32" customWidth="1"/>
    <col min="2" max="2" width="67.140625" style="32" customWidth="1"/>
    <col min="3" max="3" width="11.85546875" style="32" customWidth="1"/>
    <col min="4" max="4" width="11.5703125" style="33" customWidth="1"/>
    <col min="5" max="5" width="13.7109375" style="33" customWidth="1"/>
    <col min="6" max="6" width="15.28515625" style="32" customWidth="1"/>
    <col min="7" max="7" width="19.85546875" style="34" customWidth="1"/>
    <col min="8" max="8" width="16.85546875" style="35" customWidth="1"/>
    <col min="9" max="9" width="39.140625" style="32" customWidth="1"/>
    <col min="10" max="10" width="19.5703125" style="32" customWidth="1"/>
    <col min="11" max="222" width="9.140625" style="32"/>
    <col min="223" max="223" width="15.42578125" style="32" customWidth="1"/>
    <col min="224" max="224" width="58.140625" style="32" customWidth="1"/>
    <col min="225" max="225" width="8.28515625" style="32" customWidth="1"/>
    <col min="226" max="226" width="10.42578125" style="32" customWidth="1"/>
    <col min="227" max="227" width="14.7109375" style="32" customWidth="1"/>
    <col min="228" max="228" width="18.85546875" style="32" customWidth="1"/>
    <col min="229" max="229" width="16" style="32" customWidth="1"/>
    <col min="230" max="230" width="14.42578125" style="32" customWidth="1"/>
    <col min="231" max="231" width="17" style="32" customWidth="1"/>
    <col min="232" max="249" width="15.7109375" style="32" customWidth="1"/>
    <col min="250" max="478" width="9.140625" style="32"/>
    <col min="479" max="479" width="15.42578125" style="32" customWidth="1"/>
    <col min="480" max="480" width="58.140625" style="32" customWidth="1"/>
    <col min="481" max="481" width="8.28515625" style="32" customWidth="1"/>
    <col min="482" max="482" width="10.42578125" style="32" customWidth="1"/>
    <col min="483" max="483" width="14.7109375" style="32" customWidth="1"/>
    <col min="484" max="484" width="18.85546875" style="32" customWidth="1"/>
    <col min="485" max="485" width="16" style="32" customWidth="1"/>
    <col min="486" max="486" width="14.42578125" style="32" customWidth="1"/>
    <col min="487" max="487" width="17" style="32" customWidth="1"/>
    <col min="488" max="505" width="15.7109375" style="32" customWidth="1"/>
    <col min="506" max="734" width="9.140625" style="32"/>
    <col min="735" max="735" width="15.42578125" style="32" customWidth="1"/>
    <col min="736" max="736" width="58.140625" style="32" customWidth="1"/>
    <col min="737" max="737" width="8.28515625" style="32" customWidth="1"/>
    <col min="738" max="738" width="10.42578125" style="32" customWidth="1"/>
    <col min="739" max="739" width="14.7109375" style="32" customWidth="1"/>
    <col min="740" max="740" width="18.85546875" style="32" customWidth="1"/>
    <col min="741" max="741" width="16" style="32" customWidth="1"/>
    <col min="742" max="742" width="14.42578125" style="32" customWidth="1"/>
    <col min="743" max="743" width="17" style="32" customWidth="1"/>
    <col min="744" max="761" width="15.7109375" style="32" customWidth="1"/>
    <col min="762" max="990" width="9.140625" style="32"/>
    <col min="991" max="991" width="15.42578125" style="32" customWidth="1"/>
    <col min="992" max="992" width="58.140625" style="32" customWidth="1"/>
    <col min="993" max="993" width="8.28515625" style="32" customWidth="1"/>
    <col min="994" max="994" width="10.42578125" style="32" customWidth="1"/>
    <col min="995" max="995" width="14.7109375" style="32" customWidth="1"/>
    <col min="996" max="996" width="18.85546875" style="32" customWidth="1"/>
    <col min="997" max="997" width="16" style="32" customWidth="1"/>
    <col min="998" max="998" width="14.42578125" style="32" customWidth="1"/>
    <col min="999" max="999" width="17" style="32" customWidth="1"/>
    <col min="1000" max="1017" width="15.7109375" style="32" customWidth="1"/>
    <col min="1018" max="1024" width="9.140625" style="32"/>
  </cols>
  <sheetData>
    <row r="2" spans="1:1024" s="36" customFormat="1" ht="57.75" customHeight="1" x14ac:dyDescent="0.25">
      <c r="A2" s="192" t="s">
        <v>325</v>
      </c>
      <c r="B2" s="193"/>
      <c r="C2" s="193"/>
      <c r="D2" s="193"/>
      <c r="E2" s="193"/>
      <c r="F2" s="193"/>
      <c r="G2" s="193"/>
      <c r="H2" s="194"/>
      <c r="I2" s="48"/>
      <c r="J2" s="48"/>
    </row>
    <row r="3" spans="1:1024" s="36" customFormat="1" ht="18.75" customHeight="1" x14ac:dyDescent="0.2">
      <c r="A3" s="81" t="s">
        <v>485</v>
      </c>
      <c r="B3" s="45"/>
      <c r="C3" s="45"/>
      <c r="D3" s="46"/>
      <c r="F3" s="5" t="s">
        <v>575</v>
      </c>
      <c r="G3" s="5"/>
      <c r="H3" s="154"/>
      <c r="I3" s="48"/>
      <c r="J3" s="48"/>
    </row>
    <row r="4" spans="1:1024" s="36" customFormat="1" ht="59.25" customHeight="1" x14ac:dyDescent="0.25">
      <c r="A4" s="195" t="s">
        <v>577</v>
      </c>
      <c r="B4" s="196"/>
      <c r="C4" s="196"/>
      <c r="D4" s="47"/>
      <c r="F4" s="197" t="s">
        <v>576</v>
      </c>
      <c r="G4" s="197"/>
      <c r="H4" s="198"/>
      <c r="I4" s="48"/>
      <c r="J4" s="48"/>
    </row>
    <row r="5" spans="1:1024" ht="24" customHeight="1" x14ac:dyDescent="0.25">
      <c r="A5" s="199" t="s">
        <v>46</v>
      </c>
      <c r="B5" s="200"/>
      <c r="C5" s="200"/>
      <c r="D5" s="200"/>
      <c r="E5" s="200"/>
      <c r="F5" s="200"/>
      <c r="G5" s="200"/>
      <c r="H5" s="201"/>
      <c r="I5" s="49"/>
      <c r="J5" s="49"/>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s="32" customFormat="1" ht="41.25" customHeight="1" x14ac:dyDescent="0.25">
      <c r="A6" s="37" t="s">
        <v>1</v>
      </c>
      <c r="B6" s="37" t="s">
        <v>47</v>
      </c>
      <c r="C6" s="37" t="s">
        <v>48</v>
      </c>
      <c r="D6" s="38" t="s">
        <v>49</v>
      </c>
      <c r="E6" s="39" t="s">
        <v>50</v>
      </c>
      <c r="F6" s="40" t="s">
        <v>51</v>
      </c>
      <c r="G6" s="202" t="s">
        <v>52</v>
      </c>
      <c r="H6" s="203"/>
    </row>
    <row r="7" spans="1:1024" s="41" customFormat="1" ht="12.75" x14ac:dyDescent="0.2">
      <c r="A7" s="162" t="s">
        <v>11</v>
      </c>
      <c r="B7" s="163" t="s">
        <v>53</v>
      </c>
      <c r="C7" s="164"/>
      <c r="D7" s="165"/>
      <c r="E7" s="165"/>
      <c r="F7" s="166"/>
      <c r="G7" s="167"/>
      <c r="H7" s="168"/>
      <c r="I7" s="32"/>
    </row>
    <row r="8" spans="1:1024" s="41" customFormat="1" ht="12.75" x14ac:dyDescent="0.2">
      <c r="A8" s="169" t="s">
        <v>54</v>
      </c>
      <c r="B8" s="58" t="s">
        <v>55</v>
      </c>
      <c r="C8" s="59"/>
      <c r="D8" s="170"/>
      <c r="E8" s="171"/>
      <c r="F8" s="172"/>
      <c r="G8" s="60"/>
      <c r="H8" s="173"/>
      <c r="I8" s="32"/>
    </row>
    <row r="9" spans="1:1024" s="136" customFormat="1" ht="12.75" x14ac:dyDescent="0.25">
      <c r="A9" s="156" t="s">
        <v>252</v>
      </c>
      <c r="B9" s="42" t="s">
        <v>585</v>
      </c>
      <c r="C9" s="43" t="s">
        <v>257</v>
      </c>
      <c r="D9" s="44">
        <v>288.10000000000002</v>
      </c>
      <c r="E9" s="44"/>
      <c r="F9" s="44"/>
      <c r="G9" s="60" t="s">
        <v>56</v>
      </c>
      <c r="H9" s="43">
        <v>10216</v>
      </c>
      <c r="I9" s="135"/>
    </row>
    <row r="10" spans="1:1024" s="136" customFormat="1" ht="25.5" x14ac:dyDescent="0.25">
      <c r="A10" s="156" t="s">
        <v>251</v>
      </c>
      <c r="B10" s="42" t="s">
        <v>586</v>
      </c>
      <c r="C10" s="43" t="s">
        <v>255</v>
      </c>
      <c r="D10" s="44">
        <v>3</v>
      </c>
      <c r="E10" s="44"/>
      <c r="F10" s="44"/>
      <c r="G10" s="60" t="s">
        <v>56</v>
      </c>
      <c r="H10" s="43">
        <v>10404</v>
      </c>
      <c r="I10" s="135"/>
    </row>
    <row r="11" spans="1:1024" s="136" customFormat="1" ht="38.25" x14ac:dyDescent="0.25">
      <c r="A11" s="156" t="s">
        <v>253</v>
      </c>
      <c r="B11" s="42" t="s">
        <v>427</v>
      </c>
      <c r="C11" s="43" t="s">
        <v>262</v>
      </c>
      <c r="D11" s="44">
        <v>3</v>
      </c>
      <c r="E11" s="44"/>
      <c r="F11" s="44"/>
      <c r="G11" s="60" t="s">
        <v>57</v>
      </c>
      <c r="H11" s="43">
        <v>98527</v>
      </c>
      <c r="I11" s="135"/>
    </row>
    <row r="12" spans="1:1024" s="136" customFormat="1" ht="12.75" x14ac:dyDescent="0.25">
      <c r="A12" s="156" t="s">
        <v>281</v>
      </c>
      <c r="B12" s="42" t="s">
        <v>587</v>
      </c>
      <c r="C12" s="43" t="s">
        <v>80</v>
      </c>
      <c r="D12" s="44">
        <v>25.61</v>
      </c>
      <c r="E12" s="44"/>
      <c r="F12" s="44"/>
      <c r="G12" s="60" t="s">
        <v>56</v>
      </c>
      <c r="H12" s="43">
        <v>10219</v>
      </c>
      <c r="I12" s="135"/>
    </row>
    <row r="13" spans="1:1024" s="136" customFormat="1" ht="12.75" x14ac:dyDescent="0.25">
      <c r="A13" s="156" t="s">
        <v>289</v>
      </c>
      <c r="B13" s="42" t="s">
        <v>588</v>
      </c>
      <c r="C13" s="43" t="s">
        <v>223</v>
      </c>
      <c r="D13" s="44">
        <v>35.26</v>
      </c>
      <c r="E13" s="44"/>
      <c r="F13" s="44"/>
      <c r="G13" s="60" t="s">
        <v>56</v>
      </c>
      <c r="H13" s="43">
        <v>10224</v>
      </c>
      <c r="I13" s="135"/>
    </row>
    <row r="14" spans="1:1024" s="136" customFormat="1" ht="25.5" x14ac:dyDescent="0.25">
      <c r="A14" s="156" t="s">
        <v>299</v>
      </c>
      <c r="B14" s="42" t="s">
        <v>535</v>
      </c>
      <c r="C14" s="43" t="s">
        <v>255</v>
      </c>
      <c r="D14" s="44">
        <v>9</v>
      </c>
      <c r="E14" s="44"/>
      <c r="F14" s="44"/>
      <c r="G14" s="60" t="s">
        <v>66</v>
      </c>
      <c r="H14" s="43" t="s">
        <v>536</v>
      </c>
      <c r="I14" s="135"/>
    </row>
    <row r="15" spans="1:1024" s="136" customFormat="1" ht="38.25" x14ac:dyDescent="0.25">
      <c r="A15" s="156" t="s">
        <v>320</v>
      </c>
      <c r="B15" s="42" t="s">
        <v>537</v>
      </c>
      <c r="C15" s="43" t="s">
        <v>255</v>
      </c>
      <c r="D15" s="44">
        <v>2</v>
      </c>
      <c r="E15" s="44"/>
      <c r="F15" s="44"/>
      <c r="G15" s="60" t="s">
        <v>66</v>
      </c>
      <c r="H15" s="43" t="s">
        <v>202</v>
      </c>
      <c r="I15" s="135"/>
    </row>
    <row r="16" spans="1:1024" s="136" customFormat="1" ht="25.5" x14ac:dyDescent="0.25">
      <c r="A16" s="156" t="s">
        <v>486</v>
      </c>
      <c r="B16" s="42" t="s">
        <v>538</v>
      </c>
      <c r="C16" s="43" t="s">
        <v>255</v>
      </c>
      <c r="D16" s="44">
        <v>7</v>
      </c>
      <c r="E16" s="44"/>
      <c r="F16" s="44"/>
      <c r="G16" s="60" t="s">
        <v>66</v>
      </c>
      <c r="H16" s="43" t="s">
        <v>203</v>
      </c>
      <c r="I16" s="135"/>
    </row>
    <row r="17" spans="1:9" s="136" customFormat="1" ht="38.25" x14ac:dyDescent="0.25">
      <c r="A17" s="156" t="s">
        <v>487</v>
      </c>
      <c r="B17" s="42" t="s">
        <v>571</v>
      </c>
      <c r="C17" s="43" t="s">
        <v>255</v>
      </c>
      <c r="D17" s="44">
        <v>1</v>
      </c>
      <c r="E17" s="44"/>
      <c r="F17" s="44"/>
      <c r="G17" s="60" t="s">
        <v>66</v>
      </c>
      <c r="H17" s="43" t="s">
        <v>204</v>
      </c>
      <c r="I17" s="135"/>
    </row>
    <row r="18" spans="1:9" s="136" customFormat="1" ht="25.5" x14ac:dyDescent="0.25">
      <c r="A18" s="156" t="s">
        <v>488</v>
      </c>
      <c r="B18" s="42" t="s">
        <v>539</v>
      </c>
      <c r="C18" s="43" t="s">
        <v>257</v>
      </c>
      <c r="D18" s="44">
        <v>56.56</v>
      </c>
      <c r="E18" s="44"/>
      <c r="F18" s="44"/>
      <c r="G18" s="60" t="s">
        <v>66</v>
      </c>
      <c r="H18" s="43" t="s">
        <v>127</v>
      </c>
      <c r="I18" s="135"/>
    </row>
    <row r="19" spans="1:9" s="136" customFormat="1" ht="25.5" x14ac:dyDescent="0.25">
      <c r="A19" s="156" t="s">
        <v>489</v>
      </c>
      <c r="B19" s="42" t="s">
        <v>540</v>
      </c>
      <c r="C19" s="43" t="s">
        <v>255</v>
      </c>
      <c r="D19" s="44">
        <v>1</v>
      </c>
      <c r="E19" s="44"/>
      <c r="F19" s="44"/>
      <c r="G19" s="60" t="s">
        <v>66</v>
      </c>
      <c r="H19" s="43" t="s">
        <v>148</v>
      </c>
      <c r="I19" s="135"/>
    </row>
    <row r="20" spans="1:9" s="136" customFormat="1" ht="12.75" x14ac:dyDescent="0.25">
      <c r="A20" s="156" t="s">
        <v>490</v>
      </c>
      <c r="B20" s="42" t="s">
        <v>589</v>
      </c>
      <c r="C20" s="43" t="s">
        <v>255</v>
      </c>
      <c r="D20" s="44">
        <v>10</v>
      </c>
      <c r="E20" s="44"/>
      <c r="F20" s="44"/>
      <c r="G20" s="60" t="s">
        <v>56</v>
      </c>
      <c r="H20" s="43">
        <v>10229</v>
      </c>
      <c r="I20" s="135"/>
    </row>
    <row r="21" spans="1:9" s="136" customFormat="1" ht="25.5" x14ac:dyDescent="0.25">
      <c r="A21" s="156" t="s">
        <v>491</v>
      </c>
      <c r="B21" s="42" t="s">
        <v>590</v>
      </c>
      <c r="C21" s="43" t="s">
        <v>223</v>
      </c>
      <c r="D21" s="44">
        <v>401.91</v>
      </c>
      <c r="E21" s="44"/>
      <c r="F21" s="44"/>
      <c r="G21" s="60" t="s">
        <v>56</v>
      </c>
      <c r="H21" s="43">
        <v>10213</v>
      </c>
      <c r="I21" s="135"/>
    </row>
    <row r="22" spans="1:9" s="136" customFormat="1" ht="12.75" x14ac:dyDescent="0.25">
      <c r="A22" s="156" t="s">
        <v>492</v>
      </c>
      <c r="B22" s="42" t="s">
        <v>591</v>
      </c>
      <c r="C22" s="43" t="s">
        <v>223</v>
      </c>
      <c r="D22" s="44">
        <v>8.16</v>
      </c>
      <c r="E22" s="44"/>
      <c r="F22" s="44"/>
      <c r="G22" s="60" t="s">
        <v>56</v>
      </c>
      <c r="H22" s="43">
        <v>10201</v>
      </c>
      <c r="I22" s="135"/>
    </row>
    <row r="23" spans="1:9" s="136" customFormat="1" ht="12.75" x14ac:dyDescent="0.25">
      <c r="A23" s="156" t="s">
        <v>493</v>
      </c>
      <c r="B23" s="42" t="s">
        <v>592</v>
      </c>
      <c r="C23" s="43" t="s">
        <v>80</v>
      </c>
      <c r="D23" s="44">
        <v>41.31</v>
      </c>
      <c r="E23" s="44"/>
      <c r="F23" s="44"/>
      <c r="G23" s="60" t="s">
        <v>56</v>
      </c>
      <c r="H23" s="43">
        <v>10209</v>
      </c>
      <c r="I23" s="135"/>
    </row>
    <row r="24" spans="1:9" s="83" customFormat="1" ht="12.75" x14ac:dyDescent="0.25">
      <c r="A24" s="169" t="s">
        <v>58</v>
      </c>
      <c r="B24" s="58" t="s">
        <v>59</v>
      </c>
      <c r="C24" s="43"/>
      <c r="D24" s="44"/>
      <c r="E24" s="44"/>
      <c r="F24" s="44"/>
      <c r="G24" s="60"/>
      <c r="H24" s="43"/>
      <c r="I24" s="82"/>
    </row>
    <row r="25" spans="1:9" s="136" customFormat="1" ht="12.75" x14ac:dyDescent="0.25">
      <c r="A25" s="156" t="s">
        <v>60</v>
      </c>
      <c r="B25" s="42" t="s">
        <v>593</v>
      </c>
      <c r="C25" s="43" t="s">
        <v>223</v>
      </c>
      <c r="D25" s="44">
        <v>870.69</v>
      </c>
      <c r="E25" s="44"/>
      <c r="F25" s="44"/>
      <c r="G25" s="60" t="s">
        <v>56</v>
      </c>
      <c r="H25" s="43">
        <v>10402</v>
      </c>
      <c r="I25" s="137"/>
    </row>
    <row r="26" spans="1:9" s="83" customFormat="1" ht="12.75" x14ac:dyDescent="0.25">
      <c r="A26" s="169" t="s">
        <v>61</v>
      </c>
      <c r="B26" s="58" t="s">
        <v>62</v>
      </c>
      <c r="C26" s="43"/>
      <c r="D26" s="44"/>
      <c r="E26" s="44"/>
      <c r="F26" s="44"/>
      <c r="G26" s="60"/>
      <c r="H26" s="43"/>
      <c r="I26" s="82"/>
    </row>
    <row r="27" spans="1:9" s="136" customFormat="1" ht="12.75" x14ac:dyDescent="0.25">
      <c r="A27" s="156" t="s">
        <v>63</v>
      </c>
      <c r="B27" s="42" t="s">
        <v>594</v>
      </c>
      <c r="C27" s="43" t="s">
        <v>223</v>
      </c>
      <c r="D27" s="44">
        <v>82.85</v>
      </c>
      <c r="E27" s="44"/>
      <c r="F27" s="44"/>
      <c r="G27" s="60" t="s">
        <v>56</v>
      </c>
      <c r="H27" s="43">
        <v>10501</v>
      </c>
      <c r="I27" s="135"/>
    </row>
    <row r="28" spans="1:9" s="136" customFormat="1" ht="38.25" x14ac:dyDescent="0.25">
      <c r="A28" s="156" t="s">
        <v>290</v>
      </c>
      <c r="B28" s="42" t="s">
        <v>595</v>
      </c>
      <c r="C28" s="43" t="s">
        <v>596</v>
      </c>
      <c r="D28" s="44">
        <v>0.55000000000000004</v>
      </c>
      <c r="E28" s="44"/>
      <c r="F28" s="44"/>
      <c r="G28" s="60" t="s">
        <v>56</v>
      </c>
      <c r="H28" s="43">
        <v>10512</v>
      </c>
      <c r="I28" s="135"/>
    </row>
    <row r="29" spans="1:9" s="82" customFormat="1" ht="12.75" x14ac:dyDescent="0.25">
      <c r="A29" s="169"/>
      <c r="B29" s="58" t="s">
        <v>31</v>
      </c>
      <c r="C29" s="61"/>
      <c r="D29" s="44"/>
      <c r="E29" s="44"/>
      <c r="F29" s="174"/>
      <c r="G29" s="60"/>
      <c r="H29" s="173"/>
    </row>
    <row r="30" spans="1:9" s="83" customFormat="1" ht="12.75" x14ac:dyDescent="0.25">
      <c r="A30" s="169" t="s">
        <v>12</v>
      </c>
      <c r="B30" s="58" t="s">
        <v>64</v>
      </c>
      <c r="C30" s="43"/>
      <c r="D30" s="44"/>
      <c r="E30" s="44"/>
      <c r="F30" s="44"/>
      <c r="G30" s="60"/>
      <c r="H30" s="43"/>
      <c r="I30" s="108"/>
    </row>
    <row r="31" spans="1:9" s="83" customFormat="1" ht="12.75" x14ac:dyDescent="0.25">
      <c r="A31" s="169" t="s">
        <v>65</v>
      </c>
      <c r="B31" s="58" t="s">
        <v>322</v>
      </c>
      <c r="C31" s="43"/>
      <c r="D31" s="44"/>
      <c r="E31" s="44"/>
      <c r="F31" s="44"/>
      <c r="G31" s="60"/>
      <c r="H31" s="43"/>
      <c r="I31" s="108"/>
    </row>
    <row r="32" spans="1:9" s="136" customFormat="1" ht="12.75" x14ac:dyDescent="0.25">
      <c r="A32" s="156" t="s">
        <v>218</v>
      </c>
      <c r="B32" s="42" t="s">
        <v>597</v>
      </c>
      <c r="C32" s="43" t="s">
        <v>223</v>
      </c>
      <c r="D32" s="44">
        <v>8</v>
      </c>
      <c r="E32" s="44"/>
      <c r="F32" s="44"/>
      <c r="G32" s="60" t="s">
        <v>56</v>
      </c>
      <c r="H32" s="43">
        <v>20305</v>
      </c>
      <c r="I32" s="137"/>
    </row>
    <row r="33" spans="1:12" s="136" customFormat="1" ht="51" x14ac:dyDescent="0.25">
      <c r="A33" s="156" t="s">
        <v>240</v>
      </c>
      <c r="B33" s="42" t="s">
        <v>598</v>
      </c>
      <c r="C33" s="43" t="s">
        <v>257</v>
      </c>
      <c r="D33" s="44">
        <v>135</v>
      </c>
      <c r="E33" s="44"/>
      <c r="F33" s="44"/>
      <c r="G33" s="60" t="s">
        <v>56</v>
      </c>
      <c r="H33" s="43">
        <v>20350</v>
      </c>
      <c r="I33" s="137"/>
    </row>
    <row r="34" spans="1:12" s="136" customFormat="1" ht="38.25" x14ac:dyDescent="0.25">
      <c r="A34" s="156" t="s">
        <v>239</v>
      </c>
      <c r="B34" s="42" t="s">
        <v>365</v>
      </c>
      <c r="C34" s="43" t="s">
        <v>257</v>
      </c>
      <c r="D34" s="44">
        <v>145</v>
      </c>
      <c r="E34" s="44"/>
      <c r="F34" s="44"/>
      <c r="G34" s="60" t="s">
        <v>66</v>
      </c>
      <c r="H34" s="43" t="s">
        <v>140</v>
      </c>
      <c r="I34" s="137"/>
    </row>
    <row r="35" spans="1:12" s="83" customFormat="1" ht="12.75" x14ac:dyDescent="0.25">
      <c r="A35" s="169" t="s">
        <v>274</v>
      </c>
      <c r="B35" s="58" t="s">
        <v>323</v>
      </c>
      <c r="C35" s="43"/>
      <c r="D35" s="44"/>
      <c r="E35" s="44"/>
      <c r="F35" s="44"/>
      <c r="G35" s="60"/>
      <c r="H35" s="43"/>
      <c r="I35" s="108"/>
    </row>
    <row r="36" spans="1:12" s="136" customFormat="1" ht="25.5" x14ac:dyDescent="0.25">
      <c r="A36" s="156" t="s">
        <v>231</v>
      </c>
      <c r="B36" s="42" t="s">
        <v>599</v>
      </c>
      <c r="C36" s="43" t="s">
        <v>255</v>
      </c>
      <c r="D36" s="44">
        <v>5</v>
      </c>
      <c r="E36" s="44"/>
      <c r="F36" s="44"/>
      <c r="G36" s="60" t="s">
        <v>56</v>
      </c>
      <c r="H36" s="43">
        <v>20344</v>
      </c>
      <c r="I36" s="141"/>
      <c r="J36" s="141"/>
      <c r="L36" s="141"/>
    </row>
    <row r="37" spans="1:12" s="136" customFormat="1" ht="76.5" x14ac:dyDescent="0.25">
      <c r="A37" s="156" t="s">
        <v>229</v>
      </c>
      <c r="B37" s="42" t="s">
        <v>600</v>
      </c>
      <c r="C37" s="43" t="s">
        <v>263</v>
      </c>
      <c r="D37" s="44">
        <v>8</v>
      </c>
      <c r="E37" s="44"/>
      <c r="F37" s="44"/>
      <c r="G37" s="60" t="s">
        <v>56</v>
      </c>
      <c r="H37" s="43">
        <v>20352</v>
      </c>
      <c r="I37" s="141"/>
      <c r="J37" s="141"/>
      <c r="K37" s="141"/>
      <c r="L37" s="141"/>
    </row>
    <row r="38" spans="1:12" s="136" customFormat="1" ht="51" x14ac:dyDescent="0.25">
      <c r="A38" s="156" t="s">
        <v>234</v>
      </c>
      <c r="B38" s="42" t="s">
        <v>601</v>
      </c>
      <c r="C38" s="43" t="s">
        <v>263</v>
      </c>
      <c r="D38" s="44">
        <v>8</v>
      </c>
      <c r="E38" s="44"/>
      <c r="F38" s="44"/>
      <c r="G38" s="60" t="s">
        <v>56</v>
      </c>
      <c r="H38" s="43">
        <v>20356</v>
      </c>
      <c r="I38" s="141"/>
      <c r="J38" s="141"/>
      <c r="K38" s="141"/>
      <c r="L38" s="141"/>
    </row>
    <row r="39" spans="1:12" s="136" customFormat="1" ht="63.75" x14ac:dyDescent="0.25">
      <c r="A39" s="156" t="s">
        <v>224</v>
      </c>
      <c r="B39" s="42" t="s">
        <v>602</v>
      </c>
      <c r="C39" s="43" t="s">
        <v>263</v>
      </c>
      <c r="D39" s="44">
        <v>8</v>
      </c>
      <c r="E39" s="44"/>
      <c r="F39" s="44"/>
      <c r="G39" s="60" t="s">
        <v>56</v>
      </c>
      <c r="H39" s="43">
        <v>20353</v>
      </c>
      <c r="I39" s="141"/>
      <c r="J39" s="141"/>
      <c r="K39" s="141"/>
      <c r="L39" s="141"/>
    </row>
    <row r="40" spans="1:12" s="136" customFormat="1" ht="63.75" x14ac:dyDescent="0.25">
      <c r="A40" s="156" t="s">
        <v>222</v>
      </c>
      <c r="B40" s="42" t="s">
        <v>603</v>
      </c>
      <c r="C40" s="43" t="s">
        <v>263</v>
      </c>
      <c r="D40" s="44">
        <v>8</v>
      </c>
      <c r="E40" s="44"/>
      <c r="F40" s="44"/>
      <c r="G40" s="60" t="s">
        <v>56</v>
      </c>
      <c r="H40" s="43">
        <v>20355</v>
      </c>
      <c r="I40" s="141"/>
      <c r="J40" s="141"/>
      <c r="K40" s="141"/>
      <c r="L40" s="141"/>
    </row>
    <row r="41" spans="1:12" s="136" customFormat="1" ht="51" x14ac:dyDescent="0.25">
      <c r="A41" s="156" t="s">
        <v>242</v>
      </c>
      <c r="B41" s="42" t="s">
        <v>604</v>
      </c>
      <c r="C41" s="43" t="s">
        <v>263</v>
      </c>
      <c r="D41" s="44">
        <v>8</v>
      </c>
      <c r="E41" s="44"/>
      <c r="F41" s="44"/>
      <c r="G41" s="60" t="s">
        <v>56</v>
      </c>
      <c r="H41" s="43">
        <v>20354</v>
      </c>
      <c r="I41" s="141"/>
      <c r="J41" s="141"/>
      <c r="K41" s="141"/>
      <c r="L41" s="141"/>
    </row>
    <row r="42" spans="1:12" s="136" customFormat="1" ht="51" x14ac:dyDescent="0.25">
      <c r="A42" s="156" t="s">
        <v>238</v>
      </c>
      <c r="B42" s="42" t="s">
        <v>605</v>
      </c>
      <c r="C42" s="43" t="s">
        <v>223</v>
      </c>
      <c r="D42" s="44">
        <v>6</v>
      </c>
      <c r="E42" s="44"/>
      <c r="F42" s="44"/>
      <c r="G42" s="60" t="s">
        <v>56</v>
      </c>
      <c r="H42" s="43">
        <v>20808</v>
      </c>
      <c r="I42" s="137"/>
      <c r="J42" s="141"/>
    </row>
    <row r="43" spans="1:12" s="135" customFormat="1" ht="51" x14ac:dyDescent="0.25">
      <c r="A43" s="156" t="s">
        <v>245</v>
      </c>
      <c r="B43" s="42" t="s">
        <v>606</v>
      </c>
      <c r="C43" s="43" t="s">
        <v>257</v>
      </c>
      <c r="D43" s="44">
        <v>15</v>
      </c>
      <c r="E43" s="44"/>
      <c r="F43" s="44"/>
      <c r="G43" s="60" t="s">
        <v>56</v>
      </c>
      <c r="H43" s="43">
        <v>20812</v>
      </c>
      <c r="I43" s="137"/>
    </row>
    <row r="44" spans="1:12" s="135" customFormat="1" ht="51" x14ac:dyDescent="0.25">
      <c r="A44" s="156" t="s">
        <v>249</v>
      </c>
      <c r="B44" s="42" t="s">
        <v>288</v>
      </c>
      <c r="C44" s="43" t="s">
        <v>257</v>
      </c>
      <c r="D44" s="44">
        <v>15</v>
      </c>
      <c r="E44" s="44"/>
      <c r="F44" s="44"/>
      <c r="G44" s="60" t="s">
        <v>66</v>
      </c>
      <c r="H44" s="43" t="s">
        <v>439</v>
      </c>
      <c r="I44" s="137"/>
    </row>
    <row r="45" spans="1:12" s="135" customFormat="1" ht="51" x14ac:dyDescent="0.25">
      <c r="A45" s="156" t="s">
        <v>235</v>
      </c>
      <c r="B45" s="42" t="s">
        <v>259</v>
      </c>
      <c r="C45" s="43" t="s">
        <v>257</v>
      </c>
      <c r="D45" s="44">
        <v>15</v>
      </c>
      <c r="E45" s="44"/>
      <c r="F45" s="44"/>
      <c r="G45" s="60" t="s">
        <v>66</v>
      </c>
      <c r="H45" s="43" t="s">
        <v>246</v>
      </c>
      <c r="I45" s="137"/>
    </row>
    <row r="46" spans="1:12" s="135" customFormat="1" ht="38.25" x14ac:dyDescent="0.25">
      <c r="A46" s="156" t="s">
        <v>236</v>
      </c>
      <c r="B46" s="42" t="s">
        <v>261</v>
      </c>
      <c r="C46" s="43" t="s">
        <v>255</v>
      </c>
      <c r="D46" s="44">
        <v>1</v>
      </c>
      <c r="E46" s="44"/>
      <c r="F46" s="44"/>
      <c r="G46" s="60" t="s">
        <v>56</v>
      </c>
      <c r="H46" s="43">
        <v>20810</v>
      </c>
      <c r="I46" s="137"/>
    </row>
    <row r="47" spans="1:12" s="83" customFormat="1" ht="12.75" x14ac:dyDescent="0.25">
      <c r="A47" s="169" t="s">
        <v>275</v>
      </c>
      <c r="B47" s="58" t="s">
        <v>326</v>
      </c>
      <c r="C47" s="43"/>
      <c r="D47" s="44"/>
      <c r="E47" s="44"/>
      <c r="F47" s="44"/>
      <c r="G47" s="60"/>
      <c r="H47" s="43"/>
      <c r="I47" s="108"/>
    </row>
    <row r="48" spans="1:12" s="136" customFormat="1" ht="25.5" x14ac:dyDescent="0.25">
      <c r="A48" s="156" t="s">
        <v>324</v>
      </c>
      <c r="B48" s="42" t="s">
        <v>607</v>
      </c>
      <c r="C48" s="43" t="s">
        <v>257</v>
      </c>
      <c r="D48" s="44">
        <v>144</v>
      </c>
      <c r="E48" s="44"/>
      <c r="F48" s="44"/>
      <c r="G48" s="60" t="s">
        <v>56</v>
      </c>
      <c r="H48" s="43">
        <v>20346</v>
      </c>
      <c r="I48" s="141"/>
      <c r="J48" s="141"/>
      <c r="L48" s="141"/>
    </row>
    <row r="49" spans="1:12" s="82" customFormat="1" ht="12.75" x14ac:dyDescent="0.25">
      <c r="A49" s="169"/>
      <c r="B49" s="58" t="s">
        <v>32</v>
      </c>
      <c r="C49" s="61"/>
      <c r="D49" s="44"/>
      <c r="E49" s="44"/>
      <c r="F49" s="174"/>
      <c r="G49" s="60"/>
      <c r="H49" s="173"/>
      <c r="I49" s="108"/>
      <c r="J49" s="108"/>
      <c r="K49" s="108"/>
      <c r="L49" s="108"/>
    </row>
    <row r="50" spans="1:12" s="83" customFormat="1" ht="12.75" x14ac:dyDescent="0.2">
      <c r="A50" s="169" t="s">
        <v>13</v>
      </c>
      <c r="B50" s="58" t="s">
        <v>69</v>
      </c>
      <c r="C50" s="59"/>
      <c r="D50" s="44"/>
      <c r="E50" s="44"/>
      <c r="F50" s="62"/>
      <c r="G50" s="60"/>
      <c r="H50" s="173"/>
    </row>
    <row r="51" spans="1:12" s="83" customFormat="1" ht="12.75" x14ac:dyDescent="0.2">
      <c r="A51" s="169" t="s">
        <v>70</v>
      </c>
      <c r="B51" s="58" t="s">
        <v>71</v>
      </c>
      <c r="C51" s="59"/>
      <c r="D51" s="44"/>
      <c r="E51" s="44"/>
      <c r="F51" s="62"/>
      <c r="G51" s="60"/>
      <c r="H51" s="173"/>
    </row>
    <row r="52" spans="1:12" s="83" customFormat="1" ht="28.5" customHeight="1" x14ac:dyDescent="0.25">
      <c r="A52" s="156" t="s">
        <v>72</v>
      </c>
      <c r="B52" s="42" t="s">
        <v>608</v>
      </c>
      <c r="C52" s="43" t="s">
        <v>80</v>
      </c>
      <c r="D52" s="44">
        <v>205.52</v>
      </c>
      <c r="E52" s="44"/>
      <c r="F52" s="44"/>
      <c r="G52" s="60" t="s">
        <v>56</v>
      </c>
      <c r="H52" s="43">
        <v>30101</v>
      </c>
    </row>
    <row r="53" spans="1:12" s="83" customFormat="1" ht="18" customHeight="1" x14ac:dyDescent="0.25">
      <c r="A53" s="156" t="s">
        <v>73</v>
      </c>
      <c r="B53" s="42" t="s">
        <v>609</v>
      </c>
      <c r="C53" s="43" t="s">
        <v>80</v>
      </c>
      <c r="D53" s="44">
        <v>130.6</v>
      </c>
      <c r="E53" s="44"/>
      <c r="F53" s="44"/>
      <c r="G53" s="60" t="s">
        <v>56</v>
      </c>
      <c r="H53" s="43">
        <v>30103</v>
      </c>
    </row>
    <row r="54" spans="1:12" s="83" customFormat="1" ht="12.75" x14ac:dyDescent="0.2">
      <c r="A54" s="169" t="s">
        <v>291</v>
      </c>
      <c r="B54" s="58" t="s">
        <v>292</v>
      </c>
      <c r="C54" s="59"/>
      <c r="D54" s="44"/>
      <c r="E54" s="44"/>
      <c r="F54" s="62"/>
      <c r="G54" s="60"/>
      <c r="H54" s="173"/>
      <c r="I54" s="113"/>
    </row>
    <row r="55" spans="1:12" s="83" customFormat="1" ht="28.5" customHeight="1" x14ac:dyDescent="0.25">
      <c r="A55" s="156" t="s">
        <v>74</v>
      </c>
      <c r="B55" s="42" t="s">
        <v>610</v>
      </c>
      <c r="C55" s="43" t="s">
        <v>80</v>
      </c>
      <c r="D55" s="44">
        <v>160.49</v>
      </c>
      <c r="E55" s="44"/>
      <c r="F55" s="44"/>
      <c r="G55" s="60" t="s">
        <v>56</v>
      </c>
      <c r="H55" s="43">
        <v>30201</v>
      </c>
    </row>
    <row r="56" spans="1:12" s="83" customFormat="1" ht="51" x14ac:dyDescent="0.25">
      <c r="A56" s="156" t="s">
        <v>75</v>
      </c>
      <c r="B56" s="42" t="s">
        <v>426</v>
      </c>
      <c r="C56" s="43" t="s">
        <v>80</v>
      </c>
      <c r="D56" s="44">
        <v>130.6</v>
      </c>
      <c r="E56" s="44"/>
      <c r="F56" s="44"/>
      <c r="G56" s="60" t="s">
        <v>57</v>
      </c>
      <c r="H56" s="43">
        <v>96385</v>
      </c>
    </row>
    <row r="57" spans="1:12" s="83" customFormat="1" ht="40.5" customHeight="1" x14ac:dyDescent="0.25">
      <c r="A57" s="156" t="s">
        <v>76</v>
      </c>
      <c r="B57" s="42" t="s">
        <v>578</v>
      </c>
      <c r="C57" s="43" t="s">
        <v>80</v>
      </c>
      <c r="D57" s="44">
        <v>130.6</v>
      </c>
      <c r="E57" s="44"/>
      <c r="F57" s="44"/>
      <c r="G57" s="60" t="s">
        <v>66</v>
      </c>
      <c r="H57" s="43" t="s">
        <v>568</v>
      </c>
    </row>
    <row r="58" spans="1:12" s="83" customFormat="1" ht="39" customHeight="1" x14ac:dyDescent="0.25">
      <c r="A58" s="156" t="s">
        <v>225</v>
      </c>
      <c r="B58" s="42" t="s">
        <v>611</v>
      </c>
      <c r="C58" s="43" t="s">
        <v>80</v>
      </c>
      <c r="D58" s="44">
        <v>6.75</v>
      </c>
      <c r="E58" s="44"/>
      <c r="F58" s="44"/>
      <c r="G58" s="60" t="s">
        <v>56</v>
      </c>
      <c r="H58" s="43">
        <v>30206</v>
      </c>
    </row>
    <row r="59" spans="1:12" s="83" customFormat="1" ht="18" customHeight="1" x14ac:dyDescent="0.25">
      <c r="A59" s="156" t="s">
        <v>567</v>
      </c>
      <c r="B59" s="42" t="s">
        <v>612</v>
      </c>
      <c r="C59" s="43" t="s">
        <v>80</v>
      </c>
      <c r="D59" s="44">
        <v>9</v>
      </c>
      <c r="E59" s="44"/>
      <c r="F59" s="44"/>
      <c r="G59" s="60" t="s">
        <v>56</v>
      </c>
      <c r="H59" s="43">
        <v>30203</v>
      </c>
      <c r="I59" s="114"/>
    </row>
    <row r="60" spans="1:12" s="82" customFormat="1" x14ac:dyDescent="0.25">
      <c r="A60" s="169" t="s">
        <v>77</v>
      </c>
      <c r="B60" s="58" t="s">
        <v>78</v>
      </c>
      <c r="C60" s="61"/>
      <c r="D60" s="44"/>
      <c r="E60" s="44"/>
      <c r="F60" s="63"/>
      <c r="G60" s="60"/>
      <c r="H60" s="173"/>
      <c r="I60" s="115"/>
    </row>
    <row r="61" spans="1:12" s="82" customFormat="1" ht="57" customHeight="1" x14ac:dyDescent="0.25">
      <c r="A61" s="156" t="s">
        <v>79</v>
      </c>
      <c r="B61" s="42" t="s">
        <v>613</v>
      </c>
      <c r="C61" s="43" t="s">
        <v>80</v>
      </c>
      <c r="D61" s="44">
        <v>215.3</v>
      </c>
      <c r="E61" s="44"/>
      <c r="F61" s="44"/>
      <c r="G61" s="60" t="s">
        <v>56</v>
      </c>
      <c r="H61" s="43">
        <v>30304</v>
      </c>
      <c r="I61" s="115"/>
    </row>
    <row r="62" spans="1:12" s="82" customFormat="1" ht="57" customHeight="1" x14ac:dyDescent="0.25">
      <c r="A62" s="156" t="s">
        <v>366</v>
      </c>
      <c r="B62" s="42" t="s">
        <v>273</v>
      </c>
      <c r="C62" s="43" t="s">
        <v>80</v>
      </c>
      <c r="D62" s="44">
        <v>284.91000000000003</v>
      </c>
      <c r="E62" s="44"/>
      <c r="F62" s="44"/>
      <c r="G62" s="60" t="s">
        <v>57</v>
      </c>
      <c r="H62" s="43">
        <v>100974</v>
      </c>
      <c r="I62" s="115"/>
    </row>
    <row r="63" spans="1:12" s="82" customFormat="1" ht="38.25" x14ac:dyDescent="0.25">
      <c r="A63" s="156" t="s">
        <v>367</v>
      </c>
      <c r="B63" s="42" t="s">
        <v>272</v>
      </c>
      <c r="C63" s="43" t="s">
        <v>271</v>
      </c>
      <c r="D63" s="44">
        <v>8547.42</v>
      </c>
      <c r="E63" s="44"/>
      <c r="F63" s="44"/>
      <c r="G63" s="60" t="s">
        <v>57</v>
      </c>
      <c r="H63" s="43">
        <v>95875</v>
      </c>
      <c r="I63" s="115"/>
    </row>
    <row r="64" spans="1:12" s="135" customFormat="1" ht="12.75" x14ac:dyDescent="0.25">
      <c r="A64" s="169"/>
      <c r="B64" s="58" t="s">
        <v>33</v>
      </c>
      <c r="C64" s="61"/>
      <c r="D64" s="44"/>
      <c r="E64" s="44"/>
      <c r="F64" s="174"/>
      <c r="G64" s="60"/>
      <c r="H64" s="173"/>
    </row>
    <row r="65" spans="1:12" s="136" customFormat="1" ht="12.75" x14ac:dyDescent="0.2">
      <c r="A65" s="169" t="s">
        <v>14</v>
      </c>
      <c r="B65" s="58" t="s">
        <v>81</v>
      </c>
      <c r="C65" s="59"/>
      <c r="D65" s="44"/>
      <c r="E65" s="44"/>
      <c r="F65" s="62"/>
      <c r="G65" s="60"/>
      <c r="H65" s="173"/>
    </row>
    <row r="66" spans="1:12" s="136" customFormat="1" ht="12.75" x14ac:dyDescent="0.2">
      <c r="A66" s="169" t="s">
        <v>82</v>
      </c>
      <c r="B66" s="58" t="s">
        <v>293</v>
      </c>
      <c r="C66" s="59"/>
      <c r="D66" s="44"/>
      <c r="E66" s="44"/>
      <c r="F66" s="62"/>
      <c r="G66" s="60"/>
      <c r="H66" s="173"/>
    </row>
    <row r="67" spans="1:12" s="136" customFormat="1" ht="38.25" x14ac:dyDescent="0.25">
      <c r="A67" s="156" t="s">
        <v>83</v>
      </c>
      <c r="B67" s="42" t="s">
        <v>584</v>
      </c>
      <c r="C67" s="43" t="s">
        <v>223</v>
      </c>
      <c r="D67" s="44">
        <v>218.77</v>
      </c>
      <c r="E67" s="44"/>
      <c r="F67" s="44"/>
      <c r="G67" s="60" t="s">
        <v>56</v>
      </c>
      <c r="H67" s="43">
        <v>40238</v>
      </c>
      <c r="I67" s="145"/>
      <c r="K67" s="141"/>
    </row>
    <row r="68" spans="1:12" s="136" customFormat="1" ht="27.75" customHeight="1" x14ac:dyDescent="0.25">
      <c r="A68" s="156" t="s">
        <v>84</v>
      </c>
      <c r="B68" s="42" t="s">
        <v>614</v>
      </c>
      <c r="C68" s="43" t="s">
        <v>256</v>
      </c>
      <c r="D68" s="44">
        <v>2.89</v>
      </c>
      <c r="E68" s="44"/>
      <c r="F68" s="44"/>
      <c r="G68" s="60" t="s">
        <v>56</v>
      </c>
      <c r="H68" s="43">
        <v>40246</v>
      </c>
      <c r="I68" s="155"/>
      <c r="K68" s="141"/>
    </row>
    <row r="69" spans="1:12" s="136" customFormat="1" ht="29.25" customHeight="1" x14ac:dyDescent="0.25">
      <c r="A69" s="156" t="s">
        <v>85</v>
      </c>
      <c r="B69" s="42" t="s">
        <v>583</v>
      </c>
      <c r="C69" s="43" t="s">
        <v>256</v>
      </c>
      <c r="D69" s="44">
        <v>1243.24</v>
      </c>
      <c r="E69" s="44"/>
      <c r="F69" s="44"/>
      <c r="G69" s="60" t="s">
        <v>56</v>
      </c>
      <c r="H69" s="43">
        <v>40243</v>
      </c>
      <c r="I69" s="145"/>
      <c r="K69" s="141"/>
    </row>
    <row r="70" spans="1:12" s="136" customFormat="1" ht="38.25" x14ac:dyDescent="0.25">
      <c r="A70" s="156" t="s">
        <v>86</v>
      </c>
      <c r="B70" s="42" t="s">
        <v>582</v>
      </c>
      <c r="C70" s="43" t="s">
        <v>80</v>
      </c>
      <c r="D70" s="44">
        <v>36.93</v>
      </c>
      <c r="E70" s="44"/>
      <c r="F70" s="44"/>
      <c r="G70" s="60" t="s">
        <v>56</v>
      </c>
      <c r="H70" s="43">
        <v>40253</v>
      </c>
      <c r="I70" s="145"/>
      <c r="K70" s="141"/>
    </row>
    <row r="71" spans="1:12" s="136" customFormat="1" ht="38.25" x14ac:dyDescent="0.25">
      <c r="A71" s="156" t="s">
        <v>87</v>
      </c>
      <c r="B71" s="42" t="s">
        <v>615</v>
      </c>
      <c r="C71" s="43" t="s">
        <v>80</v>
      </c>
      <c r="D71" s="44">
        <v>4.26</v>
      </c>
      <c r="E71" s="44"/>
      <c r="F71" s="44"/>
      <c r="G71" s="60" t="s">
        <v>56</v>
      </c>
      <c r="H71" s="43">
        <v>40231</v>
      </c>
      <c r="K71" s="141"/>
    </row>
    <row r="72" spans="1:12" s="136" customFormat="1" ht="25.5" x14ac:dyDescent="0.25">
      <c r="A72" s="156" t="s">
        <v>88</v>
      </c>
      <c r="B72" s="42" t="s">
        <v>266</v>
      </c>
      <c r="C72" s="43" t="s">
        <v>256</v>
      </c>
      <c r="D72" s="44">
        <v>41</v>
      </c>
      <c r="E72" s="44"/>
      <c r="F72" s="44"/>
      <c r="G72" s="60" t="s">
        <v>57</v>
      </c>
      <c r="H72" s="43">
        <v>97088</v>
      </c>
      <c r="K72" s="141"/>
    </row>
    <row r="73" spans="1:12" s="136" customFormat="1" ht="25.5" x14ac:dyDescent="0.25">
      <c r="A73" s="156" t="s">
        <v>89</v>
      </c>
      <c r="B73" s="42" t="s">
        <v>267</v>
      </c>
      <c r="C73" s="43" t="s">
        <v>256</v>
      </c>
      <c r="D73" s="44">
        <v>264</v>
      </c>
      <c r="E73" s="44"/>
      <c r="F73" s="44"/>
      <c r="G73" s="60" t="s">
        <v>57</v>
      </c>
      <c r="H73" s="43">
        <v>97090</v>
      </c>
      <c r="I73" s="144"/>
      <c r="K73" s="141"/>
    </row>
    <row r="74" spans="1:12" s="136" customFormat="1" ht="25.5" x14ac:dyDescent="0.25">
      <c r="A74" s="156" t="s">
        <v>294</v>
      </c>
      <c r="B74" s="42" t="s">
        <v>268</v>
      </c>
      <c r="C74" s="43" t="s">
        <v>223</v>
      </c>
      <c r="D74" s="44">
        <v>103.56</v>
      </c>
      <c r="E74" s="44"/>
      <c r="F74" s="44"/>
      <c r="G74" s="60" t="s">
        <v>57</v>
      </c>
      <c r="H74" s="43">
        <v>97113</v>
      </c>
      <c r="K74" s="141"/>
    </row>
    <row r="75" spans="1:12" s="135" customFormat="1" ht="25.5" x14ac:dyDescent="0.25">
      <c r="A75" s="156" t="s">
        <v>303</v>
      </c>
      <c r="B75" s="42" t="s">
        <v>616</v>
      </c>
      <c r="C75" s="43" t="s">
        <v>223</v>
      </c>
      <c r="D75" s="44">
        <v>16.59</v>
      </c>
      <c r="E75" s="44"/>
      <c r="F75" s="44"/>
      <c r="G75" s="60" t="s">
        <v>56</v>
      </c>
      <c r="H75" s="43">
        <v>130110</v>
      </c>
      <c r="J75" s="136"/>
      <c r="K75" s="136"/>
      <c r="L75" s="136"/>
    </row>
    <row r="76" spans="1:12" s="136" customFormat="1" ht="51" x14ac:dyDescent="0.25">
      <c r="A76" s="156" t="s">
        <v>321</v>
      </c>
      <c r="B76" s="42" t="s">
        <v>617</v>
      </c>
      <c r="C76" s="43" t="s">
        <v>80</v>
      </c>
      <c r="D76" s="44">
        <v>0.25</v>
      </c>
      <c r="E76" s="44"/>
      <c r="F76" s="44"/>
      <c r="G76" s="60" t="s">
        <v>56</v>
      </c>
      <c r="H76" s="43">
        <v>40817</v>
      </c>
      <c r="I76" s="144"/>
      <c r="K76" s="141"/>
    </row>
    <row r="77" spans="1:12" s="82" customFormat="1" ht="12.75" x14ac:dyDescent="0.2">
      <c r="A77" s="169" t="s">
        <v>90</v>
      </c>
      <c r="B77" s="58" t="s">
        <v>504</v>
      </c>
      <c r="C77" s="59"/>
      <c r="D77" s="44"/>
      <c r="E77" s="44"/>
      <c r="F77" s="62"/>
      <c r="G77" s="60"/>
      <c r="H77" s="173"/>
      <c r="I77" s="83"/>
    </row>
    <row r="78" spans="1:12" s="135" customFormat="1" ht="30" customHeight="1" x14ac:dyDescent="0.25">
      <c r="A78" s="156" t="s">
        <v>91</v>
      </c>
      <c r="B78" s="42" t="s">
        <v>419</v>
      </c>
      <c r="C78" s="43" t="s">
        <v>257</v>
      </c>
      <c r="D78" s="44">
        <v>10.199999999999999</v>
      </c>
      <c r="E78" s="44"/>
      <c r="F78" s="44"/>
      <c r="G78" s="60" t="s">
        <v>66</v>
      </c>
      <c r="H78" s="43" t="s">
        <v>117</v>
      </c>
      <c r="I78" s="136"/>
      <c r="K78" s="141"/>
    </row>
    <row r="79" spans="1:12" s="135" customFormat="1" ht="30" customHeight="1" x14ac:dyDescent="0.25">
      <c r="A79" s="156" t="s">
        <v>92</v>
      </c>
      <c r="B79" s="42" t="s">
        <v>420</v>
      </c>
      <c r="C79" s="43" t="s">
        <v>257</v>
      </c>
      <c r="D79" s="44">
        <v>13.7</v>
      </c>
      <c r="E79" s="44"/>
      <c r="F79" s="44"/>
      <c r="G79" s="60" t="s">
        <v>66</v>
      </c>
      <c r="H79" s="43" t="s">
        <v>115</v>
      </c>
      <c r="I79" s="136"/>
      <c r="K79" s="141"/>
    </row>
    <row r="80" spans="1:12" s="135" customFormat="1" ht="30.75" customHeight="1" x14ac:dyDescent="0.25">
      <c r="A80" s="156" t="s">
        <v>93</v>
      </c>
      <c r="B80" s="42" t="s">
        <v>421</v>
      </c>
      <c r="C80" s="43" t="s">
        <v>257</v>
      </c>
      <c r="D80" s="44">
        <v>55.2</v>
      </c>
      <c r="E80" s="44"/>
      <c r="F80" s="44"/>
      <c r="G80" s="60" t="s">
        <v>66</v>
      </c>
      <c r="H80" s="43" t="s">
        <v>120</v>
      </c>
      <c r="I80" s="136"/>
      <c r="K80" s="141"/>
    </row>
    <row r="81" spans="1:11" s="135" customFormat="1" ht="31.5" customHeight="1" x14ac:dyDescent="0.25">
      <c r="A81" s="156" t="s">
        <v>94</v>
      </c>
      <c r="B81" s="42" t="s">
        <v>564</v>
      </c>
      <c r="C81" s="43" t="s">
        <v>257</v>
      </c>
      <c r="D81" s="44">
        <v>73.5</v>
      </c>
      <c r="E81" s="44"/>
      <c r="F81" s="44"/>
      <c r="G81" s="60" t="s">
        <v>66</v>
      </c>
      <c r="H81" s="43" t="s">
        <v>67</v>
      </c>
      <c r="I81" s="136"/>
      <c r="K81" s="141"/>
    </row>
    <row r="82" spans="1:11" s="135" customFormat="1" ht="30" customHeight="1" x14ac:dyDescent="0.25">
      <c r="A82" s="156" t="s">
        <v>95</v>
      </c>
      <c r="B82" s="42" t="s">
        <v>579</v>
      </c>
      <c r="C82" s="43" t="s">
        <v>223</v>
      </c>
      <c r="D82" s="44">
        <v>64.930000000000007</v>
      </c>
      <c r="E82" s="44"/>
      <c r="F82" s="44"/>
      <c r="G82" s="60" t="s">
        <v>66</v>
      </c>
      <c r="H82" s="43" t="s">
        <v>159</v>
      </c>
      <c r="I82" s="136"/>
      <c r="K82" s="141"/>
    </row>
    <row r="83" spans="1:11" s="135" customFormat="1" ht="56.25" customHeight="1" x14ac:dyDescent="0.25">
      <c r="A83" s="156" t="s">
        <v>96</v>
      </c>
      <c r="B83" s="42" t="s">
        <v>304</v>
      </c>
      <c r="C83" s="43" t="s">
        <v>255</v>
      </c>
      <c r="D83" s="44">
        <v>8</v>
      </c>
      <c r="E83" s="44"/>
      <c r="F83" s="44"/>
      <c r="G83" s="60" t="s">
        <v>66</v>
      </c>
      <c r="H83" s="43" t="s">
        <v>306</v>
      </c>
      <c r="I83" s="136"/>
      <c r="K83" s="141"/>
    </row>
    <row r="84" spans="1:11" s="135" customFormat="1" ht="28.5" customHeight="1" x14ac:dyDescent="0.25">
      <c r="A84" s="156" t="s">
        <v>565</v>
      </c>
      <c r="B84" s="42" t="s">
        <v>305</v>
      </c>
      <c r="C84" s="43" t="s">
        <v>255</v>
      </c>
      <c r="D84" s="44">
        <v>4</v>
      </c>
      <c r="E84" s="44"/>
      <c r="F84" s="44"/>
      <c r="G84" s="60" t="s">
        <v>66</v>
      </c>
      <c r="H84" s="43" t="s">
        <v>307</v>
      </c>
      <c r="I84" s="136"/>
      <c r="K84" s="141"/>
    </row>
    <row r="85" spans="1:11" s="82" customFormat="1" ht="12.75" x14ac:dyDescent="0.2">
      <c r="A85" s="169" t="s">
        <v>432</v>
      </c>
      <c r="B85" s="58" t="s">
        <v>433</v>
      </c>
      <c r="C85" s="59"/>
      <c r="D85" s="44"/>
      <c r="E85" s="44"/>
      <c r="F85" s="62"/>
      <c r="G85" s="60"/>
      <c r="H85" s="173"/>
      <c r="I85" s="136"/>
    </row>
    <row r="86" spans="1:11" s="136" customFormat="1" ht="33.75" customHeight="1" x14ac:dyDescent="0.25">
      <c r="A86" s="156" t="s">
        <v>98</v>
      </c>
      <c r="B86" s="42" t="s">
        <v>542</v>
      </c>
      <c r="C86" s="43" t="s">
        <v>223</v>
      </c>
      <c r="D86" s="44">
        <v>31.8</v>
      </c>
      <c r="E86" s="44"/>
      <c r="F86" s="44"/>
      <c r="G86" s="60" t="s">
        <v>66</v>
      </c>
      <c r="H86" s="43" t="s">
        <v>543</v>
      </c>
      <c r="K86" s="141"/>
    </row>
    <row r="87" spans="1:11" s="136" customFormat="1" ht="31.5" customHeight="1" x14ac:dyDescent="0.25">
      <c r="A87" s="156" t="s">
        <v>99</v>
      </c>
      <c r="B87" s="42" t="s">
        <v>425</v>
      </c>
      <c r="C87" s="43" t="s">
        <v>80</v>
      </c>
      <c r="D87" s="44">
        <v>1.26</v>
      </c>
      <c r="E87" s="44"/>
      <c r="F87" s="44"/>
      <c r="G87" s="60" t="s">
        <v>57</v>
      </c>
      <c r="H87" s="43">
        <v>94319</v>
      </c>
      <c r="K87" s="141"/>
    </row>
    <row r="88" spans="1:11" s="136" customFormat="1" ht="43.5" customHeight="1" x14ac:dyDescent="0.25">
      <c r="A88" s="156" t="s">
        <v>248</v>
      </c>
      <c r="B88" s="42" t="s">
        <v>434</v>
      </c>
      <c r="C88" s="43" t="s">
        <v>257</v>
      </c>
      <c r="D88" s="44">
        <v>20.98</v>
      </c>
      <c r="E88" s="44"/>
      <c r="F88" s="44"/>
      <c r="G88" s="60" t="s">
        <v>66</v>
      </c>
      <c r="H88" s="43" t="s">
        <v>172</v>
      </c>
      <c r="K88" s="141"/>
    </row>
    <row r="89" spans="1:11" s="83" customFormat="1" ht="12.75" x14ac:dyDescent="0.2">
      <c r="A89" s="169" t="s">
        <v>435</v>
      </c>
      <c r="B89" s="58" t="s">
        <v>97</v>
      </c>
      <c r="C89" s="59"/>
      <c r="D89" s="44"/>
      <c r="E89" s="44"/>
      <c r="F89" s="62"/>
      <c r="G89" s="60"/>
      <c r="H89" s="173"/>
      <c r="I89" s="136"/>
      <c r="K89" s="112"/>
    </row>
    <row r="90" spans="1:11" s="83" customFormat="1" ht="63.75" x14ac:dyDescent="0.25">
      <c r="A90" s="156" t="s">
        <v>566</v>
      </c>
      <c r="B90" s="42" t="s">
        <v>541</v>
      </c>
      <c r="C90" s="43" t="s">
        <v>257</v>
      </c>
      <c r="D90" s="44">
        <v>22</v>
      </c>
      <c r="E90" s="44"/>
      <c r="F90" s="44"/>
      <c r="G90" s="60" t="s">
        <v>66</v>
      </c>
      <c r="H90" s="43" t="s">
        <v>194</v>
      </c>
      <c r="I90" s="136"/>
      <c r="K90" s="112"/>
    </row>
    <row r="91" spans="1:11" s="83" customFormat="1" x14ac:dyDescent="0.2">
      <c r="A91" s="169" t="s">
        <v>463</v>
      </c>
      <c r="B91" s="58" t="s">
        <v>464</v>
      </c>
      <c r="C91" s="59"/>
      <c r="D91" s="44"/>
      <c r="E91" s="44"/>
      <c r="F91" s="62"/>
      <c r="G91" s="60"/>
      <c r="H91" s="173"/>
      <c r="I91" s="114"/>
      <c r="K91" s="112"/>
    </row>
    <row r="92" spans="1:11" s="136" customFormat="1" ht="22.5" customHeight="1" x14ac:dyDescent="0.25">
      <c r="A92" s="156" t="s">
        <v>465</v>
      </c>
      <c r="B92" s="42" t="s">
        <v>462</v>
      </c>
      <c r="C92" s="43" t="s">
        <v>256</v>
      </c>
      <c r="D92" s="44">
        <v>722.02</v>
      </c>
      <c r="E92" s="44"/>
      <c r="F92" s="44"/>
      <c r="G92" s="60" t="s">
        <v>66</v>
      </c>
      <c r="H92" s="43" t="s">
        <v>461</v>
      </c>
      <c r="K92" s="141"/>
    </row>
    <row r="93" spans="1:11" s="135" customFormat="1" ht="12.75" x14ac:dyDescent="0.2">
      <c r="A93" s="169" t="s">
        <v>494</v>
      </c>
      <c r="B93" s="58" t="s">
        <v>501</v>
      </c>
      <c r="C93" s="59"/>
      <c r="D93" s="44"/>
      <c r="E93" s="44"/>
      <c r="F93" s="62"/>
      <c r="G93" s="60"/>
      <c r="H93" s="173"/>
      <c r="I93" s="136"/>
    </row>
    <row r="94" spans="1:11" s="135" customFormat="1" ht="51" x14ac:dyDescent="0.25">
      <c r="A94" s="156" t="s">
        <v>495</v>
      </c>
      <c r="B94" s="42" t="s">
        <v>569</v>
      </c>
      <c r="C94" s="43" t="s">
        <v>256</v>
      </c>
      <c r="D94" s="44">
        <v>646.03</v>
      </c>
      <c r="E94" s="44"/>
      <c r="F94" s="44"/>
      <c r="G94" s="60" t="s">
        <v>66</v>
      </c>
      <c r="H94" s="43" t="s">
        <v>570</v>
      </c>
      <c r="I94" s="146"/>
    </row>
    <row r="95" spans="1:11" s="135" customFormat="1" ht="12.75" x14ac:dyDescent="0.2">
      <c r="A95" s="169" t="s">
        <v>496</v>
      </c>
      <c r="B95" s="58" t="s">
        <v>497</v>
      </c>
      <c r="C95" s="59"/>
      <c r="D95" s="44"/>
      <c r="E95" s="44"/>
      <c r="F95" s="62"/>
      <c r="G95" s="60"/>
      <c r="H95" s="173"/>
      <c r="I95" s="136"/>
    </row>
    <row r="96" spans="1:11" s="140" customFormat="1" ht="48" customHeight="1" x14ac:dyDescent="0.25">
      <c r="A96" s="156" t="s">
        <v>498</v>
      </c>
      <c r="B96" s="42" t="s">
        <v>545</v>
      </c>
      <c r="C96" s="43" t="s">
        <v>223</v>
      </c>
      <c r="D96" s="44">
        <v>16.64</v>
      </c>
      <c r="E96" s="44"/>
      <c r="F96" s="44"/>
      <c r="G96" s="60" t="s">
        <v>66</v>
      </c>
      <c r="H96" s="43" t="s">
        <v>209</v>
      </c>
      <c r="I96" s="147"/>
    </row>
    <row r="97" spans="1:11" s="135" customFormat="1" ht="51" x14ac:dyDescent="0.25">
      <c r="A97" s="175" t="s">
        <v>500</v>
      </c>
      <c r="B97" s="42" t="s">
        <v>544</v>
      </c>
      <c r="C97" s="43" t="s">
        <v>223</v>
      </c>
      <c r="D97" s="44">
        <v>14.32</v>
      </c>
      <c r="E97" s="44"/>
      <c r="F97" s="44"/>
      <c r="G97" s="73" t="s">
        <v>66</v>
      </c>
      <c r="H97" s="71" t="s">
        <v>210</v>
      </c>
      <c r="I97" s="136"/>
    </row>
    <row r="98" spans="1:11" s="82" customFormat="1" ht="12.75" x14ac:dyDescent="0.25">
      <c r="A98" s="169"/>
      <c r="B98" s="58" t="s">
        <v>34</v>
      </c>
      <c r="C98" s="61"/>
      <c r="D98" s="44"/>
      <c r="E98" s="44"/>
      <c r="F98" s="174"/>
      <c r="G98" s="60"/>
      <c r="H98" s="173"/>
      <c r="K98" s="112"/>
    </row>
    <row r="99" spans="1:11" s="82" customFormat="1" ht="12.75" x14ac:dyDescent="0.2">
      <c r="A99" s="176" t="s">
        <v>15</v>
      </c>
      <c r="B99" s="58" t="s">
        <v>328</v>
      </c>
      <c r="C99" s="59"/>
      <c r="D99" s="44"/>
      <c r="E99" s="44"/>
      <c r="F99" s="62"/>
      <c r="G99" s="60"/>
      <c r="H99" s="173"/>
      <c r="K99" s="112"/>
    </row>
    <row r="100" spans="1:11" s="82" customFormat="1" ht="12.75" x14ac:dyDescent="0.2">
      <c r="A100" s="169" t="s">
        <v>276</v>
      </c>
      <c r="B100" s="58" t="s">
        <v>100</v>
      </c>
      <c r="C100" s="59"/>
      <c r="D100" s="44"/>
      <c r="E100" s="44"/>
      <c r="F100" s="62"/>
      <c r="G100" s="60"/>
      <c r="H100" s="173"/>
      <c r="I100" s="83"/>
    </row>
    <row r="101" spans="1:11" s="135" customFormat="1" ht="63.75" x14ac:dyDescent="0.25">
      <c r="A101" s="156" t="s">
        <v>101</v>
      </c>
      <c r="B101" s="42" t="s">
        <v>618</v>
      </c>
      <c r="C101" s="43" t="s">
        <v>223</v>
      </c>
      <c r="D101" s="44">
        <v>3.33</v>
      </c>
      <c r="E101" s="44"/>
      <c r="F101" s="44"/>
      <c r="G101" s="60" t="s">
        <v>56</v>
      </c>
      <c r="H101" s="43">
        <v>50603</v>
      </c>
      <c r="K101" s="141"/>
    </row>
    <row r="102" spans="1:11" s="135" customFormat="1" ht="63.75" x14ac:dyDescent="0.25">
      <c r="A102" s="156" t="s">
        <v>102</v>
      </c>
      <c r="B102" s="42" t="s">
        <v>619</v>
      </c>
      <c r="C102" s="43" t="s">
        <v>223</v>
      </c>
      <c r="D102" s="44">
        <v>58.12</v>
      </c>
      <c r="E102" s="44"/>
      <c r="F102" s="44"/>
      <c r="G102" s="60" t="s">
        <v>56</v>
      </c>
      <c r="H102" s="43">
        <v>50501</v>
      </c>
      <c r="K102" s="141"/>
    </row>
    <row r="103" spans="1:11" s="82" customFormat="1" ht="12.75" x14ac:dyDescent="0.25">
      <c r="A103" s="169"/>
      <c r="B103" s="58" t="s">
        <v>35</v>
      </c>
      <c r="C103" s="61"/>
      <c r="D103" s="44"/>
      <c r="E103" s="44"/>
      <c r="F103" s="174"/>
      <c r="G103" s="60"/>
      <c r="H103" s="173"/>
      <c r="K103" s="112"/>
    </row>
    <row r="104" spans="1:11" s="82" customFormat="1" ht="12.75" x14ac:dyDescent="0.2">
      <c r="A104" s="176" t="s">
        <v>16</v>
      </c>
      <c r="B104" s="58" t="s">
        <v>392</v>
      </c>
      <c r="C104" s="59"/>
      <c r="D104" s="44"/>
      <c r="E104" s="44"/>
      <c r="F104" s="62"/>
      <c r="G104" s="60"/>
      <c r="H104" s="173"/>
      <c r="K104" s="112"/>
    </row>
    <row r="105" spans="1:11" s="82" customFormat="1" ht="12.75" x14ac:dyDescent="0.2">
      <c r="A105" s="169" t="s">
        <v>277</v>
      </c>
      <c r="B105" s="58" t="s">
        <v>142</v>
      </c>
      <c r="C105" s="59"/>
      <c r="D105" s="44"/>
      <c r="E105" s="44"/>
      <c r="F105" s="62"/>
      <c r="G105" s="60"/>
      <c r="H105" s="173"/>
      <c r="K105" s="112"/>
    </row>
    <row r="106" spans="1:11" s="135" customFormat="1" ht="25.5" x14ac:dyDescent="0.25">
      <c r="A106" s="156" t="s">
        <v>105</v>
      </c>
      <c r="B106" s="42" t="s">
        <v>620</v>
      </c>
      <c r="C106" s="43" t="s">
        <v>223</v>
      </c>
      <c r="D106" s="44">
        <v>134.76</v>
      </c>
      <c r="E106" s="44"/>
      <c r="F106" s="44"/>
      <c r="G106" s="60" t="s">
        <v>56</v>
      </c>
      <c r="H106" s="43">
        <v>120101</v>
      </c>
      <c r="K106" s="141"/>
    </row>
    <row r="107" spans="1:11" s="135" customFormat="1" ht="38.25" x14ac:dyDescent="0.25">
      <c r="A107" s="156" t="s">
        <v>106</v>
      </c>
      <c r="B107" s="42" t="s">
        <v>621</v>
      </c>
      <c r="C107" s="43" t="s">
        <v>223</v>
      </c>
      <c r="D107" s="44">
        <v>130.24</v>
      </c>
      <c r="E107" s="44"/>
      <c r="F107" s="44"/>
      <c r="G107" s="60" t="s">
        <v>56</v>
      </c>
      <c r="H107" s="43">
        <v>120303</v>
      </c>
      <c r="K107" s="141"/>
    </row>
    <row r="108" spans="1:11" s="135" customFormat="1" ht="25.5" x14ac:dyDescent="0.25">
      <c r="A108" s="156" t="s">
        <v>107</v>
      </c>
      <c r="B108" s="42" t="s">
        <v>622</v>
      </c>
      <c r="C108" s="43" t="s">
        <v>223</v>
      </c>
      <c r="D108" s="44">
        <v>4.5199999999999996</v>
      </c>
      <c r="E108" s="44"/>
      <c r="F108" s="44"/>
      <c r="G108" s="60" t="s">
        <v>56</v>
      </c>
      <c r="H108" s="43">
        <v>120301</v>
      </c>
      <c r="K108" s="141"/>
    </row>
    <row r="109" spans="1:11" s="82" customFormat="1" ht="12.75" x14ac:dyDescent="0.2">
      <c r="A109" s="169" t="s">
        <v>502</v>
      </c>
      <c r="B109" s="58" t="s">
        <v>499</v>
      </c>
      <c r="C109" s="59"/>
      <c r="D109" s="44"/>
      <c r="E109" s="44"/>
      <c r="F109" s="62"/>
      <c r="G109" s="60"/>
      <c r="H109" s="173"/>
      <c r="K109" s="112"/>
    </row>
    <row r="110" spans="1:11" s="135" customFormat="1" ht="63.75" x14ac:dyDescent="0.25">
      <c r="A110" s="156" t="s">
        <v>108</v>
      </c>
      <c r="B110" s="42" t="s">
        <v>400</v>
      </c>
      <c r="C110" s="43" t="s">
        <v>223</v>
      </c>
      <c r="D110" s="44">
        <v>4.5199999999999996</v>
      </c>
      <c r="E110" s="44"/>
      <c r="F110" s="44"/>
      <c r="G110" s="60" t="s">
        <v>66</v>
      </c>
      <c r="H110" s="43" t="s">
        <v>134</v>
      </c>
      <c r="K110" s="141"/>
    </row>
    <row r="111" spans="1:11" s="135" customFormat="1" ht="56.25" customHeight="1" x14ac:dyDescent="0.25">
      <c r="A111" s="156" t="s">
        <v>109</v>
      </c>
      <c r="B111" s="42" t="s">
        <v>546</v>
      </c>
      <c r="C111" s="43" t="s">
        <v>223</v>
      </c>
      <c r="D111" s="44">
        <v>2.48</v>
      </c>
      <c r="E111" s="44"/>
      <c r="F111" s="44"/>
      <c r="G111" s="60" t="s">
        <v>66</v>
      </c>
      <c r="H111" s="43" t="s">
        <v>211</v>
      </c>
      <c r="K111" s="141"/>
    </row>
    <row r="112" spans="1:11" s="135" customFormat="1" ht="63.75" x14ac:dyDescent="0.25">
      <c r="A112" s="156" t="s">
        <v>111</v>
      </c>
      <c r="B112" s="42" t="s">
        <v>580</v>
      </c>
      <c r="C112" s="43" t="s">
        <v>223</v>
      </c>
      <c r="D112" s="44">
        <v>15.38</v>
      </c>
      <c r="E112" s="44"/>
      <c r="F112" s="44"/>
      <c r="G112" s="60" t="s">
        <v>66</v>
      </c>
      <c r="H112" s="43" t="s">
        <v>132</v>
      </c>
      <c r="K112" s="141"/>
    </row>
    <row r="113" spans="1:12" s="135" customFormat="1" ht="38.25" x14ac:dyDescent="0.25">
      <c r="A113" s="156" t="s">
        <v>503</v>
      </c>
      <c r="B113" s="42" t="s">
        <v>581</v>
      </c>
      <c r="C113" s="43" t="s">
        <v>223</v>
      </c>
      <c r="D113" s="44">
        <v>3.23</v>
      </c>
      <c r="E113" s="44"/>
      <c r="F113" s="44"/>
      <c r="G113" s="60" t="s">
        <v>66</v>
      </c>
      <c r="H113" s="43" t="s">
        <v>155</v>
      </c>
      <c r="I113" s="152"/>
      <c r="K113" s="141"/>
    </row>
    <row r="114" spans="1:12" s="135" customFormat="1" ht="51" x14ac:dyDescent="0.25">
      <c r="A114" s="156" t="s">
        <v>505</v>
      </c>
      <c r="B114" s="42" t="s">
        <v>547</v>
      </c>
      <c r="C114" s="43" t="s">
        <v>223</v>
      </c>
      <c r="D114" s="44">
        <v>3.96</v>
      </c>
      <c r="E114" s="44"/>
      <c r="F114" s="44"/>
      <c r="G114" s="60" t="s">
        <v>66</v>
      </c>
      <c r="H114" s="43" t="s">
        <v>199</v>
      </c>
      <c r="K114" s="141"/>
    </row>
    <row r="115" spans="1:12" s="82" customFormat="1" ht="12.75" x14ac:dyDescent="0.25">
      <c r="A115" s="169"/>
      <c r="B115" s="58" t="s">
        <v>36</v>
      </c>
      <c r="C115" s="61"/>
      <c r="D115" s="44"/>
      <c r="E115" s="44"/>
      <c r="F115" s="174"/>
      <c r="G115" s="60"/>
      <c r="H115" s="173"/>
      <c r="K115" s="112"/>
    </row>
    <row r="116" spans="1:12" s="82" customFormat="1" ht="12.75" x14ac:dyDescent="0.2">
      <c r="A116" s="169" t="s">
        <v>17</v>
      </c>
      <c r="B116" s="58" t="s">
        <v>330</v>
      </c>
      <c r="C116" s="59"/>
      <c r="D116" s="44"/>
      <c r="E116" s="44"/>
      <c r="F116" s="62"/>
      <c r="G116" s="60"/>
      <c r="H116" s="173"/>
      <c r="K116" s="112"/>
    </row>
    <row r="117" spans="1:12" s="82" customFormat="1" ht="12.75" x14ac:dyDescent="0.2">
      <c r="A117" s="169" t="s">
        <v>278</v>
      </c>
      <c r="B117" s="58" t="s">
        <v>444</v>
      </c>
      <c r="C117" s="59"/>
      <c r="D117" s="44"/>
      <c r="E117" s="44"/>
      <c r="F117" s="62"/>
      <c r="G117" s="60"/>
      <c r="H117" s="173"/>
      <c r="I117" s="83"/>
    </row>
    <row r="118" spans="1:12" s="135" customFormat="1" ht="51" x14ac:dyDescent="0.25">
      <c r="A118" s="156" t="s">
        <v>114</v>
      </c>
      <c r="B118" s="42" t="s">
        <v>623</v>
      </c>
      <c r="C118" s="43" t="s">
        <v>223</v>
      </c>
      <c r="D118" s="44">
        <v>6.79</v>
      </c>
      <c r="E118" s="44"/>
      <c r="F118" s="44"/>
      <c r="G118" s="60" t="s">
        <v>56</v>
      </c>
      <c r="H118" s="43">
        <v>200101</v>
      </c>
      <c r="K118" s="141"/>
    </row>
    <row r="119" spans="1:12" s="82" customFormat="1" ht="12.75" x14ac:dyDescent="0.2">
      <c r="A119" s="169" t="s">
        <v>445</v>
      </c>
      <c r="B119" s="65" t="s">
        <v>446</v>
      </c>
      <c r="C119" s="59"/>
      <c r="D119" s="44"/>
      <c r="E119" s="44"/>
      <c r="F119" s="62"/>
      <c r="G119" s="60"/>
      <c r="H119" s="173"/>
      <c r="K119" s="112"/>
    </row>
    <row r="120" spans="1:12" s="135" customFormat="1" ht="38.25" x14ac:dyDescent="0.25">
      <c r="A120" s="156" t="s">
        <v>119</v>
      </c>
      <c r="B120" s="42" t="s">
        <v>624</v>
      </c>
      <c r="C120" s="43" t="s">
        <v>223</v>
      </c>
      <c r="D120" s="44">
        <v>0.49</v>
      </c>
      <c r="E120" s="44"/>
      <c r="F120" s="44"/>
      <c r="G120" s="60" t="s">
        <v>56</v>
      </c>
      <c r="H120" s="43">
        <v>71101</v>
      </c>
      <c r="I120" s="139"/>
      <c r="K120" s="141"/>
    </row>
    <row r="121" spans="1:12" s="135" customFormat="1" ht="25.5" x14ac:dyDescent="0.25">
      <c r="A121" s="156" t="s">
        <v>121</v>
      </c>
      <c r="B121" s="42" t="s">
        <v>265</v>
      </c>
      <c r="C121" s="43" t="s">
        <v>262</v>
      </c>
      <c r="D121" s="44">
        <v>1</v>
      </c>
      <c r="E121" s="44"/>
      <c r="F121" s="44"/>
      <c r="G121" s="60" t="s">
        <v>57</v>
      </c>
      <c r="H121" s="43">
        <v>100704</v>
      </c>
      <c r="K121" s="141"/>
    </row>
    <row r="122" spans="1:12" s="82" customFormat="1" ht="12.75" x14ac:dyDescent="0.25">
      <c r="A122" s="169"/>
      <c r="B122" s="58" t="s">
        <v>37</v>
      </c>
      <c r="C122" s="61"/>
      <c r="D122" s="44"/>
      <c r="E122" s="44"/>
      <c r="F122" s="174"/>
      <c r="G122" s="60"/>
      <c r="H122" s="173"/>
      <c r="K122" s="112"/>
    </row>
    <row r="123" spans="1:12" s="83" customFormat="1" ht="12.75" x14ac:dyDescent="0.25">
      <c r="A123" s="176" t="s">
        <v>18</v>
      </c>
      <c r="B123" s="58" t="s">
        <v>137</v>
      </c>
      <c r="C123" s="43"/>
      <c r="D123" s="44"/>
      <c r="E123" s="44"/>
      <c r="F123" s="44"/>
      <c r="G123" s="60"/>
      <c r="H123" s="173"/>
    </row>
    <row r="124" spans="1:12" s="83" customFormat="1" ht="12.75" x14ac:dyDescent="0.25">
      <c r="A124" s="169" t="s">
        <v>287</v>
      </c>
      <c r="B124" s="58" t="s">
        <v>455</v>
      </c>
      <c r="C124" s="43"/>
      <c r="D124" s="44"/>
      <c r="E124" s="44"/>
      <c r="F124" s="44"/>
      <c r="G124" s="60"/>
      <c r="H124" s="173"/>
    </row>
    <row r="125" spans="1:12" s="136" customFormat="1" ht="51" x14ac:dyDescent="0.25">
      <c r="A125" s="156" t="s">
        <v>126</v>
      </c>
      <c r="B125" s="42" t="s">
        <v>453</v>
      </c>
      <c r="C125" s="43" t="s">
        <v>256</v>
      </c>
      <c r="D125" s="44">
        <v>110.79</v>
      </c>
      <c r="E125" s="44"/>
      <c r="F125" s="44"/>
      <c r="G125" s="60" t="s">
        <v>66</v>
      </c>
      <c r="H125" s="43" t="s">
        <v>454</v>
      </c>
    </row>
    <row r="126" spans="1:12" s="83" customFormat="1" ht="12.75" x14ac:dyDescent="0.25">
      <c r="A126" s="169"/>
      <c r="B126" s="58" t="s">
        <v>38</v>
      </c>
      <c r="C126" s="61"/>
      <c r="D126" s="44"/>
      <c r="E126" s="44"/>
      <c r="F126" s="174"/>
      <c r="G126" s="60"/>
      <c r="H126" s="173"/>
    </row>
    <row r="127" spans="1:12" s="82" customFormat="1" ht="12.75" x14ac:dyDescent="0.2">
      <c r="A127" s="169" t="s">
        <v>19</v>
      </c>
      <c r="B127" s="58" t="s">
        <v>206</v>
      </c>
      <c r="C127" s="59"/>
      <c r="D127" s="44"/>
      <c r="E127" s="44"/>
      <c r="F127" s="62"/>
      <c r="G127" s="60"/>
      <c r="H127" s="173"/>
      <c r="J127" s="83"/>
      <c r="K127" s="83"/>
      <c r="L127" s="83"/>
    </row>
    <row r="128" spans="1:12" s="82" customFormat="1" ht="12.75" x14ac:dyDescent="0.2">
      <c r="A128" s="169" t="s">
        <v>279</v>
      </c>
      <c r="B128" s="58" t="s">
        <v>295</v>
      </c>
      <c r="C128" s="59"/>
      <c r="D128" s="44"/>
      <c r="E128" s="44"/>
      <c r="F128" s="62"/>
      <c r="G128" s="60"/>
      <c r="H128" s="173"/>
      <c r="J128" s="83"/>
      <c r="K128" s="83"/>
      <c r="L128" s="83"/>
    </row>
    <row r="129" spans="1:12" s="135" customFormat="1" ht="38.25" x14ac:dyDescent="0.25">
      <c r="A129" s="156" t="s">
        <v>128</v>
      </c>
      <c r="B129" s="42" t="s">
        <v>625</v>
      </c>
      <c r="C129" s="43" t="s">
        <v>257</v>
      </c>
      <c r="D129" s="44">
        <v>294.89</v>
      </c>
      <c r="E129" s="44"/>
      <c r="F129" s="44"/>
      <c r="G129" s="60" t="s">
        <v>56</v>
      </c>
      <c r="H129" s="43">
        <v>200202</v>
      </c>
      <c r="J129" s="136"/>
      <c r="K129" s="136"/>
      <c r="L129" s="136"/>
    </row>
    <row r="130" spans="1:12" s="135" customFormat="1" ht="28.5" customHeight="1" x14ac:dyDescent="0.25">
      <c r="A130" s="156" t="s">
        <v>129</v>
      </c>
      <c r="B130" s="42" t="s">
        <v>616</v>
      </c>
      <c r="C130" s="43" t="s">
        <v>223</v>
      </c>
      <c r="D130" s="44">
        <v>635.42999999999995</v>
      </c>
      <c r="E130" s="44"/>
      <c r="F130" s="44"/>
      <c r="G130" s="60" t="s">
        <v>56</v>
      </c>
      <c r="H130" s="43">
        <v>130110</v>
      </c>
      <c r="J130" s="136"/>
      <c r="K130" s="136"/>
      <c r="L130" s="136"/>
    </row>
    <row r="131" spans="1:12" s="135" customFormat="1" ht="54.75" customHeight="1" x14ac:dyDescent="0.25">
      <c r="A131" s="156" t="s">
        <v>230</v>
      </c>
      <c r="B131" s="42" t="s">
        <v>470</v>
      </c>
      <c r="C131" s="43" t="s">
        <v>223</v>
      </c>
      <c r="D131" s="44">
        <v>219.2</v>
      </c>
      <c r="E131" s="44"/>
      <c r="F131" s="44"/>
      <c r="G131" s="60" t="s">
        <v>66</v>
      </c>
      <c r="H131" s="43" t="s">
        <v>122</v>
      </c>
      <c r="J131" s="136"/>
      <c r="K131" s="136"/>
      <c r="L131" s="136">
        <v>98680</v>
      </c>
    </row>
    <row r="132" spans="1:12" s="135" customFormat="1" ht="33.75" customHeight="1" x14ac:dyDescent="0.25">
      <c r="A132" s="156" t="s">
        <v>548</v>
      </c>
      <c r="B132" s="42" t="s">
        <v>626</v>
      </c>
      <c r="C132" s="43" t="s">
        <v>223</v>
      </c>
      <c r="D132" s="44">
        <v>42.77</v>
      </c>
      <c r="E132" s="44"/>
      <c r="F132" s="44"/>
      <c r="G132" s="60" t="s">
        <v>56</v>
      </c>
      <c r="H132" s="43">
        <v>130209</v>
      </c>
      <c r="J132" s="136"/>
      <c r="K132" s="136"/>
      <c r="L132" s="136"/>
    </row>
    <row r="133" spans="1:12" s="135" customFormat="1" ht="27.75" customHeight="1" x14ac:dyDescent="0.25">
      <c r="A133" s="156" t="s">
        <v>332</v>
      </c>
      <c r="B133" s="42" t="s">
        <v>267</v>
      </c>
      <c r="C133" s="43" t="s">
        <v>256</v>
      </c>
      <c r="D133" s="44">
        <v>1397.95</v>
      </c>
      <c r="E133" s="44"/>
      <c r="F133" s="44"/>
      <c r="G133" s="60" t="s">
        <v>57</v>
      </c>
      <c r="H133" s="43">
        <v>97090</v>
      </c>
      <c r="I133" s="137"/>
      <c r="J133" s="136"/>
      <c r="K133" s="136"/>
      <c r="L133" s="136"/>
    </row>
    <row r="134" spans="1:12" s="135" customFormat="1" ht="29.25" customHeight="1" x14ac:dyDescent="0.25">
      <c r="A134" s="156" t="s">
        <v>333</v>
      </c>
      <c r="B134" s="42" t="s">
        <v>268</v>
      </c>
      <c r="C134" s="43" t="s">
        <v>223</v>
      </c>
      <c r="D134" s="44">
        <v>635.42999999999995</v>
      </c>
      <c r="E134" s="44"/>
      <c r="F134" s="44"/>
      <c r="G134" s="60" t="s">
        <v>57</v>
      </c>
      <c r="H134" s="43">
        <v>97113</v>
      </c>
      <c r="J134" s="136"/>
      <c r="K134" s="136"/>
      <c r="L134" s="136"/>
    </row>
    <row r="135" spans="1:12" s="135" customFormat="1" ht="76.5" x14ac:dyDescent="0.25">
      <c r="A135" s="156" t="s">
        <v>334</v>
      </c>
      <c r="B135" s="42" t="s">
        <v>471</v>
      </c>
      <c r="C135" s="43" t="s">
        <v>223</v>
      </c>
      <c r="D135" s="44">
        <v>48.17</v>
      </c>
      <c r="E135" s="44"/>
      <c r="F135" s="44"/>
      <c r="G135" s="60" t="s">
        <v>66</v>
      </c>
      <c r="H135" s="43" t="s">
        <v>154</v>
      </c>
      <c r="J135" s="136"/>
      <c r="K135" s="136"/>
      <c r="L135" s="136"/>
    </row>
    <row r="136" spans="1:12" s="135" customFormat="1" ht="25.5" x14ac:dyDescent="0.25">
      <c r="A136" s="156" t="s">
        <v>428</v>
      </c>
      <c r="B136" s="42" t="s">
        <v>627</v>
      </c>
      <c r="C136" s="43" t="s">
        <v>223</v>
      </c>
      <c r="D136" s="44">
        <v>428.06</v>
      </c>
      <c r="E136" s="44"/>
      <c r="F136" s="44"/>
      <c r="G136" s="60" t="s">
        <v>56</v>
      </c>
      <c r="H136" s="43">
        <v>130103</v>
      </c>
      <c r="J136" s="136"/>
      <c r="K136" s="136"/>
      <c r="L136" s="136"/>
    </row>
    <row r="137" spans="1:12" s="135" customFormat="1" ht="76.5" x14ac:dyDescent="0.25">
      <c r="A137" s="156" t="s">
        <v>335</v>
      </c>
      <c r="B137" s="42" t="s">
        <v>468</v>
      </c>
      <c r="C137" s="43" t="s">
        <v>223</v>
      </c>
      <c r="D137" s="44">
        <v>35.36</v>
      </c>
      <c r="E137" s="44"/>
      <c r="F137" s="44"/>
      <c r="G137" s="60" t="s">
        <v>66</v>
      </c>
      <c r="H137" s="43" t="s">
        <v>103</v>
      </c>
      <c r="J137" s="136"/>
      <c r="K137" s="136"/>
      <c r="L137" s="136"/>
    </row>
    <row r="138" spans="1:12" s="135" customFormat="1" ht="76.5" x14ac:dyDescent="0.25">
      <c r="A138" s="156" t="s">
        <v>429</v>
      </c>
      <c r="B138" s="42" t="s">
        <v>467</v>
      </c>
      <c r="C138" s="43" t="s">
        <v>223</v>
      </c>
      <c r="D138" s="44">
        <v>332.7</v>
      </c>
      <c r="E138" s="44"/>
      <c r="F138" s="44"/>
      <c r="G138" s="60" t="s">
        <v>66</v>
      </c>
      <c r="H138" s="43" t="s">
        <v>201</v>
      </c>
      <c r="J138" s="136"/>
      <c r="K138" s="136"/>
      <c r="L138" s="136"/>
    </row>
    <row r="139" spans="1:12" s="135" customFormat="1" ht="38.25" x14ac:dyDescent="0.25">
      <c r="A139" s="156" t="s">
        <v>393</v>
      </c>
      <c r="B139" s="42" t="s">
        <v>469</v>
      </c>
      <c r="C139" s="43" t="s">
        <v>223</v>
      </c>
      <c r="D139" s="44">
        <v>368.06</v>
      </c>
      <c r="E139" s="44"/>
      <c r="F139" s="44"/>
      <c r="G139" s="60" t="s">
        <v>66</v>
      </c>
      <c r="H139" s="43" t="s">
        <v>123</v>
      </c>
      <c r="J139" s="136"/>
      <c r="K139" s="136"/>
      <c r="L139" s="136"/>
    </row>
    <row r="140" spans="1:12" s="135" customFormat="1" ht="38.25" x14ac:dyDescent="0.25">
      <c r="A140" s="156" t="s">
        <v>563</v>
      </c>
      <c r="B140" s="42" t="s">
        <v>481</v>
      </c>
      <c r="C140" s="43" t="s">
        <v>223</v>
      </c>
      <c r="D140" s="44">
        <v>2.68</v>
      </c>
      <c r="E140" s="44"/>
      <c r="F140" s="44"/>
      <c r="G140" s="60" t="s">
        <v>66</v>
      </c>
      <c r="H140" s="43" t="s">
        <v>482</v>
      </c>
      <c r="J140" s="136"/>
      <c r="K140" s="136"/>
      <c r="L140" s="136"/>
    </row>
    <row r="141" spans="1:12" s="135" customFormat="1" ht="12.75" x14ac:dyDescent="0.2">
      <c r="A141" s="169" t="s">
        <v>436</v>
      </c>
      <c r="B141" s="58" t="s">
        <v>475</v>
      </c>
      <c r="C141" s="59"/>
      <c r="D141" s="44"/>
      <c r="E141" s="44"/>
      <c r="F141" s="62"/>
      <c r="G141" s="60"/>
      <c r="H141" s="173"/>
      <c r="J141" s="136"/>
      <c r="K141" s="136"/>
      <c r="L141" s="136"/>
    </row>
    <row r="142" spans="1:12" s="135" customFormat="1" ht="63.75" x14ac:dyDescent="0.25">
      <c r="A142" s="156" t="s">
        <v>130</v>
      </c>
      <c r="B142" s="42" t="s">
        <v>476</v>
      </c>
      <c r="C142" s="43" t="s">
        <v>257</v>
      </c>
      <c r="D142" s="44">
        <v>70.3</v>
      </c>
      <c r="E142" s="44"/>
      <c r="F142" s="44"/>
      <c r="G142" s="60" t="s">
        <v>66</v>
      </c>
      <c r="H142" s="43" t="s">
        <v>124</v>
      </c>
      <c r="J142" s="136"/>
      <c r="K142" s="136"/>
      <c r="L142" s="136"/>
    </row>
    <row r="143" spans="1:12" s="135" customFormat="1" ht="63.75" x14ac:dyDescent="0.25">
      <c r="A143" s="156" t="s">
        <v>131</v>
      </c>
      <c r="B143" s="42" t="s">
        <v>477</v>
      </c>
      <c r="C143" s="43" t="s">
        <v>257</v>
      </c>
      <c r="D143" s="44">
        <v>29.2</v>
      </c>
      <c r="E143" s="44"/>
      <c r="F143" s="44"/>
      <c r="G143" s="60" t="s">
        <v>66</v>
      </c>
      <c r="H143" s="43" t="s">
        <v>163</v>
      </c>
      <c r="J143" s="136"/>
      <c r="K143" s="136"/>
      <c r="L143" s="136"/>
    </row>
    <row r="144" spans="1:12" s="135" customFormat="1" ht="63.75" x14ac:dyDescent="0.25">
      <c r="A144" s="156" t="s">
        <v>244</v>
      </c>
      <c r="B144" s="42" t="s">
        <v>478</v>
      </c>
      <c r="C144" s="43" t="s">
        <v>257</v>
      </c>
      <c r="D144" s="44">
        <v>88.55</v>
      </c>
      <c r="E144" s="44"/>
      <c r="F144" s="44"/>
      <c r="G144" s="60" t="s">
        <v>66</v>
      </c>
      <c r="H144" s="43" t="s">
        <v>195</v>
      </c>
      <c r="J144" s="136"/>
      <c r="K144" s="136"/>
      <c r="L144" s="136"/>
    </row>
    <row r="145" spans="1:12" s="135" customFormat="1" ht="63.75" x14ac:dyDescent="0.25">
      <c r="A145" s="156" t="s">
        <v>480</v>
      </c>
      <c r="B145" s="42" t="s">
        <v>479</v>
      </c>
      <c r="C145" s="43" t="s">
        <v>257</v>
      </c>
      <c r="D145" s="44">
        <v>173.23</v>
      </c>
      <c r="E145" s="44"/>
      <c r="F145" s="44"/>
      <c r="G145" s="60" t="s">
        <v>66</v>
      </c>
      <c r="H145" s="43" t="s">
        <v>135</v>
      </c>
      <c r="J145" s="136"/>
      <c r="K145" s="136"/>
      <c r="L145" s="136"/>
    </row>
    <row r="146" spans="1:12" s="83" customFormat="1" x14ac:dyDescent="0.2">
      <c r="A146" s="169" t="s">
        <v>437</v>
      </c>
      <c r="B146" s="58" t="s">
        <v>438</v>
      </c>
      <c r="C146" s="59"/>
      <c r="D146" s="44"/>
      <c r="E146" s="44"/>
      <c r="F146" s="62"/>
      <c r="G146" s="44"/>
      <c r="H146" s="173"/>
      <c r="I146" s="114"/>
      <c r="K146" s="112"/>
    </row>
    <row r="147" spans="1:12" s="135" customFormat="1" ht="51" x14ac:dyDescent="0.25">
      <c r="A147" s="156" t="s">
        <v>133</v>
      </c>
      <c r="B147" s="42" t="s">
        <v>296</v>
      </c>
      <c r="C147" s="43" t="s">
        <v>223</v>
      </c>
      <c r="D147" s="44">
        <v>60</v>
      </c>
      <c r="E147" s="44"/>
      <c r="F147" s="44"/>
      <c r="G147" s="60" t="s">
        <v>66</v>
      </c>
      <c r="H147" s="43" t="s">
        <v>104</v>
      </c>
      <c r="J147" s="136"/>
      <c r="K147" s="136"/>
      <c r="L147" s="136"/>
    </row>
    <row r="148" spans="1:12" s="135" customFormat="1" ht="12.75" x14ac:dyDescent="0.2">
      <c r="A148" s="169" t="s">
        <v>551</v>
      </c>
      <c r="B148" s="58" t="s">
        <v>550</v>
      </c>
      <c r="C148" s="59"/>
      <c r="D148" s="44"/>
      <c r="E148" s="44"/>
      <c r="F148" s="62"/>
      <c r="G148" s="44"/>
      <c r="H148" s="173"/>
      <c r="J148" s="136"/>
      <c r="K148" s="136"/>
      <c r="L148" s="136"/>
    </row>
    <row r="149" spans="1:12" s="135" customFormat="1" ht="51" x14ac:dyDescent="0.25">
      <c r="A149" s="156" t="s">
        <v>552</v>
      </c>
      <c r="B149" s="42" t="s">
        <v>549</v>
      </c>
      <c r="C149" s="43" t="s">
        <v>223</v>
      </c>
      <c r="D149" s="44">
        <v>16.399999999999999</v>
      </c>
      <c r="E149" s="44"/>
      <c r="F149" s="44"/>
      <c r="G149" s="60" t="s">
        <v>66</v>
      </c>
      <c r="H149" s="43" t="s">
        <v>161</v>
      </c>
      <c r="J149" s="136"/>
      <c r="K149" s="136"/>
      <c r="L149" s="136"/>
    </row>
    <row r="150" spans="1:12" s="83" customFormat="1" x14ac:dyDescent="0.2">
      <c r="A150" s="169" t="s">
        <v>472</v>
      </c>
      <c r="B150" s="58" t="s">
        <v>448</v>
      </c>
      <c r="C150" s="59"/>
      <c r="D150" s="44"/>
      <c r="E150" s="44"/>
      <c r="F150" s="62"/>
      <c r="G150" s="44"/>
      <c r="H150" s="173"/>
      <c r="I150" s="114"/>
      <c r="K150" s="112"/>
    </row>
    <row r="151" spans="1:12" s="135" customFormat="1" ht="51" x14ac:dyDescent="0.25">
      <c r="A151" s="156" t="s">
        <v>473</v>
      </c>
      <c r="B151" s="42" t="s">
        <v>447</v>
      </c>
      <c r="C151" s="43" t="s">
        <v>223</v>
      </c>
      <c r="D151" s="44">
        <v>147.19999999999999</v>
      </c>
      <c r="E151" s="44"/>
      <c r="F151" s="44"/>
      <c r="G151" s="60" t="s">
        <v>66</v>
      </c>
      <c r="H151" s="43" t="s">
        <v>113</v>
      </c>
      <c r="J151" s="136"/>
      <c r="K151" s="136"/>
      <c r="L151" s="136"/>
    </row>
    <row r="152" spans="1:12" s="135" customFormat="1" ht="51" x14ac:dyDescent="0.25">
      <c r="A152" s="156" t="s">
        <v>474</v>
      </c>
      <c r="B152" s="42" t="s">
        <v>270</v>
      </c>
      <c r="C152" s="43" t="s">
        <v>223</v>
      </c>
      <c r="D152" s="44">
        <v>44.12</v>
      </c>
      <c r="E152" s="44"/>
      <c r="F152" s="44"/>
      <c r="G152" s="60" t="s">
        <v>57</v>
      </c>
      <c r="H152" s="43">
        <v>102509</v>
      </c>
      <c r="J152" s="136"/>
      <c r="K152" s="136"/>
      <c r="L152" s="136"/>
    </row>
    <row r="153" spans="1:12" s="82" customFormat="1" ht="12.75" x14ac:dyDescent="0.25">
      <c r="A153" s="169"/>
      <c r="B153" s="58" t="s">
        <v>39</v>
      </c>
      <c r="C153" s="61"/>
      <c r="D153" s="44"/>
      <c r="E153" s="44"/>
      <c r="F153" s="174"/>
      <c r="G153" s="60"/>
      <c r="H153" s="173"/>
    </row>
    <row r="154" spans="1:12" s="82" customFormat="1" ht="12.75" x14ac:dyDescent="0.25">
      <c r="A154" s="169" t="s">
        <v>20</v>
      </c>
      <c r="B154" s="58" t="s">
        <v>212</v>
      </c>
      <c r="C154" s="43"/>
      <c r="D154" s="44"/>
      <c r="E154" s="44"/>
      <c r="F154" s="44"/>
      <c r="G154" s="64"/>
      <c r="H154" s="173"/>
    </row>
    <row r="155" spans="1:12" s="82" customFormat="1" ht="12.75" x14ac:dyDescent="0.25">
      <c r="A155" s="169" t="s">
        <v>138</v>
      </c>
      <c r="B155" s="58" t="s">
        <v>297</v>
      </c>
      <c r="C155" s="43"/>
      <c r="D155" s="44"/>
      <c r="E155" s="44"/>
      <c r="F155" s="44"/>
      <c r="G155" s="64"/>
      <c r="H155" s="173"/>
    </row>
    <row r="156" spans="1:12" s="135" customFormat="1" ht="25.5" x14ac:dyDescent="0.25">
      <c r="A156" s="156" t="s">
        <v>139</v>
      </c>
      <c r="B156" s="42" t="s">
        <v>628</v>
      </c>
      <c r="C156" s="43" t="s">
        <v>223</v>
      </c>
      <c r="D156" s="44">
        <v>61.66</v>
      </c>
      <c r="E156" s="44"/>
      <c r="F156" s="44"/>
      <c r="G156" s="60" t="s">
        <v>56</v>
      </c>
      <c r="H156" s="43">
        <v>200326</v>
      </c>
    </row>
    <row r="157" spans="1:12" s="135" customFormat="1" ht="51" x14ac:dyDescent="0.25">
      <c r="A157" s="156" t="s">
        <v>247</v>
      </c>
      <c r="B157" s="42" t="s">
        <v>401</v>
      </c>
      <c r="C157" s="43" t="s">
        <v>223</v>
      </c>
      <c r="D157" s="44">
        <v>19.059999999999999</v>
      </c>
      <c r="E157" s="44"/>
      <c r="F157" s="44"/>
      <c r="G157" s="60" t="s">
        <v>66</v>
      </c>
      <c r="H157" s="43" t="s">
        <v>311</v>
      </c>
    </row>
    <row r="158" spans="1:12" s="135" customFormat="1" ht="51" x14ac:dyDescent="0.25">
      <c r="A158" s="156" t="s">
        <v>233</v>
      </c>
      <c r="B158" s="42" t="s">
        <v>384</v>
      </c>
      <c r="C158" s="43" t="s">
        <v>255</v>
      </c>
      <c r="D158" s="44">
        <v>3</v>
      </c>
      <c r="E158" s="44"/>
      <c r="F158" s="44"/>
      <c r="G158" s="60" t="s">
        <v>66</v>
      </c>
      <c r="H158" s="43" t="s">
        <v>214</v>
      </c>
    </row>
    <row r="159" spans="1:12" s="135" customFormat="1" ht="51" x14ac:dyDescent="0.25">
      <c r="A159" s="156" t="s">
        <v>219</v>
      </c>
      <c r="B159" s="42" t="s">
        <v>385</v>
      </c>
      <c r="C159" s="43" t="s">
        <v>255</v>
      </c>
      <c r="D159" s="44">
        <v>2</v>
      </c>
      <c r="E159" s="44"/>
      <c r="F159" s="44"/>
      <c r="G159" s="60" t="s">
        <v>66</v>
      </c>
      <c r="H159" s="43" t="s">
        <v>308</v>
      </c>
    </row>
    <row r="160" spans="1:12" s="135" customFormat="1" ht="51" x14ac:dyDescent="0.25">
      <c r="A160" s="156" t="s">
        <v>227</v>
      </c>
      <c r="B160" s="42" t="s">
        <v>390</v>
      </c>
      <c r="C160" s="43" t="s">
        <v>255</v>
      </c>
      <c r="D160" s="44">
        <v>4</v>
      </c>
      <c r="E160" s="44"/>
      <c r="F160" s="44"/>
      <c r="G160" s="60" t="s">
        <v>66</v>
      </c>
      <c r="H160" s="43" t="s">
        <v>310</v>
      </c>
      <c r="J160" s="136"/>
      <c r="K160" s="136"/>
      <c r="L160" s="136"/>
    </row>
    <row r="161" spans="1:8" s="135" customFormat="1" ht="51" x14ac:dyDescent="0.25">
      <c r="A161" s="156" t="s">
        <v>220</v>
      </c>
      <c r="B161" s="42" t="s">
        <v>391</v>
      </c>
      <c r="C161" s="43" t="s">
        <v>255</v>
      </c>
      <c r="D161" s="44">
        <v>1</v>
      </c>
      <c r="E161" s="44"/>
      <c r="F161" s="44"/>
      <c r="G161" s="60" t="s">
        <v>66</v>
      </c>
      <c r="H161" s="43" t="s">
        <v>309</v>
      </c>
    </row>
    <row r="162" spans="1:8" s="135" customFormat="1" ht="51" x14ac:dyDescent="0.25">
      <c r="A162" s="156" t="s">
        <v>228</v>
      </c>
      <c r="B162" s="42" t="s">
        <v>402</v>
      </c>
      <c r="C162" s="43" t="s">
        <v>255</v>
      </c>
      <c r="D162" s="44">
        <v>1</v>
      </c>
      <c r="E162" s="44"/>
      <c r="F162" s="44"/>
      <c r="G162" s="60" t="s">
        <v>66</v>
      </c>
      <c r="H162" s="43" t="s">
        <v>403</v>
      </c>
    </row>
    <row r="163" spans="1:8" s="135" customFormat="1" ht="25.5" x14ac:dyDescent="0.25">
      <c r="A163" s="156" t="s">
        <v>217</v>
      </c>
      <c r="B163" s="42" t="s">
        <v>404</v>
      </c>
      <c r="C163" s="43" t="s">
        <v>255</v>
      </c>
      <c r="D163" s="44">
        <v>176</v>
      </c>
      <c r="E163" s="44"/>
      <c r="F163" s="44"/>
      <c r="G163" s="60" t="s">
        <v>66</v>
      </c>
      <c r="H163" s="43" t="s">
        <v>313</v>
      </c>
    </row>
    <row r="164" spans="1:8" s="135" customFormat="1" ht="38.25" x14ac:dyDescent="0.25">
      <c r="A164" s="156" t="s">
        <v>241</v>
      </c>
      <c r="B164" s="42" t="s">
        <v>387</v>
      </c>
      <c r="C164" s="43" t="s">
        <v>255</v>
      </c>
      <c r="D164" s="44">
        <v>8</v>
      </c>
      <c r="E164" s="44"/>
      <c r="F164" s="44"/>
      <c r="G164" s="60" t="s">
        <v>66</v>
      </c>
      <c r="H164" s="43" t="s">
        <v>317</v>
      </c>
    </row>
    <row r="165" spans="1:8" s="135" customFormat="1" ht="38.25" x14ac:dyDescent="0.25">
      <c r="A165" s="156" t="s">
        <v>232</v>
      </c>
      <c r="B165" s="42" t="s">
        <v>405</v>
      </c>
      <c r="C165" s="43" t="s">
        <v>255</v>
      </c>
      <c r="D165" s="44">
        <v>22</v>
      </c>
      <c r="E165" s="44"/>
      <c r="F165" s="44"/>
      <c r="G165" s="60" t="s">
        <v>66</v>
      </c>
      <c r="H165" s="43" t="s">
        <v>318</v>
      </c>
    </row>
    <row r="166" spans="1:8" s="135" customFormat="1" ht="38.25" x14ac:dyDescent="0.25">
      <c r="A166" s="156" t="s">
        <v>243</v>
      </c>
      <c r="B166" s="42" t="s">
        <v>406</v>
      </c>
      <c r="C166" s="43" t="s">
        <v>255</v>
      </c>
      <c r="D166" s="44">
        <v>21</v>
      </c>
      <c r="E166" s="44"/>
      <c r="F166" s="44"/>
      <c r="G166" s="60" t="s">
        <v>66</v>
      </c>
      <c r="H166" s="43" t="s">
        <v>407</v>
      </c>
    </row>
    <row r="167" spans="1:8" s="135" customFormat="1" ht="38.25" x14ac:dyDescent="0.25">
      <c r="A167" s="156" t="s">
        <v>221</v>
      </c>
      <c r="B167" s="42" t="s">
        <v>388</v>
      </c>
      <c r="C167" s="43" t="s">
        <v>255</v>
      </c>
      <c r="D167" s="44">
        <v>95</v>
      </c>
      <c r="E167" s="44"/>
      <c r="F167" s="44"/>
      <c r="G167" s="60" t="s">
        <v>66</v>
      </c>
      <c r="H167" s="43" t="s">
        <v>315</v>
      </c>
    </row>
    <row r="168" spans="1:8" s="135" customFormat="1" ht="38.25" x14ac:dyDescent="0.25">
      <c r="A168" s="156" t="s">
        <v>336</v>
      </c>
      <c r="B168" s="42" t="s">
        <v>314</v>
      </c>
      <c r="C168" s="43" t="s">
        <v>255</v>
      </c>
      <c r="D168" s="44">
        <v>32</v>
      </c>
      <c r="E168" s="44"/>
      <c r="F168" s="44"/>
      <c r="G168" s="60" t="s">
        <v>66</v>
      </c>
      <c r="H168" s="43" t="s">
        <v>312</v>
      </c>
    </row>
    <row r="169" spans="1:8" s="135" customFormat="1" ht="38.25" x14ac:dyDescent="0.25">
      <c r="A169" s="156" t="s">
        <v>337</v>
      </c>
      <c r="B169" s="42" t="s">
        <v>368</v>
      </c>
      <c r="C169" s="43" t="s">
        <v>255</v>
      </c>
      <c r="D169" s="44">
        <v>73</v>
      </c>
      <c r="E169" s="44"/>
      <c r="F169" s="44"/>
      <c r="G169" s="60" t="s">
        <v>66</v>
      </c>
      <c r="H169" s="43" t="s">
        <v>386</v>
      </c>
    </row>
    <row r="170" spans="1:8" s="135" customFormat="1" ht="38.25" x14ac:dyDescent="0.25">
      <c r="A170" s="156" t="s">
        <v>338</v>
      </c>
      <c r="B170" s="42" t="s">
        <v>408</v>
      </c>
      <c r="C170" s="43" t="s">
        <v>255</v>
      </c>
      <c r="D170" s="44">
        <v>15</v>
      </c>
      <c r="E170" s="44"/>
      <c r="F170" s="44"/>
      <c r="G170" s="60" t="s">
        <v>66</v>
      </c>
      <c r="H170" s="43" t="s">
        <v>409</v>
      </c>
    </row>
    <row r="171" spans="1:8" s="135" customFormat="1" ht="38.25" x14ac:dyDescent="0.25">
      <c r="A171" s="156" t="s">
        <v>339</v>
      </c>
      <c r="B171" s="42" t="s">
        <v>410</v>
      </c>
      <c r="C171" s="43" t="s">
        <v>255</v>
      </c>
      <c r="D171" s="44">
        <v>42</v>
      </c>
      <c r="E171" s="44"/>
      <c r="F171" s="44"/>
      <c r="G171" s="60" t="s">
        <v>66</v>
      </c>
      <c r="H171" s="43" t="s">
        <v>411</v>
      </c>
    </row>
    <row r="172" spans="1:8" s="135" customFormat="1" ht="25.5" x14ac:dyDescent="0.25">
      <c r="A172" s="156" t="s">
        <v>369</v>
      </c>
      <c r="B172" s="42" t="s">
        <v>394</v>
      </c>
      <c r="C172" s="43" t="s">
        <v>255</v>
      </c>
      <c r="D172" s="44">
        <v>64</v>
      </c>
      <c r="E172" s="44"/>
      <c r="F172" s="44"/>
      <c r="G172" s="60" t="s">
        <v>66</v>
      </c>
      <c r="H172" s="43" t="s">
        <v>412</v>
      </c>
    </row>
    <row r="173" spans="1:8" s="135" customFormat="1" ht="38.25" x14ac:dyDescent="0.25">
      <c r="A173" s="156" t="s">
        <v>370</v>
      </c>
      <c r="B173" s="42" t="s">
        <v>413</v>
      </c>
      <c r="C173" s="43" t="s">
        <v>255</v>
      </c>
      <c r="D173" s="44">
        <v>113</v>
      </c>
      <c r="E173" s="44"/>
      <c r="F173" s="44"/>
      <c r="G173" s="60" t="s">
        <v>66</v>
      </c>
      <c r="H173" s="43" t="s">
        <v>414</v>
      </c>
    </row>
    <row r="174" spans="1:8" s="135" customFormat="1" ht="38.25" x14ac:dyDescent="0.25">
      <c r="A174" s="156" t="s">
        <v>371</v>
      </c>
      <c r="B174" s="42" t="s">
        <v>415</v>
      </c>
      <c r="C174" s="43" t="s">
        <v>255</v>
      </c>
      <c r="D174" s="44">
        <v>4</v>
      </c>
      <c r="E174" s="44"/>
      <c r="F174" s="44"/>
      <c r="G174" s="60" t="s">
        <v>66</v>
      </c>
      <c r="H174" s="43" t="s">
        <v>416</v>
      </c>
    </row>
    <row r="175" spans="1:8" s="135" customFormat="1" ht="38.25" x14ac:dyDescent="0.25">
      <c r="A175" s="156" t="s">
        <v>372</v>
      </c>
      <c r="B175" s="42" t="s">
        <v>389</v>
      </c>
      <c r="C175" s="43" t="s">
        <v>255</v>
      </c>
      <c r="D175" s="44">
        <v>5</v>
      </c>
      <c r="E175" s="44"/>
      <c r="F175" s="44"/>
      <c r="G175" s="60" t="s">
        <v>66</v>
      </c>
      <c r="H175" s="43" t="s">
        <v>316</v>
      </c>
    </row>
    <row r="176" spans="1:8" s="135" customFormat="1" ht="25.5" x14ac:dyDescent="0.25">
      <c r="A176" s="156" t="s">
        <v>395</v>
      </c>
      <c r="B176" s="42" t="s">
        <v>417</v>
      </c>
      <c r="C176" s="43" t="s">
        <v>255</v>
      </c>
      <c r="D176" s="44">
        <v>13</v>
      </c>
      <c r="E176" s="44"/>
      <c r="F176" s="44"/>
      <c r="G176" s="60" t="s">
        <v>66</v>
      </c>
      <c r="H176" s="43" t="s">
        <v>418</v>
      </c>
    </row>
    <row r="177" spans="1:8" s="135" customFormat="1" ht="38.25" x14ac:dyDescent="0.25">
      <c r="A177" s="157" t="s">
        <v>396</v>
      </c>
      <c r="B177" s="158" t="s">
        <v>300</v>
      </c>
      <c r="C177" s="159" t="s">
        <v>255</v>
      </c>
      <c r="D177" s="160">
        <v>11</v>
      </c>
      <c r="E177" s="160"/>
      <c r="F177" s="160"/>
      <c r="G177" s="161" t="s">
        <v>66</v>
      </c>
      <c r="H177" s="159" t="s">
        <v>213</v>
      </c>
    </row>
    <row r="178" spans="1:8" s="135" customFormat="1" ht="38.25" x14ac:dyDescent="0.25">
      <c r="A178" s="157" t="s">
        <v>553</v>
      </c>
      <c r="B178" s="158" t="s">
        <v>554</v>
      </c>
      <c r="C178" s="159" t="s">
        <v>255</v>
      </c>
      <c r="D178" s="160">
        <v>8</v>
      </c>
      <c r="E178" s="160"/>
      <c r="F178" s="160"/>
      <c r="G178" s="161" t="s">
        <v>66</v>
      </c>
      <c r="H178" s="159" t="s">
        <v>118</v>
      </c>
    </row>
    <row r="179" spans="1:8" s="82" customFormat="1" ht="12.75" x14ac:dyDescent="0.25">
      <c r="A179" s="169"/>
      <c r="B179" s="58" t="s">
        <v>40</v>
      </c>
      <c r="C179" s="61"/>
      <c r="D179" s="174"/>
      <c r="E179" s="44"/>
      <c r="F179" s="174"/>
      <c r="G179" s="60"/>
      <c r="H179" s="173"/>
    </row>
    <row r="180" spans="1:8" s="82" customFormat="1" ht="12.75" x14ac:dyDescent="0.25">
      <c r="A180" s="177" t="s">
        <v>21</v>
      </c>
      <c r="B180" s="66" t="s">
        <v>175</v>
      </c>
      <c r="C180" s="67"/>
      <c r="D180" s="68"/>
      <c r="E180" s="68"/>
      <c r="F180" s="68"/>
      <c r="G180" s="69"/>
      <c r="H180" s="178"/>
    </row>
    <row r="181" spans="1:8" s="148" customFormat="1" x14ac:dyDescent="0.25">
      <c r="A181" s="179" t="s">
        <v>280</v>
      </c>
      <c r="B181" s="180" t="s">
        <v>441</v>
      </c>
      <c r="C181" s="181"/>
      <c r="D181" s="182"/>
      <c r="E181" s="182"/>
      <c r="F181" s="183"/>
      <c r="G181" s="184"/>
      <c r="H181" s="184"/>
    </row>
    <row r="182" spans="1:8" s="149" customFormat="1" ht="51" x14ac:dyDescent="0.25">
      <c r="A182" s="156" t="s">
        <v>143</v>
      </c>
      <c r="B182" s="42" t="s">
        <v>508</v>
      </c>
      <c r="C182" s="43" t="s">
        <v>255</v>
      </c>
      <c r="D182" s="44">
        <v>1</v>
      </c>
      <c r="E182" s="44"/>
      <c r="F182" s="44"/>
      <c r="G182" s="60" t="s">
        <v>66</v>
      </c>
      <c r="H182" s="43" t="s">
        <v>178</v>
      </c>
    </row>
    <row r="183" spans="1:8" s="148" customFormat="1" x14ac:dyDescent="0.25">
      <c r="A183" s="179" t="s">
        <v>331</v>
      </c>
      <c r="B183" s="180" t="s">
        <v>442</v>
      </c>
      <c r="C183" s="181"/>
      <c r="D183" s="182"/>
      <c r="E183" s="182"/>
      <c r="F183" s="183"/>
      <c r="G183" s="184"/>
      <c r="H183" s="184"/>
    </row>
    <row r="184" spans="1:8" s="149" customFormat="1" ht="51" x14ac:dyDescent="0.25">
      <c r="A184" s="156" t="s">
        <v>144</v>
      </c>
      <c r="B184" s="42" t="s">
        <v>629</v>
      </c>
      <c r="C184" s="43" t="s">
        <v>255</v>
      </c>
      <c r="D184" s="44">
        <v>9</v>
      </c>
      <c r="E184" s="44"/>
      <c r="F184" s="44"/>
      <c r="G184" s="60" t="s">
        <v>56</v>
      </c>
      <c r="H184" s="43">
        <v>150610</v>
      </c>
    </row>
    <row r="185" spans="1:8" s="149" customFormat="1" ht="51" x14ac:dyDescent="0.25">
      <c r="A185" s="156" t="s">
        <v>514</v>
      </c>
      <c r="B185" s="42" t="s">
        <v>630</v>
      </c>
      <c r="C185" s="43" t="s">
        <v>255</v>
      </c>
      <c r="D185" s="44">
        <v>1</v>
      </c>
      <c r="E185" s="44"/>
      <c r="F185" s="44"/>
      <c r="G185" s="60" t="s">
        <v>56</v>
      </c>
      <c r="H185" s="43">
        <v>150614</v>
      </c>
    </row>
    <row r="186" spans="1:8" s="149" customFormat="1" ht="38.25" x14ac:dyDescent="0.25">
      <c r="A186" s="156" t="s">
        <v>515</v>
      </c>
      <c r="B186" s="42" t="s">
        <v>506</v>
      </c>
      <c r="C186" s="43" t="s">
        <v>255</v>
      </c>
      <c r="D186" s="44">
        <v>4</v>
      </c>
      <c r="E186" s="44"/>
      <c r="F186" s="44"/>
      <c r="G186" s="60" t="s">
        <v>66</v>
      </c>
      <c r="H186" s="43" t="s">
        <v>185</v>
      </c>
    </row>
    <row r="187" spans="1:8" s="149" customFormat="1" x14ac:dyDescent="0.25">
      <c r="A187" s="156" t="s">
        <v>530</v>
      </c>
      <c r="B187" s="42" t="s">
        <v>631</v>
      </c>
      <c r="C187" s="43" t="s">
        <v>255</v>
      </c>
      <c r="D187" s="44">
        <v>2</v>
      </c>
      <c r="E187" s="44"/>
      <c r="F187" s="44"/>
      <c r="G187" s="60" t="s">
        <v>56</v>
      </c>
      <c r="H187" s="43">
        <v>150628</v>
      </c>
    </row>
    <row r="188" spans="1:8" s="148" customFormat="1" x14ac:dyDescent="0.25">
      <c r="A188" s="179" t="s">
        <v>340</v>
      </c>
      <c r="B188" s="180" t="s">
        <v>282</v>
      </c>
      <c r="C188" s="181"/>
      <c r="D188" s="182"/>
      <c r="E188" s="182"/>
      <c r="F188" s="183"/>
      <c r="G188" s="184"/>
      <c r="H188" s="184"/>
    </row>
    <row r="189" spans="1:8" s="149" customFormat="1" ht="25.5" x14ac:dyDescent="0.25">
      <c r="A189" s="156" t="s">
        <v>341</v>
      </c>
      <c r="B189" s="42" t="s">
        <v>632</v>
      </c>
      <c r="C189" s="43" t="s">
        <v>257</v>
      </c>
      <c r="D189" s="44">
        <v>30</v>
      </c>
      <c r="E189" s="44"/>
      <c r="F189" s="44"/>
      <c r="G189" s="60" t="s">
        <v>56</v>
      </c>
      <c r="H189" s="43">
        <v>151125</v>
      </c>
    </row>
    <row r="190" spans="1:8" s="149" customFormat="1" ht="38.25" x14ac:dyDescent="0.25">
      <c r="A190" s="156" t="s">
        <v>342</v>
      </c>
      <c r="B190" s="42" t="s">
        <v>633</v>
      </c>
      <c r="C190" s="43" t="s">
        <v>257</v>
      </c>
      <c r="D190" s="44">
        <v>150</v>
      </c>
      <c r="E190" s="44"/>
      <c r="F190" s="44"/>
      <c r="G190" s="60" t="s">
        <v>56</v>
      </c>
      <c r="H190" s="43">
        <v>151138</v>
      </c>
    </row>
    <row r="191" spans="1:8" s="148" customFormat="1" x14ac:dyDescent="0.25">
      <c r="A191" s="179" t="s">
        <v>343</v>
      </c>
      <c r="B191" s="180" t="s">
        <v>283</v>
      </c>
      <c r="C191" s="181"/>
      <c r="D191" s="182"/>
      <c r="E191" s="182"/>
      <c r="F191" s="183"/>
      <c r="G191" s="184"/>
      <c r="H191" s="184"/>
    </row>
    <row r="192" spans="1:8" s="149" customFormat="1" ht="25.5" x14ac:dyDescent="0.25">
      <c r="A192" s="156" t="s">
        <v>344</v>
      </c>
      <c r="B192" s="42" t="s">
        <v>634</v>
      </c>
      <c r="C192" s="43" t="s">
        <v>257</v>
      </c>
      <c r="D192" s="44">
        <v>431</v>
      </c>
      <c r="E192" s="44"/>
      <c r="F192" s="44"/>
      <c r="G192" s="60" t="s">
        <v>56</v>
      </c>
      <c r="H192" s="43">
        <v>151417</v>
      </c>
    </row>
    <row r="193" spans="1:8" s="149" customFormat="1" ht="25.5" x14ac:dyDescent="0.25">
      <c r="A193" s="156" t="s">
        <v>345</v>
      </c>
      <c r="B193" s="42" t="s">
        <v>635</v>
      </c>
      <c r="C193" s="43" t="s">
        <v>257</v>
      </c>
      <c r="D193" s="44">
        <v>144</v>
      </c>
      <c r="E193" s="44"/>
      <c r="F193" s="44"/>
      <c r="G193" s="60" t="s">
        <v>56</v>
      </c>
      <c r="H193" s="43">
        <v>151418</v>
      </c>
    </row>
    <row r="194" spans="1:8" s="149" customFormat="1" ht="25.5" x14ac:dyDescent="0.25">
      <c r="A194" s="156" t="s">
        <v>346</v>
      </c>
      <c r="B194" s="42" t="s">
        <v>636</v>
      </c>
      <c r="C194" s="43" t="s">
        <v>257</v>
      </c>
      <c r="D194" s="44">
        <v>8</v>
      </c>
      <c r="E194" s="44"/>
      <c r="F194" s="44"/>
      <c r="G194" s="60" t="s">
        <v>56</v>
      </c>
      <c r="H194" s="43">
        <v>151406</v>
      </c>
    </row>
    <row r="195" spans="1:8" s="149" customFormat="1" ht="25.5" x14ac:dyDescent="0.25">
      <c r="A195" s="156" t="s">
        <v>526</v>
      </c>
      <c r="B195" s="42" t="s">
        <v>637</v>
      </c>
      <c r="C195" s="43" t="s">
        <v>257</v>
      </c>
      <c r="D195" s="44">
        <v>67</v>
      </c>
      <c r="E195" s="44"/>
      <c r="F195" s="44"/>
      <c r="G195" s="60" t="s">
        <v>56</v>
      </c>
      <c r="H195" s="43">
        <v>151403</v>
      </c>
    </row>
    <row r="196" spans="1:8" s="149" customFormat="1" ht="25.5" x14ac:dyDescent="0.25">
      <c r="A196" s="156" t="s">
        <v>527</v>
      </c>
      <c r="B196" s="42" t="s">
        <v>638</v>
      </c>
      <c r="C196" s="43" t="s">
        <v>257</v>
      </c>
      <c r="D196" s="44">
        <v>110</v>
      </c>
      <c r="E196" s="44"/>
      <c r="F196" s="44"/>
      <c r="G196" s="60" t="s">
        <v>56</v>
      </c>
      <c r="H196" s="43">
        <v>151402</v>
      </c>
    </row>
    <row r="197" spans="1:8" s="149" customFormat="1" ht="25.5" x14ac:dyDescent="0.25">
      <c r="A197" s="156" t="s">
        <v>528</v>
      </c>
      <c r="B197" s="42" t="s">
        <v>639</v>
      </c>
      <c r="C197" s="43" t="s">
        <v>257</v>
      </c>
      <c r="D197" s="44">
        <v>5</v>
      </c>
      <c r="E197" s="44"/>
      <c r="F197" s="44"/>
      <c r="G197" s="60" t="s">
        <v>56</v>
      </c>
      <c r="H197" s="43">
        <v>160317</v>
      </c>
    </row>
    <row r="198" spans="1:8" s="149" customFormat="1" ht="25.5" x14ac:dyDescent="0.25">
      <c r="A198" s="156" t="s">
        <v>529</v>
      </c>
      <c r="B198" s="42" t="s">
        <v>640</v>
      </c>
      <c r="C198" s="43" t="s">
        <v>257</v>
      </c>
      <c r="D198" s="44">
        <v>6</v>
      </c>
      <c r="E198" s="44"/>
      <c r="F198" s="44"/>
      <c r="G198" s="60" t="s">
        <v>56</v>
      </c>
      <c r="H198" s="43">
        <v>151439</v>
      </c>
    </row>
    <row r="199" spans="1:8" s="148" customFormat="1" x14ac:dyDescent="0.25">
      <c r="A199" s="179" t="s">
        <v>347</v>
      </c>
      <c r="B199" s="180" t="s">
        <v>284</v>
      </c>
      <c r="C199" s="181"/>
      <c r="D199" s="182"/>
      <c r="E199" s="182"/>
      <c r="F199" s="183"/>
      <c r="G199" s="184"/>
      <c r="H199" s="184"/>
    </row>
    <row r="200" spans="1:8" s="149" customFormat="1" ht="25.5" x14ac:dyDescent="0.25">
      <c r="A200" s="156" t="s">
        <v>348</v>
      </c>
      <c r="B200" s="42" t="s">
        <v>641</v>
      </c>
      <c r="C200" s="43" t="s">
        <v>255</v>
      </c>
      <c r="D200" s="44">
        <v>2</v>
      </c>
      <c r="E200" s="44"/>
      <c r="F200" s="44"/>
      <c r="G200" s="60" t="s">
        <v>56</v>
      </c>
      <c r="H200" s="43">
        <v>151338</v>
      </c>
    </row>
    <row r="201" spans="1:8" s="149" customFormat="1" ht="25.5" x14ac:dyDescent="0.25">
      <c r="A201" s="156" t="s">
        <v>349</v>
      </c>
      <c r="B201" s="42" t="s">
        <v>642</v>
      </c>
      <c r="C201" s="43" t="s">
        <v>255</v>
      </c>
      <c r="D201" s="44">
        <v>2</v>
      </c>
      <c r="E201" s="44"/>
      <c r="F201" s="44"/>
      <c r="G201" s="60" t="s">
        <v>56</v>
      </c>
      <c r="H201" s="43">
        <v>151301</v>
      </c>
    </row>
    <row r="202" spans="1:8" s="149" customFormat="1" ht="25.5" x14ac:dyDescent="0.25">
      <c r="A202" s="156" t="s">
        <v>350</v>
      </c>
      <c r="B202" s="42" t="s">
        <v>643</v>
      </c>
      <c r="C202" s="43" t="s">
        <v>255</v>
      </c>
      <c r="D202" s="44">
        <v>1</v>
      </c>
      <c r="E202" s="44"/>
      <c r="F202" s="44"/>
      <c r="G202" s="60" t="s">
        <v>56</v>
      </c>
      <c r="H202" s="43">
        <v>151303</v>
      </c>
    </row>
    <row r="203" spans="1:8" s="149" customFormat="1" ht="25.5" x14ac:dyDescent="0.25">
      <c r="A203" s="156" t="s">
        <v>351</v>
      </c>
      <c r="B203" s="42" t="s">
        <v>644</v>
      </c>
      <c r="C203" s="43" t="s">
        <v>255</v>
      </c>
      <c r="D203" s="44">
        <v>1</v>
      </c>
      <c r="E203" s="44"/>
      <c r="F203" s="44"/>
      <c r="G203" s="60" t="s">
        <v>56</v>
      </c>
      <c r="H203" s="43">
        <v>151308</v>
      </c>
    </row>
    <row r="204" spans="1:8" s="149" customFormat="1" ht="25.5" x14ac:dyDescent="0.25">
      <c r="A204" s="156" t="s">
        <v>352</v>
      </c>
      <c r="B204" s="42" t="s">
        <v>645</v>
      </c>
      <c r="C204" s="43" t="s">
        <v>255</v>
      </c>
      <c r="D204" s="44">
        <v>5</v>
      </c>
      <c r="E204" s="44"/>
      <c r="F204" s="44"/>
      <c r="G204" s="60" t="s">
        <v>56</v>
      </c>
      <c r="H204" s="43">
        <v>151350</v>
      </c>
    </row>
    <row r="205" spans="1:8" s="149" customFormat="1" ht="25.5" x14ac:dyDescent="0.25">
      <c r="A205" s="156" t="s">
        <v>525</v>
      </c>
      <c r="B205" s="42" t="s">
        <v>531</v>
      </c>
      <c r="C205" s="43" t="s">
        <v>255</v>
      </c>
      <c r="D205" s="44">
        <v>3</v>
      </c>
      <c r="E205" s="44"/>
      <c r="F205" s="44"/>
      <c r="G205" s="60" t="s">
        <v>66</v>
      </c>
      <c r="H205" s="43" t="s">
        <v>177</v>
      </c>
    </row>
    <row r="206" spans="1:8" s="148" customFormat="1" x14ac:dyDescent="0.25">
      <c r="A206" s="179" t="s">
        <v>353</v>
      </c>
      <c r="B206" s="180" t="s">
        <v>285</v>
      </c>
      <c r="C206" s="181"/>
      <c r="D206" s="182"/>
      <c r="E206" s="182"/>
      <c r="F206" s="183"/>
      <c r="G206" s="184"/>
      <c r="H206" s="184"/>
    </row>
    <row r="207" spans="1:8" s="149" customFormat="1" ht="63.75" x14ac:dyDescent="0.25">
      <c r="A207" s="156" t="s">
        <v>354</v>
      </c>
      <c r="B207" s="42" t="s">
        <v>509</v>
      </c>
      <c r="C207" s="43" t="s">
        <v>255</v>
      </c>
      <c r="D207" s="44">
        <v>7</v>
      </c>
      <c r="E207" s="44"/>
      <c r="F207" s="44"/>
      <c r="G207" s="60" t="s">
        <v>66</v>
      </c>
      <c r="H207" s="43" t="s">
        <v>179</v>
      </c>
    </row>
    <row r="208" spans="1:8" s="149" customFormat="1" ht="38.25" x14ac:dyDescent="0.25">
      <c r="A208" s="156" t="s">
        <v>382</v>
      </c>
      <c r="B208" s="42" t="s">
        <v>507</v>
      </c>
      <c r="C208" s="43" t="s">
        <v>255</v>
      </c>
      <c r="D208" s="44">
        <v>4</v>
      </c>
      <c r="E208" s="44"/>
      <c r="F208" s="44"/>
      <c r="G208" s="60" t="s">
        <v>66</v>
      </c>
      <c r="H208" s="43" t="s">
        <v>180</v>
      </c>
    </row>
    <row r="209" spans="1:9" s="149" customFormat="1" ht="38.25" x14ac:dyDescent="0.25">
      <c r="A209" s="156" t="s">
        <v>383</v>
      </c>
      <c r="B209" s="42" t="s">
        <v>510</v>
      </c>
      <c r="C209" s="43" t="s">
        <v>255</v>
      </c>
      <c r="D209" s="44">
        <v>2</v>
      </c>
      <c r="E209" s="44"/>
      <c r="F209" s="44"/>
      <c r="G209" s="60" t="s">
        <v>66</v>
      </c>
      <c r="H209" s="43" t="s">
        <v>181</v>
      </c>
    </row>
    <row r="210" spans="1:9" s="149" customFormat="1" ht="25.5" x14ac:dyDescent="0.25">
      <c r="A210" s="156" t="s">
        <v>518</v>
      </c>
      <c r="B210" s="42" t="s">
        <v>512</v>
      </c>
      <c r="C210" s="43" t="s">
        <v>255</v>
      </c>
      <c r="D210" s="44">
        <v>1</v>
      </c>
      <c r="E210" s="44"/>
      <c r="F210" s="44"/>
      <c r="G210" s="60" t="s">
        <v>66</v>
      </c>
      <c r="H210" s="43" t="s">
        <v>183</v>
      </c>
    </row>
    <row r="211" spans="1:9" s="149" customFormat="1" x14ac:dyDescent="0.25">
      <c r="A211" s="156" t="s">
        <v>519</v>
      </c>
      <c r="B211" s="42" t="s">
        <v>513</v>
      </c>
      <c r="C211" s="43" t="s">
        <v>255</v>
      </c>
      <c r="D211" s="44">
        <v>4</v>
      </c>
      <c r="E211" s="44"/>
      <c r="F211" s="44"/>
      <c r="G211" s="60" t="s">
        <v>66</v>
      </c>
      <c r="H211" s="43" t="s">
        <v>184</v>
      </c>
    </row>
    <row r="212" spans="1:9" s="148" customFormat="1" x14ac:dyDescent="0.25">
      <c r="A212" s="179" t="s">
        <v>355</v>
      </c>
      <c r="B212" s="180" t="s">
        <v>516</v>
      </c>
      <c r="C212" s="181"/>
      <c r="D212" s="182"/>
      <c r="E212" s="182"/>
      <c r="F212" s="183"/>
      <c r="G212" s="184"/>
      <c r="H212" s="184"/>
    </row>
    <row r="213" spans="1:9" s="149" customFormat="1" ht="25.5" x14ac:dyDescent="0.25">
      <c r="A213" s="156" t="s">
        <v>356</v>
      </c>
      <c r="B213" s="42" t="s">
        <v>534</v>
      </c>
      <c r="C213" s="43" t="s">
        <v>255</v>
      </c>
      <c r="D213" s="44">
        <v>2</v>
      </c>
      <c r="E213" s="44"/>
      <c r="F213" s="44"/>
      <c r="G213" s="60" t="s">
        <v>66</v>
      </c>
      <c r="H213" s="43" t="s">
        <v>186</v>
      </c>
    </row>
    <row r="214" spans="1:9" s="149" customFormat="1" x14ac:dyDescent="0.25">
      <c r="A214" s="156" t="s">
        <v>440</v>
      </c>
      <c r="B214" s="42" t="s">
        <v>533</v>
      </c>
      <c r="C214" s="43" t="s">
        <v>255</v>
      </c>
      <c r="D214" s="44">
        <v>1</v>
      </c>
      <c r="E214" s="44"/>
      <c r="F214" s="44"/>
      <c r="G214" s="60" t="s">
        <v>66</v>
      </c>
      <c r="H214" s="43" t="s">
        <v>187</v>
      </c>
    </row>
    <row r="215" spans="1:9" s="149" customFormat="1" x14ac:dyDescent="0.25">
      <c r="A215" s="156" t="s">
        <v>524</v>
      </c>
      <c r="B215" s="42" t="s">
        <v>532</v>
      </c>
      <c r="C215" s="43" t="s">
        <v>255</v>
      </c>
      <c r="D215" s="44">
        <v>1</v>
      </c>
      <c r="E215" s="44"/>
      <c r="F215" s="44"/>
      <c r="G215" s="60" t="s">
        <v>66</v>
      </c>
      <c r="H215" s="43" t="s">
        <v>188</v>
      </c>
    </row>
    <row r="216" spans="1:9" s="148" customFormat="1" x14ac:dyDescent="0.25">
      <c r="A216" s="179" t="s">
        <v>517</v>
      </c>
      <c r="B216" s="180" t="s">
        <v>286</v>
      </c>
      <c r="C216" s="181"/>
      <c r="D216" s="182"/>
      <c r="E216" s="182"/>
      <c r="F216" s="183"/>
      <c r="G216" s="184"/>
      <c r="H216" s="184"/>
    </row>
    <row r="217" spans="1:9" s="149" customFormat="1" ht="38.25" x14ac:dyDescent="0.25">
      <c r="A217" s="156" t="s">
        <v>523</v>
      </c>
      <c r="B217" s="42" t="s">
        <v>646</v>
      </c>
      <c r="C217" s="43" t="s">
        <v>255</v>
      </c>
      <c r="D217" s="44">
        <v>1</v>
      </c>
      <c r="E217" s="44"/>
      <c r="F217" s="44"/>
      <c r="G217" s="161" t="s">
        <v>56</v>
      </c>
      <c r="H217" s="43">
        <v>151702</v>
      </c>
    </row>
    <row r="218" spans="1:9" s="148" customFormat="1" x14ac:dyDescent="0.25">
      <c r="A218" s="179" t="s">
        <v>520</v>
      </c>
      <c r="B218" s="180" t="s">
        <v>443</v>
      </c>
      <c r="C218" s="181"/>
      <c r="D218" s="182"/>
      <c r="E218" s="182"/>
      <c r="F218" s="183"/>
      <c r="G218" s="184"/>
      <c r="H218" s="184"/>
    </row>
    <row r="219" spans="1:9" s="149" customFormat="1" x14ac:dyDescent="0.25">
      <c r="A219" s="156" t="s">
        <v>521</v>
      </c>
      <c r="B219" s="42" t="s">
        <v>511</v>
      </c>
      <c r="C219" s="43" t="s">
        <v>255</v>
      </c>
      <c r="D219" s="44">
        <v>1</v>
      </c>
      <c r="E219" s="44"/>
      <c r="F219" s="44"/>
      <c r="G219" s="60" t="s">
        <v>66</v>
      </c>
      <c r="H219" s="43" t="s">
        <v>182</v>
      </c>
    </row>
    <row r="220" spans="1:9" s="149" customFormat="1" ht="25.5" x14ac:dyDescent="0.25">
      <c r="A220" s="156" t="s">
        <v>522</v>
      </c>
      <c r="B220" s="42" t="s">
        <v>647</v>
      </c>
      <c r="C220" s="43" t="s">
        <v>255</v>
      </c>
      <c r="D220" s="44">
        <v>2</v>
      </c>
      <c r="E220" s="44"/>
      <c r="F220" s="44"/>
      <c r="G220" s="161" t="s">
        <v>56</v>
      </c>
      <c r="H220" s="43">
        <v>160334</v>
      </c>
      <c r="I220" s="153"/>
    </row>
    <row r="221" spans="1:9" s="82" customFormat="1" ht="12.75" x14ac:dyDescent="0.25">
      <c r="A221" s="169"/>
      <c r="B221" s="58" t="s">
        <v>41</v>
      </c>
      <c r="C221" s="61"/>
      <c r="D221" s="44"/>
      <c r="E221" s="44"/>
      <c r="F221" s="174"/>
      <c r="G221" s="60"/>
      <c r="H221" s="173"/>
    </row>
    <row r="222" spans="1:9" s="142" customFormat="1" ht="12.75" x14ac:dyDescent="0.2">
      <c r="A222" s="185" t="s">
        <v>22</v>
      </c>
      <c r="B222" s="186" t="s">
        <v>327</v>
      </c>
      <c r="C222" s="187"/>
      <c r="D222" s="160"/>
      <c r="E222" s="160"/>
      <c r="F222" s="188"/>
      <c r="G222" s="161"/>
      <c r="H222" s="189"/>
    </row>
    <row r="223" spans="1:9" s="142" customFormat="1" ht="12.75" x14ac:dyDescent="0.2">
      <c r="A223" s="185" t="s">
        <v>373</v>
      </c>
      <c r="B223" s="186" t="s">
        <v>189</v>
      </c>
      <c r="C223" s="187"/>
      <c r="D223" s="160"/>
      <c r="E223" s="160"/>
      <c r="F223" s="188"/>
      <c r="G223" s="161"/>
      <c r="H223" s="189"/>
    </row>
    <row r="224" spans="1:9" s="143" customFormat="1" ht="63.75" x14ac:dyDescent="0.25">
      <c r="A224" s="157" t="s">
        <v>145</v>
      </c>
      <c r="B224" s="158" t="s">
        <v>648</v>
      </c>
      <c r="C224" s="159" t="s">
        <v>255</v>
      </c>
      <c r="D224" s="160">
        <v>2</v>
      </c>
      <c r="E224" s="160"/>
      <c r="F224" s="160"/>
      <c r="G224" s="161" t="s">
        <v>56</v>
      </c>
      <c r="H224" s="159">
        <v>141102</v>
      </c>
    </row>
    <row r="225" spans="1:11" s="143" customFormat="1" ht="51" x14ac:dyDescent="0.25">
      <c r="A225" s="157" t="s">
        <v>146</v>
      </c>
      <c r="B225" s="158" t="s">
        <v>378</v>
      </c>
      <c r="C225" s="159" t="s">
        <v>255</v>
      </c>
      <c r="D225" s="160">
        <v>1</v>
      </c>
      <c r="E225" s="160"/>
      <c r="F225" s="160"/>
      <c r="G225" s="161" t="s">
        <v>66</v>
      </c>
      <c r="H225" s="159" t="s">
        <v>379</v>
      </c>
    </row>
    <row r="226" spans="1:11" s="143" customFormat="1" ht="51" x14ac:dyDescent="0.25">
      <c r="A226" s="157" t="s">
        <v>147</v>
      </c>
      <c r="B226" s="158" t="s">
        <v>430</v>
      </c>
      <c r="C226" s="159" t="s">
        <v>255</v>
      </c>
      <c r="D226" s="160">
        <v>9</v>
      </c>
      <c r="E226" s="160"/>
      <c r="F226" s="160"/>
      <c r="G226" s="161" t="s">
        <v>66</v>
      </c>
      <c r="H226" s="159" t="s">
        <v>398</v>
      </c>
    </row>
    <row r="227" spans="1:11" s="143" customFormat="1" ht="51" x14ac:dyDescent="0.25">
      <c r="A227" s="157" t="s">
        <v>149</v>
      </c>
      <c r="B227" s="158" t="s">
        <v>431</v>
      </c>
      <c r="C227" s="159" t="s">
        <v>255</v>
      </c>
      <c r="D227" s="160">
        <v>1</v>
      </c>
      <c r="E227" s="160"/>
      <c r="F227" s="160"/>
      <c r="G227" s="161" t="s">
        <v>66</v>
      </c>
      <c r="H227" s="159" t="s">
        <v>168</v>
      </c>
    </row>
    <row r="228" spans="1:11" s="142" customFormat="1" ht="12.75" x14ac:dyDescent="0.2">
      <c r="A228" s="185" t="s">
        <v>374</v>
      </c>
      <c r="B228" s="186" t="s">
        <v>377</v>
      </c>
      <c r="C228" s="187"/>
      <c r="D228" s="160"/>
      <c r="E228" s="160"/>
      <c r="F228" s="188"/>
      <c r="G228" s="161"/>
      <c r="H228" s="189"/>
    </row>
    <row r="229" spans="1:11" s="143" customFormat="1" ht="25.5" x14ac:dyDescent="0.25">
      <c r="A229" s="157" t="s">
        <v>150</v>
      </c>
      <c r="B229" s="158" t="s">
        <v>649</v>
      </c>
      <c r="C229" s="159" t="s">
        <v>257</v>
      </c>
      <c r="D229" s="160">
        <v>1.4</v>
      </c>
      <c r="E229" s="160"/>
      <c r="F229" s="160"/>
      <c r="G229" s="161" t="s">
        <v>56</v>
      </c>
      <c r="H229" s="159">
        <v>140903</v>
      </c>
    </row>
    <row r="230" spans="1:11" s="143" customFormat="1" ht="25.5" x14ac:dyDescent="0.25">
      <c r="A230" s="157" t="s">
        <v>152</v>
      </c>
      <c r="B230" s="158" t="s">
        <v>260</v>
      </c>
      <c r="C230" s="159" t="s">
        <v>257</v>
      </c>
      <c r="D230" s="160">
        <v>64.2</v>
      </c>
      <c r="E230" s="160"/>
      <c r="F230" s="160"/>
      <c r="G230" s="161" t="s">
        <v>56</v>
      </c>
      <c r="H230" s="159">
        <v>140904</v>
      </c>
    </row>
    <row r="231" spans="1:11" s="143" customFormat="1" ht="25.5" x14ac:dyDescent="0.25">
      <c r="A231" s="157" t="s">
        <v>153</v>
      </c>
      <c r="B231" s="158" t="s">
        <v>650</v>
      </c>
      <c r="C231" s="159" t="s">
        <v>257</v>
      </c>
      <c r="D231" s="160">
        <v>24.1</v>
      </c>
      <c r="E231" s="160"/>
      <c r="F231" s="160"/>
      <c r="G231" s="161" t="s">
        <v>56</v>
      </c>
      <c r="H231" s="159">
        <v>140905</v>
      </c>
    </row>
    <row r="232" spans="1:11" s="82" customFormat="1" ht="12.75" x14ac:dyDescent="0.2">
      <c r="A232" s="169" t="s">
        <v>375</v>
      </c>
      <c r="B232" s="65" t="s">
        <v>376</v>
      </c>
      <c r="C232" s="59"/>
      <c r="D232" s="44"/>
      <c r="E232" s="44"/>
      <c r="F232" s="62"/>
      <c r="G232" s="60"/>
      <c r="H232" s="173"/>
    </row>
    <row r="233" spans="1:11" s="143" customFormat="1" ht="25.5" x14ac:dyDescent="0.25">
      <c r="A233" s="157" t="s">
        <v>399</v>
      </c>
      <c r="B233" s="158" t="s">
        <v>319</v>
      </c>
      <c r="C233" s="159" t="s">
        <v>257</v>
      </c>
      <c r="D233" s="160">
        <v>10</v>
      </c>
      <c r="E233" s="160"/>
      <c r="F233" s="160"/>
      <c r="G233" s="161" t="s">
        <v>66</v>
      </c>
      <c r="H233" s="159" t="s">
        <v>141</v>
      </c>
    </row>
    <row r="234" spans="1:11" s="82" customFormat="1" ht="12.75" x14ac:dyDescent="0.25">
      <c r="A234" s="169"/>
      <c r="B234" s="58" t="s">
        <v>42</v>
      </c>
      <c r="C234" s="61"/>
      <c r="D234" s="44"/>
      <c r="E234" s="44"/>
      <c r="F234" s="174"/>
      <c r="G234" s="60"/>
      <c r="H234" s="173"/>
    </row>
    <row r="235" spans="1:11" s="83" customFormat="1" ht="12.75" x14ac:dyDescent="0.2">
      <c r="A235" s="169" t="s">
        <v>23</v>
      </c>
      <c r="B235" s="58" t="s">
        <v>196</v>
      </c>
      <c r="C235" s="59"/>
      <c r="D235" s="44"/>
      <c r="E235" s="44"/>
      <c r="F235" s="62"/>
      <c r="G235" s="60"/>
      <c r="H235" s="173"/>
    </row>
    <row r="236" spans="1:11" s="82" customFormat="1" ht="12.75" x14ac:dyDescent="0.25">
      <c r="A236" s="169" t="s">
        <v>357</v>
      </c>
      <c r="B236" s="58" t="s">
        <v>329</v>
      </c>
      <c r="C236" s="43"/>
      <c r="D236" s="44"/>
      <c r="E236" s="44"/>
      <c r="F236" s="44"/>
      <c r="G236" s="60"/>
      <c r="H236" s="190"/>
    </row>
    <row r="237" spans="1:11" s="135" customFormat="1" ht="63.75" x14ac:dyDescent="0.25">
      <c r="A237" s="156" t="s">
        <v>358</v>
      </c>
      <c r="B237" s="42" t="s">
        <v>651</v>
      </c>
      <c r="C237" s="43" t="s">
        <v>223</v>
      </c>
      <c r="D237" s="44">
        <v>130.24</v>
      </c>
      <c r="E237" s="44"/>
      <c r="F237" s="44"/>
      <c r="G237" s="60" t="s">
        <v>56</v>
      </c>
      <c r="H237" s="43">
        <v>190117</v>
      </c>
      <c r="K237" s="141"/>
    </row>
    <row r="238" spans="1:11" s="82" customFormat="1" ht="12.75" x14ac:dyDescent="0.25">
      <c r="A238" s="169" t="s">
        <v>359</v>
      </c>
      <c r="B238" s="58" t="s">
        <v>198</v>
      </c>
      <c r="C238" s="43"/>
      <c r="D238" s="44"/>
      <c r="E238" s="44"/>
      <c r="F238" s="44"/>
      <c r="G238" s="60"/>
      <c r="H238" s="190"/>
    </row>
    <row r="239" spans="1:11" s="135" customFormat="1" ht="25.5" x14ac:dyDescent="0.25">
      <c r="A239" s="156" t="s">
        <v>156</v>
      </c>
      <c r="B239" s="42" t="s">
        <v>652</v>
      </c>
      <c r="C239" s="43" t="s">
        <v>223</v>
      </c>
      <c r="D239" s="44">
        <v>48.17</v>
      </c>
      <c r="E239" s="44"/>
      <c r="F239" s="44"/>
      <c r="G239" s="60" t="s">
        <v>56</v>
      </c>
      <c r="H239" s="43">
        <v>190603</v>
      </c>
    </row>
    <row r="240" spans="1:11" s="135" customFormat="1" ht="25.5" x14ac:dyDescent="0.25">
      <c r="A240" s="156" t="s">
        <v>157</v>
      </c>
      <c r="B240" s="42" t="s">
        <v>269</v>
      </c>
      <c r="C240" s="43" t="s">
        <v>257</v>
      </c>
      <c r="D240" s="44">
        <v>294.89</v>
      </c>
      <c r="E240" s="44"/>
      <c r="F240" s="44"/>
      <c r="G240" s="60" t="s">
        <v>57</v>
      </c>
      <c r="H240" s="43">
        <v>102498</v>
      </c>
    </row>
    <row r="241" spans="1:12" s="82" customFormat="1" ht="12.75" x14ac:dyDescent="0.25">
      <c r="A241" s="169" t="s">
        <v>397</v>
      </c>
      <c r="B241" s="58" t="s">
        <v>197</v>
      </c>
      <c r="C241" s="43"/>
      <c r="D241" s="44"/>
      <c r="E241" s="44"/>
      <c r="F241" s="44"/>
      <c r="G241" s="60"/>
      <c r="H241" s="190"/>
    </row>
    <row r="242" spans="1:12" s="135" customFormat="1" ht="38.25" x14ac:dyDescent="0.25">
      <c r="A242" s="156" t="s">
        <v>160</v>
      </c>
      <c r="B242" s="42" t="s">
        <v>653</v>
      </c>
      <c r="C242" s="43" t="s">
        <v>223</v>
      </c>
      <c r="D242" s="44">
        <v>0.98</v>
      </c>
      <c r="E242" s="44"/>
      <c r="F242" s="44"/>
      <c r="G242" s="60" t="s">
        <v>56</v>
      </c>
      <c r="H242" s="43">
        <v>190417</v>
      </c>
      <c r="K242" s="141"/>
    </row>
    <row r="243" spans="1:12" s="82" customFormat="1" ht="12.75" x14ac:dyDescent="0.25">
      <c r="A243" s="156"/>
      <c r="B243" s="58" t="s">
        <v>43</v>
      </c>
      <c r="C243" s="61"/>
      <c r="D243" s="44"/>
      <c r="E243" s="44"/>
      <c r="F243" s="174"/>
      <c r="G243" s="64"/>
      <c r="H243" s="173"/>
    </row>
    <row r="244" spans="1:12" s="82" customFormat="1" ht="12.75" x14ac:dyDescent="0.2">
      <c r="A244" s="169" t="s">
        <v>24</v>
      </c>
      <c r="B244" s="58" t="s">
        <v>205</v>
      </c>
      <c r="C244" s="59"/>
      <c r="D244" s="44"/>
      <c r="E244" s="44"/>
      <c r="F244" s="62"/>
      <c r="G244" s="60"/>
      <c r="H244" s="173"/>
    </row>
    <row r="245" spans="1:12" s="82" customFormat="1" ht="16.5" customHeight="1" x14ac:dyDescent="0.2">
      <c r="A245" s="169" t="s">
        <v>360</v>
      </c>
      <c r="B245" s="65" t="s">
        <v>264</v>
      </c>
      <c r="C245" s="59"/>
      <c r="D245" s="44"/>
      <c r="E245" s="44"/>
      <c r="F245" s="62"/>
      <c r="G245" s="60"/>
      <c r="H245" s="173"/>
    </row>
    <row r="246" spans="1:12" s="135" customFormat="1" ht="132" customHeight="1" x14ac:dyDescent="0.25">
      <c r="A246" s="156" t="s">
        <v>164</v>
      </c>
      <c r="B246" s="42" t="s">
        <v>654</v>
      </c>
      <c r="C246" s="43" t="s">
        <v>258</v>
      </c>
      <c r="D246" s="44">
        <v>3</v>
      </c>
      <c r="E246" s="44"/>
      <c r="F246" s="44"/>
      <c r="G246" s="60" t="s">
        <v>66</v>
      </c>
      <c r="H246" s="43" t="s">
        <v>158</v>
      </c>
      <c r="I246" s="138"/>
    </row>
    <row r="247" spans="1:12" s="140" customFormat="1" ht="60.75" customHeight="1" x14ac:dyDescent="0.25">
      <c r="A247" s="156" t="s">
        <v>254</v>
      </c>
      <c r="B247" s="42" t="s">
        <v>423</v>
      </c>
      <c r="C247" s="43" t="s">
        <v>255</v>
      </c>
      <c r="D247" s="44">
        <v>6</v>
      </c>
      <c r="E247" s="44"/>
      <c r="F247" s="44"/>
      <c r="G247" s="60" t="s">
        <v>66</v>
      </c>
      <c r="H247" s="43" t="s">
        <v>151</v>
      </c>
      <c r="I247" s="139"/>
    </row>
    <row r="248" spans="1:12" s="140" customFormat="1" ht="63.75" x14ac:dyDescent="0.25">
      <c r="A248" s="156" t="s">
        <v>557</v>
      </c>
      <c r="B248" s="70" t="s">
        <v>381</v>
      </c>
      <c r="C248" s="71" t="s">
        <v>257</v>
      </c>
      <c r="D248" s="44">
        <v>35.42</v>
      </c>
      <c r="E248" s="72"/>
      <c r="F248" s="72"/>
      <c r="G248" s="73" t="s">
        <v>66</v>
      </c>
      <c r="H248" s="71" t="s">
        <v>200</v>
      </c>
      <c r="I248" s="139"/>
    </row>
    <row r="249" spans="1:12" s="140" customFormat="1" ht="54.75" customHeight="1" x14ac:dyDescent="0.25">
      <c r="A249" s="156" t="s">
        <v>558</v>
      </c>
      <c r="B249" s="70" t="s">
        <v>466</v>
      </c>
      <c r="C249" s="71" t="s">
        <v>257</v>
      </c>
      <c r="D249" s="44">
        <v>31.2</v>
      </c>
      <c r="E249" s="72"/>
      <c r="F249" s="72"/>
      <c r="G249" s="73" t="s">
        <v>66</v>
      </c>
      <c r="H249" s="71" t="s">
        <v>193</v>
      </c>
      <c r="I249" s="139"/>
    </row>
    <row r="250" spans="1:12" s="140" customFormat="1" ht="54.75" customHeight="1" x14ac:dyDescent="0.25">
      <c r="A250" s="156" t="s">
        <v>562</v>
      </c>
      <c r="B250" s="70" t="s">
        <v>380</v>
      </c>
      <c r="C250" s="71" t="s">
        <v>257</v>
      </c>
      <c r="D250" s="44">
        <v>27.2</v>
      </c>
      <c r="E250" s="72"/>
      <c r="F250" s="72"/>
      <c r="G250" s="73" t="s">
        <v>66</v>
      </c>
      <c r="H250" s="71" t="s">
        <v>207</v>
      </c>
      <c r="I250" s="139"/>
    </row>
    <row r="251" spans="1:12" s="82" customFormat="1" ht="16.5" customHeight="1" x14ac:dyDescent="0.2">
      <c r="A251" s="169" t="s">
        <v>361</v>
      </c>
      <c r="B251" s="191" t="s">
        <v>556</v>
      </c>
      <c r="C251" s="59"/>
      <c r="D251" s="44"/>
      <c r="E251" s="44"/>
      <c r="F251" s="62"/>
      <c r="G251" s="60"/>
      <c r="H251" s="173"/>
    </row>
    <row r="252" spans="1:12" s="135" customFormat="1" ht="62.25" customHeight="1" x14ac:dyDescent="0.25">
      <c r="A252" s="156" t="s">
        <v>165</v>
      </c>
      <c r="B252" s="42" t="s">
        <v>422</v>
      </c>
      <c r="C252" s="43" t="s">
        <v>255</v>
      </c>
      <c r="D252" s="44">
        <v>2</v>
      </c>
      <c r="E252" s="44"/>
      <c r="F252" s="44"/>
      <c r="G252" s="60" t="s">
        <v>66</v>
      </c>
      <c r="H252" s="43" t="s">
        <v>191</v>
      </c>
    </row>
    <row r="253" spans="1:12" s="135" customFormat="1" ht="65.25" customHeight="1" x14ac:dyDescent="0.25">
      <c r="A253" s="156" t="s">
        <v>166</v>
      </c>
      <c r="B253" s="42" t="s">
        <v>363</v>
      </c>
      <c r="C253" s="43" t="s">
        <v>257</v>
      </c>
      <c r="D253" s="44">
        <v>6</v>
      </c>
      <c r="E253" s="44"/>
      <c r="F253" s="44"/>
      <c r="G253" s="60" t="s">
        <v>66</v>
      </c>
      <c r="H253" s="43" t="s">
        <v>208</v>
      </c>
    </row>
    <row r="254" spans="1:12" s="140" customFormat="1" ht="93" customHeight="1" x14ac:dyDescent="0.25">
      <c r="A254" s="156" t="s">
        <v>250</v>
      </c>
      <c r="B254" s="42" t="s">
        <v>555</v>
      </c>
      <c r="C254" s="43" t="s">
        <v>255</v>
      </c>
      <c r="D254" s="44">
        <v>2</v>
      </c>
      <c r="E254" s="44"/>
      <c r="F254" s="44"/>
      <c r="G254" s="60" t="s">
        <v>66</v>
      </c>
      <c r="H254" s="43" t="s">
        <v>110</v>
      </c>
      <c r="I254" s="139"/>
    </row>
    <row r="255" spans="1:12" s="135" customFormat="1" ht="59.25" customHeight="1" x14ac:dyDescent="0.25">
      <c r="A255" s="156" t="s">
        <v>237</v>
      </c>
      <c r="B255" s="42" t="s">
        <v>559</v>
      </c>
      <c r="C255" s="43" t="s">
        <v>223</v>
      </c>
      <c r="D255" s="44">
        <v>7.49</v>
      </c>
      <c r="E255" s="44"/>
      <c r="F255" s="44"/>
      <c r="G255" s="60" t="s">
        <v>66</v>
      </c>
      <c r="H255" s="43" t="s">
        <v>112</v>
      </c>
      <c r="J255" s="136"/>
      <c r="K255" s="136"/>
      <c r="L255" s="136"/>
    </row>
    <row r="256" spans="1:12" s="151" customFormat="1" ht="51.75" customHeight="1" x14ac:dyDescent="0.25">
      <c r="A256" s="156" t="s">
        <v>226</v>
      </c>
      <c r="B256" s="42" t="s">
        <v>560</v>
      </c>
      <c r="C256" s="43" t="s">
        <v>257</v>
      </c>
      <c r="D256" s="44">
        <v>6</v>
      </c>
      <c r="E256" s="44"/>
      <c r="F256" s="44"/>
      <c r="G256" s="60" t="s">
        <v>66</v>
      </c>
      <c r="H256" s="43" t="s">
        <v>190</v>
      </c>
      <c r="I256" s="150"/>
    </row>
    <row r="257" spans="1:11" s="82" customFormat="1" ht="16.5" customHeight="1" x14ac:dyDescent="0.2">
      <c r="A257" s="169" t="s">
        <v>449</v>
      </c>
      <c r="B257" s="65" t="s">
        <v>450</v>
      </c>
      <c r="C257" s="59"/>
      <c r="D257" s="44"/>
      <c r="E257" s="44"/>
      <c r="F257" s="62"/>
      <c r="G257" s="60"/>
      <c r="H257" s="173"/>
    </row>
    <row r="258" spans="1:11" s="140" customFormat="1" ht="68.25" customHeight="1" x14ac:dyDescent="0.25">
      <c r="A258" s="156" t="s">
        <v>167</v>
      </c>
      <c r="B258" s="42" t="s">
        <v>424</v>
      </c>
      <c r="C258" s="43" t="s">
        <v>255</v>
      </c>
      <c r="D258" s="44">
        <v>1</v>
      </c>
      <c r="E258" s="44"/>
      <c r="F258" s="44"/>
      <c r="G258" s="60" t="s">
        <v>66</v>
      </c>
      <c r="H258" s="43" t="s">
        <v>162</v>
      </c>
      <c r="I258" s="139"/>
    </row>
    <row r="259" spans="1:11" s="82" customFormat="1" ht="16.5" customHeight="1" x14ac:dyDescent="0.2">
      <c r="A259" s="169" t="s">
        <v>451</v>
      </c>
      <c r="B259" s="65" t="s">
        <v>452</v>
      </c>
      <c r="C259" s="59"/>
      <c r="D259" s="44"/>
      <c r="E259" s="44"/>
      <c r="F259" s="62"/>
      <c r="G259" s="60"/>
      <c r="H259" s="173"/>
    </row>
    <row r="260" spans="1:11" s="140" customFormat="1" ht="102" x14ac:dyDescent="0.25">
      <c r="A260" s="156" t="s">
        <v>169</v>
      </c>
      <c r="B260" s="42" t="s">
        <v>561</v>
      </c>
      <c r="C260" s="43" t="s">
        <v>255</v>
      </c>
      <c r="D260" s="44">
        <v>1</v>
      </c>
      <c r="E260" s="44"/>
      <c r="F260" s="44"/>
      <c r="G260" s="60" t="s">
        <v>66</v>
      </c>
      <c r="H260" s="43" t="s">
        <v>192</v>
      </c>
      <c r="I260" s="139"/>
    </row>
    <row r="261" spans="1:11" s="140" customFormat="1" ht="76.5" x14ac:dyDescent="0.25">
      <c r="A261" s="156" t="s">
        <v>170</v>
      </c>
      <c r="B261" s="42" t="s">
        <v>483</v>
      </c>
      <c r="C261" s="43" t="s">
        <v>255</v>
      </c>
      <c r="D261" s="44">
        <v>1</v>
      </c>
      <c r="E261" s="44"/>
      <c r="F261" s="44"/>
      <c r="G261" s="60" t="s">
        <v>66</v>
      </c>
      <c r="H261" s="43" t="s">
        <v>136</v>
      </c>
      <c r="I261" s="139"/>
    </row>
    <row r="262" spans="1:11" s="140" customFormat="1" ht="91.5" customHeight="1" x14ac:dyDescent="0.25">
      <c r="A262" s="156" t="s">
        <v>171</v>
      </c>
      <c r="B262" s="42" t="s">
        <v>484</v>
      </c>
      <c r="C262" s="43" t="s">
        <v>255</v>
      </c>
      <c r="D262" s="44">
        <v>1</v>
      </c>
      <c r="E262" s="44"/>
      <c r="F262" s="44"/>
      <c r="G262" s="60" t="s">
        <v>66</v>
      </c>
      <c r="H262" s="43" t="s">
        <v>125</v>
      </c>
      <c r="I262" s="139"/>
    </row>
    <row r="263" spans="1:11" s="82" customFormat="1" ht="12.75" x14ac:dyDescent="0.25">
      <c r="A263" s="169" t="s">
        <v>457</v>
      </c>
      <c r="B263" s="58" t="s">
        <v>458</v>
      </c>
      <c r="C263" s="43"/>
      <c r="D263" s="44"/>
      <c r="E263" s="44"/>
      <c r="F263" s="44"/>
      <c r="G263" s="60"/>
      <c r="H263" s="190"/>
    </row>
    <row r="264" spans="1:11" s="135" customFormat="1" ht="44.25" customHeight="1" x14ac:dyDescent="0.25">
      <c r="A264" s="156" t="s">
        <v>173</v>
      </c>
      <c r="B264" s="42" t="s">
        <v>655</v>
      </c>
      <c r="C264" s="43" t="s">
        <v>255</v>
      </c>
      <c r="D264" s="44">
        <v>1</v>
      </c>
      <c r="E264" s="44"/>
      <c r="F264" s="44"/>
      <c r="G264" s="60" t="s">
        <v>56</v>
      </c>
      <c r="H264" s="43">
        <v>200576</v>
      </c>
      <c r="K264" s="141"/>
    </row>
    <row r="265" spans="1:11" s="135" customFormat="1" ht="51" x14ac:dyDescent="0.25">
      <c r="A265" s="156" t="s">
        <v>459</v>
      </c>
      <c r="B265" s="42" t="s">
        <v>460</v>
      </c>
      <c r="C265" s="43" t="s">
        <v>255</v>
      </c>
      <c r="D265" s="44">
        <v>1</v>
      </c>
      <c r="E265" s="44"/>
      <c r="F265" s="44"/>
      <c r="G265" s="60" t="s">
        <v>66</v>
      </c>
      <c r="H265" s="43" t="s">
        <v>116</v>
      </c>
      <c r="K265" s="141"/>
    </row>
    <row r="266" spans="1:11" s="82" customFormat="1" ht="12.75" x14ac:dyDescent="0.25">
      <c r="A266" s="169" t="s">
        <v>572</v>
      </c>
      <c r="B266" s="58" t="s">
        <v>573</v>
      </c>
      <c r="C266" s="43"/>
      <c r="D266" s="44"/>
      <c r="E266" s="44"/>
      <c r="F266" s="44"/>
      <c r="G266" s="60"/>
      <c r="H266" s="190"/>
    </row>
    <row r="267" spans="1:11" s="135" customFormat="1" ht="89.25" x14ac:dyDescent="0.25">
      <c r="A267" s="156" t="s">
        <v>174</v>
      </c>
      <c r="B267" s="42" t="s">
        <v>574</v>
      </c>
      <c r="C267" s="43" t="s">
        <v>255</v>
      </c>
      <c r="D267" s="44">
        <v>1</v>
      </c>
      <c r="E267" s="44"/>
      <c r="F267" s="44"/>
      <c r="G267" s="60" t="s">
        <v>66</v>
      </c>
      <c r="H267" s="43" t="s">
        <v>68</v>
      </c>
      <c r="K267" s="141"/>
    </row>
    <row r="268" spans="1:11" s="82" customFormat="1" ht="12.75" x14ac:dyDescent="0.25">
      <c r="A268" s="169"/>
      <c r="B268" s="58" t="s">
        <v>44</v>
      </c>
      <c r="C268" s="61"/>
      <c r="D268" s="174"/>
      <c r="E268" s="44"/>
      <c r="F268" s="174"/>
      <c r="G268" s="60"/>
      <c r="H268" s="173"/>
    </row>
    <row r="269" spans="1:11" s="82" customFormat="1" ht="12.75" x14ac:dyDescent="0.25">
      <c r="A269" s="169" t="s">
        <v>25</v>
      </c>
      <c r="B269" s="58" t="s">
        <v>215</v>
      </c>
      <c r="C269" s="43"/>
      <c r="D269" s="44"/>
      <c r="E269" s="44"/>
      <c r="F269" s="44"/>
      <c r="G269" s="64"/>
      <c r="H269" s="173"/>
    </row>
    <row r="270" spans="1:11" s="82" customFormat="1" ht="14.25" customHeight="1" x14ac:dyDescent="0.25">
      <c r="A270" s="169" t="s">
        <v>362</v>
      </c>
      <c r="B270" s="58" t="s">
        <v>298</v>
      </c>
      <c r="C270" s="43"/>
      <c r="D270" s="44"/>
      <c r="E270" s="44"/>
      <c r="F270" s="44"/>
      <c r="G270" s="64"/>
      <c r="H270" s="173"/>
    </row>
    <row r="271" spans="1:11" s="136" customFormat="1" ht="21.75" customHeight="1" x14ac:dyDescent="0.25">
      <c r="A271" s="156" t="s">
        <v>176</v>
      </c>
      <c r="B271" s="42" t="s">
        <v>656</v>
      </c>
      <c r="C271" s="43" t="s">
        <v>223</v>
      </c>
      <c r="D271" s="44">
        <v>870.69</v>
      </c>
      <c r="E271" s="44"/>
      <c r="F271" s="44"/>
      <c r="G271" s="60" t="s">
        <v>56</v>
      </c>
      <c r="H271" s="43">
        <v>200402</v>
      </c>
    </row>
    <row r="272" spans="1:11" s="83" customFormat="1" ht="12.75" x14ac:dyDescent="0.25">
      <c r="A272" s="106"/>
      <c r="B272" s="107" t="s">
        <v>45</v>
      </c>
      <c r="C272" s="109"/>
      <c r="D272" s="110"/>
      <c r="E272" s="104"/>
      <c r="F272" s="110"/>
      <c r="G272" s="105"/>
      <c r="H272" s="111"/>
    </row>
    <row r="273" spans="1:1024" s="83" customFormat="1" ht="13.5" thickBot="1" x14ac:dyDescent="0.3">
      <c r="A273" s="116"/>
      <c r="B273" s="117"/>
      <c r="C273" s="118"/>
      <c r="D273" s="119"/>
      <c r="E273" s="119"/>
      <c r="F273" s="119"/>
      <c r="G273" s="120"/>
      <c r="H273" s="121"/>
    </row>
    <row r="274" spans="1:1024" s="83" customFormat="1" ht="17.25" customHeight="1" x14ac:dyDescent="0.25">
      <c r="A274" s="122"/>
      <c r="B274" s="123" t="s">
        <v>216</v>
      </c>
      <c r="C274" s="122"/>
      <c r="D274" s="124"/>
      <c r="E274" s="124"/>
      <c r="F274" s="125"/>
      <c r="G274" s="126"/>
      <c r="H274" s="127"/>
    </row>
    <row r="275" spans="1:1024" s="84" customFormat="1" ht="5.25" customHeight="1" x14ac:dyDescent="0.25">
      <c r="A275" s="128"/>
      <c r="B275" s="129"/>
      <c r="C275" s="129"/>
      <c r="D275" s="130"/>
      <c r="E275" s="130"/>
      <c r="F275" s="129"/>
      <c r="G275" s="129"/>
      <c r="H275" s="131"/>
      <c r="I275" s="85"/>
      <c r="J275" s="85"/>
      <c r="K275" s="85"/>
      <c r="L275" s="85"/>
      <c r="M275" s="85"/>
      <c r="N275" s="85"/>
      <c r="O275" s="85"/>
      <c r="P275" s="85"/>
      <c r="Q275" s="85"/>
      <c r="R275" s="85"/>
      <c r="S275" s="85"/>
      <c r="T275" s="85"/>
      <c r="U275" s="85"/>
      <c r="V275" s="85"/>
      <c r="W275" s="85"/>
      <c r="X275" s="85"/>
      <c r="Y275" s="85"/>
      <c r="Z275" s="85"/>
      <c r="AA275" s="85"/>
      <c r="AB275" s="85"/>
      <c r="AC275" s="85"/>
      <c r="AD275" s="85"/>
      <c r="AE275" s="85"/>
      <c r="AF275" s="85"/>
      <c r="AG275" s="85"/>
      <c r="AH275" s="85"/>
      <c r="AI275" s="85"/>
      <c r="AJ275" s="85"/>
      <c r="AK275" s="85"/>
      <c r="AL275" s="85"/>
      <c r="AM275" s="85"/>
      <c r="AN275" s="85"/>
      <c r="AO275" s="85"/>
      <c r="AP275" s="85"/>
      <c r="AQ275" s="85"/>
      <c r="AR275" s="85"/>
      <c r="AS275" s="85"/>
      <c r="AT275" s="85"/>
      <c r="AU275" s="85"/>
      <c r="AV275" s="85"/>
      <c r="AW275" s="85"/>
      <c r="AX275" s="85"/>
      <c r="AY275" s="85"/>
      <c r="AZ275" s="85"/>
      <c r="BA275" s="85"/>
      <c r="BB275" s="85"/>
      <c r="BC275" s="85"/>
      <c r="BD275" s="85"/>
      <c r="BE275" s="85"/>
      <c r="BF275" s="85"/>
      <c r="BG275" s="85"/>
      <c r="BH275" s="85"/>
      <c r="BI275" s="85"/>
      <c r="BJ275" s="85"/>
      <c r="BK275" s="85"/>
      <c r="BL275" s="85"/>
      <c r="BM275" s="85"/>
      <c r="BN275" s="85"/>
      <c r="BO275" s="85"/>
      <c r="BP275" s="85"/>
      <c r="BQ275" s="85"/>
      <c r="BR275" s="85"/>
      <c r="BS275" s="85"/>
      <c r="BT275" s="85"/>
      <c r="BU275" s="85"/>
      <c r="BV275" s="85"/>
      <c r="BW275" s="85"/>
      <c r="BX275" s="85"/>
      <c r="BY275" s="85"/>
      <c r="BZ275" s="85"/>
      <c r="CA275" s="85"/>
      <c r="CB275" s="85"/>
      <c r="CC275" s="85"/>
      <c r="CD275" s="85"/>
      <c r="CE275" s="85"/>
      <c r="CF275" s="85"/>
      <c r="CG275" s="85"/>
      <c r="CH275" s="85"/>
      <c r="CI275" s="85"/>
      <c r="CJ275" s="85"/>
      <c r="CK275" s="85"/>
      <c r="CL275" s="85"/>
      <c r="CM275" s="85"/>
      <c r="CN275" s="85"/>
      <c r="CO275" s="85"/>
      <c r="CP275" s="85"/>
      <c r="CQ275" s="85"/>
      <c r="CR275" s="85"/>
      <c r="CS275" s="85"/>
      <c r="CT275" s="85"/>
      <c r="CU275" s="85"/>
      <c r="CV275" s="85"/>
      <c r="CW275" s="85"/>
      <c r="CX275" s="85"/>
      <c r="CY275" s="85"/>
      <c r="CZ275" s="85"/>
      <c r="DA275" s="85"/>
      <c r="DB275" s="85"/>
      <c r="DC275" s="85"/>
      <c r="DD275" s="85"/>
      <c r="DE275" s="85"/>
      <c r="DF275" s="85"/>
      <c r="DG275" s="85"/>
      <c r="DH275" s="85"/>
      <c r="DI275" s="85"/>
      <c r="DJ275" s="85"/>
      <c r="DK275" s="85"/>
      <c r="DL275" s="85"/>
      <c r="DM275" s="85"/>
      <c r="DN275" s="85"/>
      <c r="DO275" s="85"/>
      <c r="DP275" s="85"/>
      <c r="DQ275" s="85"/>
      <c r="DR275" s="85"/>
      <c r="DS275" s="85"/>
      <c r="DT275" s="85"/>
      <c r="DU275" s="85"/>
      <c r="DV275" s="85"/>
      <c r="DW275" s="85"/>
      <c r="DX275" s="85"/>
      <c r="DY275" s="85"/>
      <c r="DZ275" s="85"/>
      <c r="EA275" s="85"/>
      <c r="EB275" s="85"/>
      <c r="EC275" s="85"/>
      <c r="ED275" s="85"/>
      <c r="EE275" s="85"/>
      <c r="EF275" s="85"/>
      <c r="EG275" s="85"/>
      <c r="EH275" s="85"/>
      <c r="EI275" s="85"/>
      <c r="EJ275" s="85"/>
      <c r="EK275" s="85"/>
      <c r="EL275" s="85"/>
      <c r="EM275" s="85"/>
      <c r="EN275" s="85"/>
      <c r="EO275" s="85"/>
      <c r="EP275" s="85"/>
      <c r="EQ275" s="85"/>
      <c r="ER275" s="85"/>
      <c r="ES275" s="85"/>
      <c r="ET275" s="85"/>
      <c r="EU275" s="85"/>
      <c r="EV275" s="85"/>
      <c r="EW275" s="85"/>
      <c r="EX275" s="85"/>
      <c r="EY275" s="85"/>
      <c r="EZ275" s="85"/>
      <c r="FA275" s="85"/>
      <c r="FB275" s="85"/>
      <c r="FC275" s="85"/>
      <c r="FD275" s="85"/>
      <c r="FE275" s="85"/>
      <c r="FF275" s="85"/>
      <c r="FG275" s="85"/>
      <c r="FH275" s="85"/>
      <c r="FI275" s="85"/>
      <c r="FJ275" s="85"/>
      <c r="FK275" s="85"/>
      <c r="FL275" s="85"/>
      <c r="FM275" s="85"/>
      <c r="FN275" s="85"/>
      <c r="FO275" s="85"/>
      <c r="FP275" s="85"/>
      <c r="FQ275" s="85"/>
      <c r="FR275" s="85"/>
      <c r="FS275" s="85"/>
      <c r="FT275" s="85"/>
      <c r="FU275" s="85"/>
      <c r="FV275" s="85"/>
      <c r="FW275" s="85"/>
      <c r="FX275" s="85"/>
      <c r="FY275" s="85"/>
      <c r="FZ275" s="85"/>
      <c r="GA275" s="85"/>
      <c r="GB275" s="85"/>
      <c r="GC275" s="85"/>
      <c r="GD275" s="85"/>
      <c r="GE275" s="85"/>
      <c r="GF275" s="85"/>
      <c r="GG275" s="85"/>
      <c r="GH275" s="85"/>
      <c r="GI275" s="85"/>
      <c r="GJ275" s="85"/>
      <c r="GK275" s="85"/>
      <c r="GL275" s="85"/>
      <c r="GM275" s="85"/>
      <c r="GN275" s="85"/>
      <c r="GO275" s="85"/>
      <c r="GP275" s="85"/>
      <c r="GQ275" s="85"/>
      <c r="GR275" s="85"/>
      <c r="GS275" s="85"/>
      <c r="GT275" s="85"/>
      <c r="GU275" s="85"/>
      <c r="GV275" s="85"/>
      <c r="GW275" s="85"/>
      <c r="GX275" s="85"/>
      <c r="GY275" s="85"/>
      <c r="GZ275" s="85"/>
      <c r="HA275" s="85"/>
      <c r="HB275" s="85"/>
      <c r="HC275" s="85"/>
      <c r="HD275" s="85"/>
      <c r="HE275" s="85"/>
      <c r="HF275" s="85"/>
      <c r="HG275" s="85"/>
      <c r="HH275" s="85"/>
      <c r="HI275" s="85"/>
      <c r="HJ275" s="85"/>
      <c r="HK275" s="85"/>
      <c r="HL275" s="85"/>
      <c r="HM275" s="85"/>
      <c r="HN275" s="85"/>
      <c r="HO275" s="85"/>
      <c r="HP275" s="85"/>
      <c r="HQ275" s="85"/>
      <c r="HR275" s="85"/>
      <c r="HS275" s="85"/>
      <c r="HT275" s="85"/>
      <c r="HU275" s="85"/>
      <c r="HV275" s="85"/>
      <c r="HW275" s="85"/>
      <c r="HX275" s="85"/>
      <c r="HY275" s="85"/>
      <c r="HZ275" s="85"/>
      <c r="IA275" s="85"/>
      <c r="IB275" s="85"/>
      <c r="IC275" s="85"/>
      <c r="ID275" s="85"/>
      <c r="IE275" s="85"/>
      <c r="IF275" s="85"/>
      <c r="IG275" s="85"/>
      <c r="IH275" s="85"/>
      <c r="II275" s="85"/>
      <c r="IJ275" s="85"/>
      <c r="IK275" s="85"/>
      <c r="IL275" s="85"/>
      <c r="IM275" s="85"/>
      <c r="IN275" s="85"/>
      <c r="IO275" s="85"/>
      <c r="IP275" s="85"/>
      <c r="IQ275" s="85"/>
      <c r="IR275" s="85"/>
      <c r="IS275" s="85"/>
      <c r="IT275" s="85"/>
      <c r="IU275" s="85"/>
      <c r="IV275" s="85"/>
      <c r="IW275" s="85"/>
      <c r="IX275" s="85"/>
      <c r="IY275" s="85"/>
      <c r="IZ275" s="85"/>
      <c r="JA275" s="85"/>
      <c r="JB275" s="85"/>
      <c r="JC275" s="85"/>
      <c r="JD275" s="85"/>
      <c r="JE275" s="85"/>
      <c r="JF275" s="85"/>
      <c r="JG275" s="85"/>
      <c r="JH275" s="85"/>
      <c r="JI275" s="85"/>
      <c r="JJ275" s="85"/>
      <c r="JK275" s="85"/>
      <c r="JL275" s="85"/>
      <c r="JM275" s="85"/>
      <c r="JN275" s="85"/>
      <c r="JO275" s="85"/>
      <c r="JP275" s="85"/>
      <c r="JQ275" s="85"/>
      <c r="JR275" s="85"/>
      <c r="JS275" s="85"/>
      <c r="JT275" s="85"/>
      <c r="JU275" s="85"/>
      <c r="JV275" s="85"/>
      <c r="JW275" s="85"/>
      <c r="JX275" s="85"/>
      <c r="JY275" s="85"/>
      <c r="JZ275" s="85"/>
      <c r="KA275" s="85"/>
      <c r="KB275" s="85"/>
      <c r="KC275" s="85"/>
      <c r="KD275" s="85"/>
      <c r="KE275" s="85"/>
      <c r="KF275" s="85"/>
      <c r="KG275" s="85"/>
      <c r="KH275" s="85"/>
      <c r="KI275" s="85"/>
      <c r="KJ275" s="85"/>
      <c r="KK275" s="85"/>
      <c r="KL275" s="85"/>
      <c r="KM275" s="85"/>
      <c r="KN275" s="85"/>
      <c r="KO275" s="85"/>
      <c r="KP275" s="85"/>
      <c r="KQ275" s="85"/>
      <c r="KR275" s="85"/>
      <c r="KS275" s="85"/>
      <c r="KT275" s="85"/>
      <c r="KU275" s="85"/>
      <c r="KV275" s="85"/>
      <c r="KW275" s="85"/>
      <c r="KX275" s="85"/>
      <c r="KY275" s="85"/>
      <c r="KZ275" s="85"/>
      <c r="LA275" s="85"/>
      <c r="LB275" s="85"/>
      <c r="LC275" s="85"/>
      <c r="LD275" s="85"/>
      <c r="LE275" s="85"/>
      <c r="LF275" s="85"/>
      <c r="LG275" s="85"/>
      <c r="LH275" s="85"/>
      <c r="LI275" s="85"/>
      <c r="LJ275" s="85"/>
      <c r="LK275" s="85"/>
      <c r="LL275" s="85"/>
      <c r="LM275" s="85"/>
      <c r="LN275" s="85"/>
      <c r="LO275" s="85"/>
      <c r="LP275" s="85"/>
      <c r="LQ275" s="85"/>
      <c r="LR275" s="85"/>
      <c r="LS275" s="85"/>
      <c r="LT275" s="85"/>
      <c r="LU275" s="85"/>
      <c r="LV275" s="85"/>
      <c r="LW275" s="85"/>
      <c r="LX275" s="85"/>
      <c r="LY275" s="85"/>
      <c r="LZ275" s="85"/>
      <c r="MA275" s="85"/>
      <c r="MB275" s="85"/>
      <c r="MC275" s="85"/>
      <c r="MD275" s="85"/>
      <c r="ME275" s="85"/>
      <c r="MF275" s="85"/>
      <c r="MG275" s="85"/>
      <c r="MH275" s="85"/>
      <c r="MI275" s="85"/>
      <c r="MJ275" s="85"/>
      <c r="MK275" s="85"/>
      <c r="ML275" s="85"/>
      <c r="MM275" s="85"/>
      <c r="MN275" s="85"/>
      <c r="MO275" s="85"/>
      <c r="MP275" s="85"/>
      <c r="MQ275" s="85"/>
      <c r="MR275" s="85"/>
      <c r="MS275" s="85"/>
      <c r="MT275" s="85"/>
      <c r="MU275" s="85"/>
      <c r="MV275" s="85"/>
      <c r="MW275" s="85"/>
      <c r="MX275" s="85"/>
      <c r="MY275" s="85"/>
      <c r="MZ275" s="85"/>
      <c r="NA275" s="85"/>
      <c r="NB275" s="85"/>
      <c r="NC275" s="85"/>
      <c r="ND275" s="85"/>
      <c r="NE275" s="85"/>
      <c r="NF275" s="85"/>
      <c r="NG275" s="85"/>
      <c r="NH275" s="85"/>
      <c r="NI275" s="85"/>
      <c r="NJ275" s="85"/>
      <c r="NK275" s="85"/>
      <c r="NL275" s="85"/>
      <c r="NM275" s="85"/>
      <c r="NN275" s="85"/>
      <c r="NO275" s="85"/>
      <c r="NP275" s="85"/>
      <c r="NQ275" s="85"/>
      <c r="NR275" s="85"/>
      <c r="NS275" s="85"/>
      <c r="NT275" s="85"/>
      <c r="NU275" s="85"/>
      <c r="NV275" s="85"/>
      <c r="NW275" s="85"/>
      <c r="NX275" s="85"/>
      <c r="NY275" s="85"/>
      <c r="NZ275" s="85"/>
      <c r="OA275" s="85"/>
      <c r="OB275" s="85"/>
      <c r="OC275" s="85"/>
      <c r="OD275" s="85"/>
      <c r="OE275" s="85"/>
      <c r="OF275" s="85"/>
      <c r="OG275" s="85"/>
      <c r="OH275" s="85"/>
      <c r="OI275" s="85"/>
      <c r="OJ275" s="85"/>
      <c r="OK275" s="85"/>
      <c r="OL275" s="85"/>
      <c r="OM275" s="85"/>
      <c r="ON275" s="85"/>
      <c r="OO275" s="85"/>
      <c r="OP275" s="85"/>
      <c r="OQ275" s="85"/>
      <c r="OR275" s="85"/>
      <c r="OS275" s="85"/>
      <c r="OT275" s="85"/>
      <c r="OU275" s="85"/>
      <c r="OV275" s="85"/>
      <c r="OW275" s="85"/>
      <c r="OX275" s="85"/>
      <c r="OY275" s="85"/>
      <c r="OZ275" s="85"/>
      <c r="PA275" s="85"/>
      <c r="PB275" s="85"/>
      <c r="PC275" s="85"/>
      <c r="PD275" s="85"/>
      <c r="PE275" s="85"/>
      <c r="PF275" s="85"/>
      <c r="PG275" s="85"/>
      <c r="PH275" s="85"/>
      <c r="PI275" s="85"/>
      <c r="PJ275" s="85"/>
      <c r="PK275" s="85"/>
      <c r="PL275" s="85"/>
      <c r="PM275" s="85"/>
      <c r="PN275" s="85"/>
      <c r="PO275" s="85"/>
      <c r="PP275" s="85"/>
      <c r="PQ275" s="85"/>
      <c r="PR275" s="85"/>
      <c r="PS275" s="85"/>
      <c r="PT275" s="85"/>
      <c r="PU275" s="85"/>
      <c r="PV275" s="85"/>
      <c r="PW275" s="85"/>
      <c r="PX275" s="85"/>
      <c r="PY275" s="85"/>
      <c r="PZ275" s="85"/>
      <c r="QA275" s="85"/>
      <c r="QB275" s="85"/>
      <c r="QC275" s="85"/>
      <c r="QD275" s="85"/>
      <c r="QE275" s="85"/>
      <c r="QF275" s="85"/>
      <c r="QG275" s="85"/>
      <c r="QH275" s="85"/>
      <c r="QI275" s="85"/>
      <c r="QJ275" s="85"/>
      <c r="QK275" s="85"/>
      <c r="QL275" s="85"/>
      <c r="QM275" s="85"/>
      <c r="QN275" s="85"/>
      <c r="QO275" s="85"/>
      <c r="QP275" s="85"/>
      <c r="QQ275" s="85"/>
      <c r="QR275" s="85"/>
      <c r="QS275" s="85"/>
      <c r="QT275" s="85"/>
      <c r="QU275" s="85"/>
      <c r="QV275" s="85"/>
      <c r="QW275" s="85"/>
      <c r="QX275" s="85"/>
      <c r="QY275" s="85"/>
      <c r="QZ275" s="85"/>
      <c r="RA275" s="85"/>
      <c r="RB275" s="85"/>
      <c r="RC275" s="85"/>
      <c r="RD275" s="85"/>
      <c r="RE275" s="85"/>
      <c r="RF275" s="85"/>
      <c r="RG275" s="85"/>
      <c r="RH275" s="85"/>
      <c r="RI275" s="85"/>
      <c r="RJ275" s="85"/>
      <c r="RK275" s="85"/>
      <c r="RL275" s="85"/>
      <c r="RM275" s="85"/>
      <c r="RN275" s="85"/>
      <c r="RO275" s="85"/>
      <c r="RP275" s="85"/>
      <c r="RQ275" s="85"/>
      <c r="RR275" s="85"/>
      <c r="RS275" s="85"/>
      <c r="RT275" s="85"/>
      <c r="RU275" s="85"/>
      <c r="RV275" s="85"/>
      <c r="RW275" s="85"/>
      <c r="RX275" s="85"/>
      <c r="RY275" s="85"/>
      <c r="RZ275" s="85"/>
      <c r="SA275" s="85"/>
      <c r="SB275" s="85"/>
      <c r="SC275" s="85"/>
      <c r="SD275" s="85"/>
      <c r="SE275" s="85"/>
      <c r="SF275" s="85"/>
      <c r="SG275" s="85"/>
      <c r="SH275" s="85"/>
      <c r="SI275" s="85"/>
      <c r="SJ275" s="85"/>
      <c r="SK275" s="85"/>
      <c r="SL275" s="85"/>
      <c r="SM275" s="85"/>
      <c r="SN275" s="85"/>
      <c r="SO275" s="85"/>
      <c r="SP275" s="85"/>
      <c r="SQ275" s="85"/>
      <c r="SR275" s="85"/>
      <c r="SS275" s="85"/>
      <c r="ST275" s="85"/>
      <c r="SU275" s="85"/>
      <c r="SV275" s="85"/>
      <c r="SW275" s="85"/>
      <c r="SX275" s="85"/>
      <c r="SY275" s="85"/>
      <c r="SZ275" s="85"/>
      <c r="TA275" s="85"/>
      <c r="TB275" s="85"/>
      <c r="TC275" s="85"/>
      <c r="TD275" s="85"/>
      <c r="TE275" s="85"/>
      <c r="TF275" s="85"/>
      <c r="TG275" s="85"/>
      <c r="TH275" s="85"/>
      <c r="TI275" s="85"/>
      <c r="TJ275" s="85"/>
      <c r="TK275" s="85"/>
      <c r="TL275" s="85"/>
      <c r="TM275" s="85"/>
      <c r="TN275" s="85"/>
      <c r="TO275" s="85"/>
      <c r="TP275" s="85"/>
      <c r="TQ275" s="85"/>
      <c r="TR275" s="85"/>
      <c r="TS275" s="85"/>
      <c r="TT275" s="85"/>
      <c r="TU275" s="85"/>
      <c r="TV275" s="85"/>
      <c r="TW275" s="85"/>
      <c r="TX275" s="85"/>
      <c r="TY275" s="85"/>
      <c r="TZ275" s="85"/>
      <c r="UA275" s="85"/>
      <c r="UB275" s="85"/>
      <c r="UC275" s="85"/>
      <c r="UD275" s="85"/>
      <c r="UE275" s="85"/>
      <c r="UF275" s="85"/>
      <c r="UG275" s="85"/>
      <c r="UH275" s="85"/>
      <c r="UI275" s="85"/>
      <c r="UJ275" s="85"/>
      <c r="UK275" s="85"/>
      <c r="UL275" s="85"/>
      <c r="UM275" s="85"/>
      <c r="UN275" s="85"/>
      <c r="UO275" s="85"/>
      <c r="UP275" s="85"/>
      <c r="UQ275" s="85"/>
      <c r="UR275" s="85"/>
      <c r="US275" s="85"/>
      <c r="UT275" s="85"/>
      <c r="UU275" s="85"/>
      <c r="UV275" s="85"/>
      <c r="UW275" s="85"/>
      <c r="UX275" s="85"/>
      <c r="UY275" s="85"/>
      <c r="UZ275" s="85"/>
      <c r="VA275" s="85"/>
      <c r="VB275" s="85"/>
      <c r="VC275" s="85"/>
      <c r="VD275" s="85"/>
      <c r="VE275" s="85"/>
      <c r="VF275" s="85"/>
      <c r="VG275" s="85"/>
      <c r="VH275" s="85"/>
      <c r="VI275" s="85"/>
      <c r="VJ275" s="85"/>
      <c r="VK275" s="85"/>
      <c r="VL275" s="85"/>
      <c r="VM275" s="85"/>
      <c r="VN275" s="85"/>
      <c r="VO275" s="85"/>
      <c r="VP275" s="85"/>
      <c r="VQ275" s="85"/>
      <c r="VR275" s="85"/>
      <c r="VS275" s="85"/>
      <c r="VT275" s="85"/>
      <c r="VU275" s="85"/>
      <c r="VV275" s="85"/>
      <c r="VW275" s="85"/>
      <c r="VX275" s="85"/>
      <c r="VY275" s="85"/>
      <c r="VZ275" s="85"/>
      <c r="WA275" s="85"/>
      <c r="WB275" s="85"/>
      <c r="WC275" s="85"/>
      <c r="WD275" s="85"/>
      <c r="WE275" s="85"/>
      <c r="WF275" s="85"/>
      <c r="WG275" s="85"/>
      <c r="WH275" s="85"/>
      <c r="WI275" s="85"/>
      <c r="WJ275" s="85"/>
      <c r="WK275" s="85"/>
      <c r="WL275" s="85"/>
      <c r="WM275" s="85"/>
      <c r="WN275" s="85"/>
      <c r="WO275" s="85"/>
      <c r="WP275" s="85"/>
      <c r="WQ275" s="85"/>
      <c r="WR275" s="85"/>
      <c r="WS275" s="85"/>
      <c r="WT275" s="85"/>
      <c r="WU275" s="85"/>
      <c r="WV275" s="85"/>
      <c r="WW275" s="85"/>
      <c r="WX275" s="85"/>
      <c r="WY275" s="85"/>
      <c r="WZ275" s="85"/>
      <c r="XA275" s="85"/>
      <c r="XB275" s="85"/>
      <c r="XC275" s="85"/>
      <c r="XD275" s="85"/>
      <c r="XE275" s="85"/>
      <c r="XF275" s="85"/>
      <c r="XG275" s="85"/>
      <c r="XH275" s="85"/>
      <c r="XI275" s="85"/>
      <c r="XJ275" s="85"/>
      <c r="XK275" s="85"/>
      <c r="XL275" s="85"/>
      <c r="XM275" s="85"/>
      <c r="XN275" s="85"/>
      <c r="XO275" s="85"/>
      <c r="XP275" s="85"/>
      <c r="XQ275" s="85"/>
      <c r="XR275" s="85"/>
      <c r="XS275" s="85"/>
      <c r="XT275" s="85"/>
      <c r="XU275" s="85"/>
      <c r="XV275" s="85"/>
      <c r="XW275" s="85"/>
      <c r="XX275" s="85"/>
      <c r="XY275" s="85"/>
      <c r="XZ275" s="85"/>
      <c r="YA275" s="85"/>
      <c r="YB275" s="85"/>
      <c r="YC275" s="85"/>
      <c r="YD275" s="85"/>
      <c r="YE275" s="85"/>
      <c r="YF275" s="85"/>
      <c r="YG275" s="85"/>
      <c r="YH275" s="85"/>
      <c r="YI275" s="85"/>
      <c r="YJ275" s="85"/>
      <c r="YK275" s="85"/>
      <c r="YL275" s="85"/>
      <c r="YM275" s="85"/>
      <c r="YN275" s="85"/>
      <c r="YO275" s="85"/>
      <c r="YP275" s="85"/>
      <c r="YQ275" s="85"/>
      <c r="YR275" s="85"/>
      <c r="YS275" s="85"/>
      <c r="YT275" s="85"/>
      <c r="YU275" s="85"/>
      <c r="YV275" s="85"/>
      <c r="YW275" s="85"/>
      <c r="YX275" s="85"/>
      <c r="YY275" s="85"/>
      <c r="YZ275" s="85"/>
      <c r="ZA275" s="85"/>
      <c r="ZB275" s="85"/>
      <c r="ZC275" s="85"/>
      <c r="ZD275" s="85"/>
      <c r="ZE275" s="85"/>
      <c r="ZF275" s="85"/>
      <c r="ZG275" s="85"/>
      <c r="ZH275" s="85"/>
      <c r="ZI275" s="85"/>
      <c r="ZJ275" s="85"/>
      <c r="ZK275" s="85"/>
      <c r="ZL275" s="85"/>
      <c r="ZM275" s="85"/>
      <c r="ZN275" s="85"/>
      <c r="ZO275" s="85"/>
      <c r="ZP275" s="85"/>
      <c r="ZQ275" s="85"/>
      <c r="ZR275" s="85"/>
      <c r="ZS275" s="85"/>
      <c r="ZT275" s="85"/>
      <c r="ZU275" s="85"/>
      <c r="ZV275" s="85"/>
      <c r="ZW275" s="85"/>
      <c r="ZX275" s="85"/>
      <c r="ZY275" s="85"/>
      <c r="ZZ275" s="85"/>
      <c r="AAA275" s="85"/>
      <c r="AAB275" s="85"/>
      <c r="AAC275" s="85"/>
      <c r="AAD275" s="85"/>
      <c r="AAE275" s="85"/>
      <c r="AAF275" s="85"/>
      <c r="AAG275" s="85"/>
      <c r="AAH275" s="85"/>
      <c r="AAI275" s="85"/>
      <c r="AAJ275" s="85"/>
      <c r="AAK275" s="85"/>
      <c r="AAL275" s="85"/>
      <c r="AAM275" s="85"/>
      <c r="AAN275" s="85"/>
      <c r="AAO275" s="85"/>
      <c r="AAP275" s="85"/>
      <c r="AAQ275" s="85"/>
      <c r="AAR275" s="85"/>
      <c r="AAS275" s="85"/>
      <c r="AAT275" s="85"/>
      <c r="AAU275" s="85"/>
      <c r="AAV275" s="85"/>
      <c r="AAW275" s="85"/>
      <c r="AAX275" s="85"/>
      <c r="AAY275" s="85"/>
      <c r="AAZ275" s="85"/>
      <c r="ABA275" s="85"/>
      <c r="ABB275" s="85"/>
      <c r="ABC275" s="85"/>
      <c r="ABD275" s="85"/>
      <c r="ABE275" s="85"/>
      <c r="ABF275" s="85"/>
      <c r="ABG275" s="85"/>
      <c r="ABH275" s="85"/>
      <c r="ABI275" s="85"/>
      <c r="ABJ275" s="85"/>
      <c r="ABK275" s="85"/>
      <c r="ABL275" s="85"/>
      <c r="ABM275" s="85"/>
      <c r="ABN275" s="85"/>
      <c r="ABO275" s="85"/>
      <c r="ABP275" s="85"/>
      <c r="ABQ275" s="85"/>
      <c r="ABR275" s="85"/>
      <c r="ABS275" s="85"/>
      <c r="ABT275" s="85"/>
      <c r="ABU275" s="85"/>
      <c r="ABV275" s="85"/>
      <c r="ABW275" s="85"/>
      <c r="ABX275" s="85"/>
      <c r="ABY275" s="85"/>
      <c r="ABZ275" s="85"/>
      <c r="ACA275" s="85"/>
      <c r="ACB275" s="85"/>
      <c r="ACC275" s="85"/>
      <c r="ACD275" s="85"/>
      <c r="ACE275" s="85"/>
      <c r="ACF275" s="85"/>
      <c r="ACG275" s="85"/>
      <c r="ACH275" s="85"/>
      <c r="ACI275" s="85"/>
      <c r="ACJ275" s="85"/>
      <c r="ACK275" s="85"/>
      <c r="ACL275" s="85"/>
      <c r="ACM275" s="85"/>
      <c r="ACN275" s="85"/>
      <c r="ACO275" s="85"/>
      <c r="ACP275" s="85"/>
      <c r="ACQ275" s="85"/>
      <c r="ACR275" s="85"/>
      <c r="ACS275" s="85"/>
      <c r="ACT275" s="85"/>
      <c r="ACU275" s="85"/>
      <c r="ACV275" s="85"/>
      <c r="ACW275" s="85"/>
      <c r="ACX275" s="85"/>
      <c r="ACY275" s="85"/>
      <c r="ACZ275" s="85"/>
      <c r="ADA275" s="85"/>
      <c r="ADB275" s="85"/>
      <c r="ADC275" s="85"/>
      <c r="ADD275" s="85"/>
      <c r="ADE275" s="85"/>
      <c r="ADF275" s="85"/>
      <c r="ADG275" s="85"/>
      <c r="ADH275" s="85"/>
      <c r="ADI275" s="85"/>
      <c r="ADJ275" s="85"/>
      <c r="ADK275" s="85"/>
      <c r="ADL275" s="85"/>
      <c r="ADM275" s="85"/>
      <c r="ADN275" s="85"/>
      <c r="ADO275" s="85"/>
      <c r="ADP275" s="85"/>
      <c r="ADQ275" s="85"/>
      <c r="ADR275" s="85"/>
      <c r="ADS275" s="85"/>
      <c r="ADT275" s="85"/>
      <c r="ADU275" s="85"/>
      <c r="ADV275" s="85"/>
      <c r="ADW275" s="85"/>
      <c r="ADX275" s="85"/>
      <c r="ADY275" s="85"/>
      <c r="ADZ275" s="85"/>
      <c r="AEA275" s="85"/>
      <c r="AEB275" s="85"/>
      <c r="AEC275" s="85"/>
      <c r="AED275" s="85"/>
      <c r="AEE275" s="85"/>
      <c r="AEF275" s="85"/>
      <c r="AEG275" s="85"/>
      <c r="AEH275" s="85"/>
      <c r="AEI275" s="85"/>
      <c r="AEJ275" s="85"/>
      <c r="AEK275" s="85"/>
      <c r="AEL275" s="85"/>
      <c r="AEM275" s="85"/>
      <c r="AEN275" s="85"/>
      <c r="AEO275" s="85"/>
      <c r="AEP275" s="85"/>
      <c r="AEQ275" s="85"/>
      <c r="AER275" s="85"/>
      <c r="AES275" s="85"/>
      <c r="AET275" s="85"/>
      <c r="AEU275" s="85"/>
      <c r="AEV275" s="85"/>
      <c r="AEW275" s="85"/>
      <c r="AEX275" s="85"/>
      <c r="AEY275" s="85"/>
      <c r="AEZ275" s="85"/>
      <c r="AFA275" s="85"/>
      <c r="AFB275" s="85"/>
      <c r="AFC275" s="85"/>
      <c r="AFD275" s="85"/>
      <c r="AFE275" s="85"/>
      <c r="AFF275" s="85"/>
      <c r="AFG275" s="85"/>
      <c r="AFH275" s="85"/>
      <c r="AFI275" s="85"/>
      <c r="AFJ275" s="85"/>
      <c r="AFK275" s="85"/>
      <c r="AFL275" s="85"/>
      <c r="AFM275" s="85"/>
      <c r="AFN275" s="85"/>
      <c r="AFO275" s="85"/>
      <c r="AFP275" s="85"/>
      <c r="AFQ275" s="85"/>
      <c r="AFR275" s="85"/>
      <c r="AFS275" s="85"/>
      <c r="AFT275" s="85"/>
      <c r="AFU275" s="85"/>
      <c r="AFV275" s="85"/>
      <c r="AFW275" s="85"/>
      <c r="AFX275" s="85"/>
      <c r="AFY275" s="85"/>
      <c r="AFZ275" s="85"/>
      <c r="AGA275" s="85"/>
      <c r="AGB275" s="85"/>
      <c r="AGC275" s="85"/>
      <c r="AGD275" s="85"/>
      <c r="AGE275" s="85"/>
      <c r="AGF275" s="85"/>
      <c r="AGG275" s="85"/>
      <c r="AGH275" s="85"/>
      <c r="AGI275" s="85"/>
      <c r="AGJ275" s="85"/>
      <c r="AGK275" s="85"/>
      <c r="AGL275" s="85"/>
      <c r="AGM275" s="85"/>
      <c r="AGN275" s="85"/>
      <c r="AGO275" s="85"/>
      <c r="AGP275" s="85"/>
      <c r="AGQ275" s="85"/>
      <c r="AGR275" s="85"/>
      <c r="AGS275" s="85"/>
      <c r="AGT275" s="85"/>
      <c r="AGU275" s="85"/>
      <c r="AGV275" s="85"/>
      <c r="AGW275" s="85"/>
      <c r="AGX275" s="85"/>
      <c r="AGY275" s="85"/>
      <c r="AGZ275" s="85"/>
      <c r="AHA275" s="85"/>
      <c r="AHB275" s="85"/>
      <c r="AHC275" s="85"/>
      <c r="AHD275" s="85"/>
      <c r="AHE275" s="85"/>
      <c r="AHF275" s="85"/>
      <c r="AHG275" s="85"/>
      <c r="AHH275" s="85"/>
      <c r="AHI275" s="85"/>
      <c r="AHJ275" s="85"/>
      <c r="AHK275" s="85"/>
      <c r="AHL275" s="85"/>
      <c r="AHM275" s="85"/>
      <c r="AHN275" s="85"/>
      <c r="AHO275" s="85"/>
      <c r="AHP275" s="85"/>
      <c r="AHQ275" s="85"/>
      <c r="AHR275" s="85"/>
      <c r="AHS275" s="85"/>
      <c r="AHT275" s="85"/>
      <c r="AHU275" s="85"/>
      <c r="AHV275" s="85"/>
      <c r="AHW275" s="85"/>
      <c r="AHX275" s="85"/>
      <c r="AHY275" s="85"/>
      <c r="AHZ275" s="85"/>
      <c r="AIA275" s="85"/>
      <c r="AIB275" s="85"/>
      <c r="AIC275" s="85"/>
      <c r="AID275" s="85"/>
      <c r="AIE275" s="85"/>
      <c r="AIF275" s="85"/>
      <c r="AIG275" s="85"/>
      <c r="AIH275" s="85"/>
      <c r="AII275" s="85"/>
      <c r="AIJ275" s="85"/>
      <c r="AIK275" s="85"/>
      <c r="AIL275" s="85"/>
      <c r="AIM275" s="85"/>
      <c r="AIN275" s="85"/>
      <c r="AIO275" s="85"/>
      <c r="AIP275" s="85"/>
      <c r="AIQ275" s="85"/>
      <c r="AIR275" s="85"/>
      <c r="AIS275" s="85"/>
      <c r="AIT275" s="85"/>
      <c r="AIU275" s="85"/>
      <c r="AIV275" s="85"/>
      <c r="AIW275" s="85"/>
      <c r="AIX275" s="85"/>
      <c r="AIY275" s="85"/>
      <c r="AIZ275" s="85"/>
      <c r="AJA275" s="85"/>
      <c r="AJB275" s="85"/>
      <c r="AJC275" s="85"/>
      <c r="AJD275" s="85"/>
      <c r="AJE275" s="85"/>
      <c r="AJF275" s="85"/>
      <c r="AJG275" s="85"/>
      <c r="AJH275" s="85"/>
      <c r="AJI275" s="85"/>
      <c r="AJJ275" s="85"/>
      <c r="AJK275" s="85"/>
      <c r="AJL275" s="85"/>
      <c r="AJM275" s="85"/>
      <c r="AJN275" s="85"/>
      <c r="AJO275" s="85"/>
      <c r="AJP275" s="85"/>
      <c r="AJQ275" s="85"/>
      <c r="AJR275" s="85"/>
      <c r="AJS275" s="85"/>
      <c r="AJT275" s="85"/>
      <c r="AJU275" s="85"/>
      <c r="AJV275" s="85"/>
      <c r="AJW275" s="85"/>
      <c r="AJX275" s="85"/>
      <c r="AJY275" s="85"/>
      <c r="AJZ275" s="85"/>
      <c r="AKA275" s="85"/>
      <c r="AKB275" s="85"/>
      <c r="AKC275" s="85"/>
      <c r="AKD275" s="85"/>
      <c r="AKE275" s="85"/>
      <c r="AKF275" s="85"/>
      <c r="AKG275" s="85"/>
      <c r="AKH275" s="85"/>
      <c r="AKI275" s="85"/>
      <c r="AKJ275" s="85"/>
      <c r="AKK275" s="85"/>
      <c r="AKL275" s="85"/>
      <c r="AKM275" s="85"/>
      <c r="AKN275" s="85"/>
      <c r="AKO275" s="85"/>
      <c r="AKP275" s="85"/>
      <c r="AKQ275" s="85"/>
      <c r="AKR275" s="85"/>
      <c r="AKS275" s="85"/>
      <c r="AKT275" s="85"/>
      <c r="AKU275" s="85"/>
      <c r="AKV275" s="85"/>
      <c r="AKW275" s="85"/>
      <c r="AKX275" s="85"/>
      <c r="AKY275" s="85"/>
      <c r="AKZ275" s="85"/>
      <c r="ALA275" s="85"/>
      <c r="ALB275" s="85"/>
      <c r="ALC275" s="85"/>
      <c r="ALD275" s="85"/>
      <c r="ALE275" s="85"/>
      <c r="ALF275" s="85"/>
      <c r="ALG275" s="85"/>
      <c r="ALH275" s="85"/>
      <c r="ALI275" s="85"/>
      <c r="ALJ275" s="85"/>
      <c r="ALK275" s="85"/>
      <c r="ALL275" s="85"/>
      <c r="ALM275" s="85"/>
      <c r="ALN275" s="85"/>
      <c r="ALO275" s="85"/>
      <c r="ALP275" s="85"/>
      <c r="ALQ275" s="85"/>
      <c r="ALR275" s="85"/>
      <c r="ALS275" s="85"/>
      <c r="ALT275" s="85"/>
      <c r="ALU275" s="85"/>
      <c r="ALV275" s="85"/>
      <c r="ALW275" s="85"/>
      <c r="ALX275" s="85"/>
      <c r="ALY275" s="85"/>
      <c r="ALZ275" s="85"/>
      <c r="AMA275" s="85"/>
      <c r="AMB275" s="85"/>
      <c r="AMC275" s="85"/>
      <c r="AMD275" s="85"/>
      <c r="AME275" s="85"/>
      <c r="AMF275" s="85"/>
      <c r="AMG275" s="85"/>
      <c r="AMH275" s="85"/>
      <c r="AMI275" s="85"/>
      <c r="AMJ275" s="85"/>
    </row>
    <row r="276" spans="1:1024" s="84" customFormat="1" x14ac:dyDescent="0.25">
      <c r="A276" s="85"/>
      <c r="B276" s="85"/>
      <c r="C276" s="85"/>
      <c r="D276" s="132"/>
      <c r="E276" s="132"/>
      <c r="F276" s="85"/>
      <c r="G276" s="133"/>
      <c r="H276" s="134"/>
      <c r="I276" s="85"/>
      <c r="J276" s="85"/>
      <c r="K276" s="85"/>
      <c r="L276" s="85"/>
      <c r="M276" s="85"/>
      <c r="N276" s="85"/>
      <c r="O276" s="85"/>
      <c r="P276" s="85"/>
      <c r="Q276" s="85"/>
      <c r="R276" s="85"/>
      <c r="S276" s="85"/>
      <c r="T276" s="85"/>
      <c r="U276" s="85"/>
      <c r="V276" s="85"/>
      <c r="W276" s="85"/>
      <c r="X276" s="85"/>
      <c r="Y276" s="85"/>
      <c r="Z276" s="85"/>
      <c r="AA276" s="85"/>
      <c r="AB276" s="85"/>
      <c r="AC276" s="85"/>
      <c r="AD276" s="85"/>
      <c r="AE276" s="85"/>
      <c r="AF276" s="85"/>
      <c r="AG276" s="85"/>
      <c r="AH276" s="85"/>
      <c r="AI276" s="85"/>
      <c r="AJ276" s="85"/>
      <c r="AK276" s="85"/>
      <c r="AL276" s="85"/>
      <c r="AM276" s="85"/>
      <c r="AN276" s="85"/>
      <c r="AO276" s="85"/>
      <c r="AP276" s="85"/>
      <c r="AQ276" s="85"/>
      <c r="AR276" s="85"/>
      <c r="AS276" s="85"/>
      <c r="AT276" s="85"/>
      <c r="AU276" s="85"/>
      <c r="AV276" s="85"/>
      <c r="AW276" s="85"/>
      <c r="AX276" s="85"/>
      <c r="AY276" s="85"/>
      <c r="AZ276" s="85"/>
      <c r="BA276" s="85"/>
      <c r="BB276" s="85"/>
      <c r="BC276" s="85"/>
      <c r="BD276" s="85"/>
      <c r="BE276" s="85"/>
      <c r="BF276" s="85"/>
      <c r="BG276" s="85"/>
      <c r="BH276" s="85"/>
      <c r="BI276" s="85"/>
      <c r="BJ276" s="85"/>
      <c r="BK276" s="85"/>
      <c r="BL276" s="85"/>
      <c r="BM276" s="85"/>
      <c r="BN276" s="85"/>
      <c r="BO276" s="85"/>
      <c r="BP276" s="85"/>
      <c r="BQ276" s="85"/>
      <c r="BR276" s="85"/>
      <c r="BS276" s="85"/>
      <c r="BT276" s="85"/>
      <c r="BU276" s="85"/>
      <c r="BV276" s="85"/>
      <c r="BW276" s="85"/>
      <c r="BX276" s="85"/>
      <c r="BY276" s="85"/>
      <c r="BZ276" s="85"/>
      <c r="CA276" s="85"/>
      <c r="CB276" s="85"/>
      <c r="CC276" s="85"/>
      <c r="CD276" s="85"/>
      <c r="CE276" s="85"/>
      <c r="CF276" s="85"/>
      <c r="CG276" s="85"/>
      <c r="CH276" s="85"/>
      <c r="CI276" s="85"/>
      <c r="CJ276" s="85"/>
      <c r="CK276" s="85"/>
      <c r="CL276" s="85"/>
      <c r="CM276" s="85"/>
      <c r="CN276" s="85"/>
      <c r="CO276" s="85"/>
      <c r="CP276" s="85"/>
      <c r="CQ276" s="85"/>
      <c r="CR276" s="85"/>
      <c r="CS276" s="85"/>
      <c r="CT276" s="85"/>
      <c r="CU276" s="85"/>
      <c r="CV276" s="85"/>
      <c r="CW276" s="85"/>
      <c r="CX276" s="85"/>
      <c r="CY276" s="85"/>
      <c r="CZ276" s="85"/>
      <c r="DA276" s="85"/>
      <c r="DB276" s="85"/>
      <c r="DC276" s="85"/>
      <c r="DD276" s="85"/>
      <c r="DE276" s="85"/>
      <c r="DF276" s="85"/>
      <c r="DG276" s="85"/>
      <c r="DH276" s="85"/>
      <c r="DI276" s="85"/>
      <c r="DJ276" s="85"/>
      <c r="DK276" s="85"/>
      <c r="DL276" s="85"/>
      <c r="DM276" s="85"/>
      <c r="DN276" s="85"/>
      <c r="DO276" s="85"/>
      <c r="DP276" s="85"/>
      <c r="DQ276" s="85"/>
      <c r="DR276" s="85"/>
      <c r="DS276" s="85"/>
      <c r="DT276" s="85"/>
      <c r="DU276" s="85"/>
      <c r="DV276" s="85"/>
      <c r="DW276" s="85"/>
      <c r="DX276" s="85"/>
      <c r="DY276" s="85"/>
      <c r="DZ276" s="85"/>
      <c r="EA276" s="85"/>
      <c r="EB276" s="85"/>
      <c r="EC276" s="85"/>
      <c r="ED276" s="85"/>
      <c r="EE276" s="85"/>
      <c r="EF276" s="85"/>
      <c r="EG276" s="85"/>
      <c r="EH276" s="85"/>
      <c r="EI276" s="85"/>
      <c r="EJ276" s="85"/>
      <c r="EK276" s="85"/>
      <c r="EL276" s="85"/>
      <c r="EM276" s="85"/>
      <c r="EN276" s="85"/>
      <c r="EO276" s="85"/>
      <c r="EP276" s="85"/>
      <c r="EQ276" s="85"/>
      <c r="ER276" s="85"/>
      <c r="ES276" s="85"/>
      <c r="ET276" s="85"/>
      <c r="EU276" s="85"/>
      <c r="EV276" s="85"/>
      <c r="EW276" s="85"/>
      <c r="EX276" s="85"/>
      <c r="EY276" s="85"/>
      <c r="EZ276" s="85"/>
      <c r="FA276" s="85"/>
      <c r="FB276" s="85"/>
      <c r="FC276" s="85"/>
      <c r="FD276" s="85"/>
      <c r="FE276" s="85"/>
      <c r="FF276" s="85"/>
      <c r="FG276" s="85"/>
      <c r="FH276" s="85"/>
      <c r="FI276" s="85"/>
      <c r="FJ276" s="85"/>
      <c r="FK276" s="85"/>
      <c r="FL276" s="85"/>
      <c r="FM276" s="85"/>
      <c r="FN276" s="85"/>
      <c r="FO276" s="85"/>
      <c r="FP276" s="85"/>
      <c r="FQ276" s="85"/>
      <c r="FR276" s="85"/>
      <c r="FS276" s="85"/>
      <c r="FT276" s="85"/>
      <c r="FU276" s="85"/>
      <c r="FV276" s="85"/>
      <c r="FW276" s="85"/>
      <c r="FX276" s="85"/>
      <c r="FY276" s="85"/>
      <c r="FZ276" s="85"/>
      <c r="GA276" s="85"/>
      <c r="GB276" s="85"/>
      <c r="GC276" s="85"/>
      <c r="GD276" s="85"/>
      <c r="GE276" s="85"/>
      <c r="GF276" s="85"/>
      <c r="GG276" s="85"/>
      <c r="GH276" s="85"/>
      <c r="GI276" s="85"/>
      <c r="GJ276" s="85"/>
      <c r="GK276" s="85"/>
      <c r="GL276" s="85"/>
      <c r="GM276" s="85"/>
      <c r="GN276" s="85"/>
      <c r="GO276" s="85"/>
      <c r="GP276" s="85"/>
      <c r="GQ276" s="85"/>
      <c r="GR276" s="85"/>
      <c r="GS276" s="85"/>
      <c r="GT276" s="85"/>
      <c r="GU276" s="85"/>
      <c r="GV276" s="85"/>
      <c r="GW276" s="85"/>
      <c r="GX276" s="85"/>
      <c r="GY276" s="85"/>
      <c r="GZ276" s="85"/>
      <c r="HA276" s="85"/>
      <c r="HB276" s="85"/>
      <c r="HC276" s="85"/>
      <c r="HD276" s="85"/>
      <c r="HE276" s="85"/>
      <c r="HF276" s="85"/>
      <c r="HG276" s="85"/>
      <c r="HH276" s="85"/>
      <c r="HI276" s="85"/>
      <c r="HJ276" s="85"/>
      <c r="HK276" s="85"/>
      <c r="HL276" s="85"/>
      <c r="HM276" s="85"/>
      <c r="HN276" s="85"/>
      <c r="HO276" s="85"/>
      <c r="HP276" s="85"/>
      <c r="HQ276" s="85"/>
      <c r="HR276" s="85"/>
      <c r="HS276" s="85"/>
      <c r="HT276" s="85"/>
      <c r="HU276" s="85"/>
      <c r="HV276" s="85"/>
      <c r="HW276" s="85"/>
      <c r="HX276" s="85"/>
      <c r="HY276" s="85"/>
      <c r="HZ276" s="85"/>
      <c r="IA276" s="85"/>
      <c r="IB276" s="85"/>
      <c r="IC276" s="85"/>
      <c r="ID276" s="85"/>
      <c r="IE276" s="85"/>
      <c r="IF276" s="85"/>
      <c r="IG276" s="85"/>
      <c r="IH276" s="85"/>
      <c r="II276" s="85"/>
      <c r="IJ276" s="85"/>
      <c r="IK276" s="85"/>
      <c r="IL276" s="85"/>
      <c r="IM276" s="85"/>
      <c r="IN276" s="85"/>
      <c r="IO276" s="85"/>
      <c r="IP276" s="85"/>
      <c r="IQ276" s="85"/>
      <c r="IR276" s="85"/>
      <c r="IS276" s="85"/>
      <c r="IT276" s="85"/>
      <c r="IU276" s="85"/>
      <c r="IV276" s="85"/>
      <c r="IW276" s="85"/>
      <c r="IX276" s="85"/>
      <c r="IY276" s="85"/>
      <c r="IZ276" s="85"/>
      <c r="JA276" s="85"/>
      <c r="JB276" s="85"/>
      <c r="JC276" s="85"/>
      <c r="JD276" s="85"/>
      <c r="JE276" s="85"/>
      <c r="JF276" s="85"/>
      <c r="JG276" s="85"/>
      <c r="JH276" s="85"/>
      <c r="JI276" s="85"/>
      <c r="JJ276" s="85"/>
      <c r="JK276" s="85"/>
      <c r="JL276" s="85"/>
      <c r="JM276" s="85"/>
      <c r="JN276" s="85"/>
      <c r="JO276" s="85"/>
      <c r="JP276" s="85"/>
      <c r="JQ276" s="85"/>
      <c r="JR276" s="85"/>
      <c r="JS276" s="85"/>
      <c r="JT276" s="85"/>
      <c r="JU276" s="85"/>
      <c r="JV276" s="85"/>
      <c r="JW276" s="85"/>
      <c r="JX276" s="85"/>
      <c r="JY276" s="85"/>
      <c r="JZ276" s="85"/>
      <c r="KA276" s="85"/>
      <c r="KB276" s="85"/>
      <c r="KC276" s="85"/>
      <c r="KD276" s="85"/>
      <c r="KE276" s="85"/>
      <c r="KF276" s="85"/>
      <c r="KG276" s="85"/>
      <c r="KH276" s="85"/>
      <c r="KI276" s="85"/>
      <c r="KJ276" s="85"/>
      <c r="KK276" s="85"/>
      <c r="KL276" s="85"/>
      <c r="KM276" s="85"/>
      <c r="KN276" s="85"/>
      <c r="KO276" s="85"/>
      <c r="KP276" s="85"/>
      <c r="KQ276" s="85"/>
      <c r="KR276" s="85"/>
      <c r="KS276" s="85"/>
      <c r="KT276" s="85"/>
      <c r="KU276" s="85"/>
      <c r="KV276" s="85"/>
      <c r="KW276" s="85"/>
      <c r="KX276" s="85"/>
      <c r="KY276" s="85"/>
      <c r="KZ276" s="85"/>
      <c r="LA276" s="85"/>
      <c r="LB276" s="85"/>
      <c r="LC276" s="85"/>
      <c r="LD276" s="85"/>
      <c r="LE276" s="85"/>
      <c r="LF276" s="85"/>
      <c r="LG276" s="85"/>
      <c r="LH276" s="85"/>
      <c r="LI276" s="85"/>
      <c r="LJ276" s="85"/>
      <c r="LK276" s="85"/>
      <c r="LL276" s="85"/>
      <c r="LM276" s="85"/>
      <c r="LN276" s="85"/>
      <c r="LO276" s="85"/>
      <c r="LP276" s="85"/>
      <c r="LQ276" s="85"/>
      <c r="LR276" s="85"/>
      <c r="LS276" s="85"/>
      <c r="LT276" s="85"/>
      <c r="LU276" s="85"/>
      <c r="LV276" s="85"/>
      <c r="LW276" s="85"/>
      <c r="LX276" s="85"/>
      <c r="LY276" s="85"/>
      <c r="LZ276" s="85"/>
      <c r="MA276" s="85"/>
      <c r="MB276" s="85"/>
      <c r="MC276" s="85"/>
      <c r="MD276" s="85"/>
      <c r="ME276" s="85"/>
      <c r="MF276" s="85"/>
      <c r="MG276" s="85"/>
      <c r="MH276" s="85"/>
      <c r="MI276" s="85"/>
      <c r="MJ276" s="85"/>
      <c r="MK276" s="85"/>
      <c r="ML276" s="85"/>
      <c r="MM276" s="85"/>
      <c r="MN276" s="85"/>
      <c r="MO276" s="85"/>
      <c r="MP276" s="85"/>
      <c r="MQ276" s="85"/>
      <c r="MR276" s="85"/>
      <c r="MS276" s="85"/>
      <c r="MT276" s="85"/>
      <c r="MU276" s="85"/>
      <c r="MV276" s="85"/>
      <c r="MW276" s="85"/>
      <c r="MX276" s="85"/>
      <c r="MY276" s="85"/>
      <c r="MZ276" s="85"/>
      <c r="NA276" s="85"/>
      <c r="NB276" s="85"/>
      <c r="NC276" s="85"/>
      <c r="ND276" s="85"/>
      <c r="NE276" s="85"/>
      <c r="NF276" s="85"/>
      <c r="NG276" s="85"/>
      <c r="NH276" s="85"/>
      <c r="NI276" s="85"/>
      <c r="NJ276" s="85"/>
      <c r="NK276" s="85"/>
      <c r="NL276" s="85"/>
      <c r="NM276" s="85"/>
      <c r="NN276" s="85"/>
      <c r="NO276" s="85"/>
      <c r="NP276" s="85"/>
      <c r="NQ276" s="85"/>
      <c r="NR276" s="85"/>
      <c r="NS276" s="85"/>
      <c r="NT276" s="85"/>
      <c r="NU276" s="85"/>
      <c r="NV276" s="85"/>
      <c r="NW276" s="85"/>
      <c r="NX276" s="85"/>
      <c r="NY276" s="85"/>
      <c r="NZ276" s="85"/>
      <c r="OA276" s="85"/>
      <c r="OB276" s="85"/>
      <c r="OC276" s="85"/>
      <c r="OD276" s="85"/>
      <c r="OE276" s="85"/>
      <c r="OF276" s="85"/>
      <c r="OG276" s="85"/>
      <c r="OH276" s="85"/>
      <c r="OI276" s="85"/>
      <c r="OJ276" s="85"/>
      <c r="OK276" s="85"/>
      <c r="OL276" s="85"/>
      <c r="OM276" s="85"/>
      <c r="ON276" s="85"/>
      <c r="OO276" s="85"/>
      <c r="OP276" s="85"/>
      <c r="OQ276" s="85"/>
      <c r="OR276" s="85"/>
      <c r="OS276" s="85"/>
      <c r="OT276" s="85"/>
      <c r="OU276" s="85"/>
      <c r="OV276" s="85"/>
      <c r="OW276" s="85"/>
      <c r="OX276" s="85"/>
      <c r="OY276" s="85"/>
      <c r="OZ276" s="85"/>
      <c r="PA276" s="85"/>
      <c r="PB276" s="85"/>
      <c r="PC276" s="85"/>
      <c r="PD276" s="85"/>
      <c r="PE276" s="85"/>
      <c r="PF276" s="85"/>
      <c r="PG276" s="85"/>
      <c r="PH276" s="85"/>
      <c r="PI276" s="85"/>
      <c r="PJ276" s="85"/>
      <c r="PK276" s="85"/>
      <c r="PL276" s="85"/>
      <c r="PM276" s="85"/>
      <c r="PN276" s="85"/>
      <c r="PO276" s="85"/>
      <c r="PP276" s="85"/>
      <c r="PQ276" s="85"/>
      <c r="PR276" s="85"/>
      <c r="PS276" s="85"/>
      <c r="PT276" s="85"/>
      <c r="PU276" s="85"/>
      <c r="PV276" s="85"/>
      <c r="PW276" s="85"/>
      <c r="PX276" s="85"/>
      <c r="PY276" s="85"/>
      <c r="PZ276" s="85"/>
      <c r="QA276" s="85"/>
      <c r="QB276" s="85"/>
      <c r="QC276" s="85"/>
      <c r="QD276" s="85"/>
      <c r="QE276" s="85"/>
      <c r="QF276" s="85"/>
      <c r="QG276" s="85"/>
      <c r="QH276" s="85"/>
      <c r="QI276" s="85"/>
      <c r="QJ276" s="85"/>
      <c r="QK276" s="85"/>
      <c r="QL276" s="85"/>
      <c r="QM276" s="85"/>
      <c r="QN276" s="85"/>
      <c r="QO276" s="85"/>
      <c r="QP276" s="85"/>
      <c r="QQ276" s="85"/>
      <c r="QR276" s="85"/>
      <c r="QS276" s="85"/>
      <c r="QT276" s="85"/>
      <c r="QU276" s="85"/>
      <c r="QV276" s="85"/>
      <c r="QW276" s="85"/>
      <c r="QX276" s="85"/>
      <c r="QY276" s="85"/>
      <c r="QZ276" s="85"/>
      <c r="RA276" s="85"/>
      <c r="RB276" s="85"/>
      <c r="RC276" s="85"/>
      <c r="RD276" s="85"/>
      <c r="RE276" s="85"/>
      <c r="RF276" s="85"/>
      <c r="RG276" s="85"/>
      <c r="RH276" s="85"/>
      <c r="RI276" s="85"/>
      <c r="RJ276" s="85"/>
      <c r="RK276" s="85"/>
      <c r="RL276" s="85"/>
      <c r="RM276" s="85"/>
      <c r="RN276" s="85"/>
      <c r="RO276" s="85"/>
      <c r="RP276" s="85"/>
      <c r="RQ276" s="85"/>
      <c r="RR276" s="85"/>
      <c r="RS276" s="85"/>
      <c r="RT276" s="85"/>
      <c r="RU276" s="85"/>
      <c r="RV276" s="85"/>
      <c r="RW276" s="85"/>
      <c r="RX276" s="85"/>
      <c r="RY276" s="85"/>
      <c r="RZ276" s="85"/>
      <c r="SA276" s="85"/>
      <c r="SB276" s="85"/>
      <c r="SC276" s="85"/>
      <c r="SD276" s="85"/>
      <c r="SE276" s="85"/>
      <c r="SF276" s="85"/>
      <c r="SG276" s="85"/>
      <c r="SH276" s="85"/>
      <c r="SI276" s="85"/>
      <c r="SJ276" s="85"/>
      <c r="SK276" s="85"/>
      <c r="SL276" s="85"/>
      <c r="SM276" s="85"/>
      <c r="SN276" s="85"/>
      <c r="SO276" s="85"/>
      <c r="SP276" s="85"/>
      <c r="SQ276" s="85"/>
      <c r="SR276" s="85"/>
      <c r="SS276" s="85"/>
      <c r="ST276" s="85"/>
      <c r="SU276" s="85"/>
      <c r="SV276" s="85"/>
      <c r="SW276" s="85"/>
      <c r="SX276" s="85"/>
      <c r="SY276" s="85"/>
      <c r="SZ276" s="85"/>
      <c r="TA276" s="85"/>
      <c r="TB276" s="85"/>
      <c r="TC276" s="85"/>
      <c r="TD276" s="85"/>
      <c r="TE276" s="85"/>
      <c r="TF276" s="85"/>
      <c r="TG276" s="85"/>
      <c r="TH276" s="85"/>
      <c r="TI276" s="85"/>
      <c r="TJ276" s="85"/>
      <c r="TK276" s="85"/>
      <c r="TL276" s="85"/>
      <c r="TM276" s="85"/>
      <c r="TN276" s="85"/>
      <c r="TO276" s="85"/>
      <c r="TP276" s="85"/>
      <c r="TQ276" s="85"/>
      <c r="TR276" s="85"/>
      <c r="TS276" s="85"/>
      <c r="TT276" s="85"/>
      <c r="TU276" s="85"/>
      <c r="TV276" s="85"/>
      <c r="TW276" s="85"/>
      <c r="TX276" s="85"/>
      <c r="TY276" s="85"/>
      <c r="TZ276" s="85"/>
      <c r="UA276" s="85"/>
      <c r="UB276" s="85"/>
      <c r="UC276" s="85"/>
      <c r="UD276" s="85"/>
      <c r="UE276" s="85"/>
      <c r="UF276" s="85"/>
      <c r="UG276" s="85"/>
      <c r="UH276" s="85"/>
      <c r="UI276" s="85"/>
      <c r="UJ276" s="85"/>
      <c r="UK276" s="85"/>
      <c r="UL276" s="85"/>
      <c r="UM276" s="85"/>
      <c r="UN276" s="85"/>
      <c r="UO276" s="85"/>
      <c r="UP276" s="85"/>
      <c r="UQ276" s="85"/>
      <c r="UR276" s="85"/>
      <c r="US276" s="85"/>
      <c r="UT276" s="85"/>
      <c r="UU276" s="85"/>
      <c r="UV276" s="85"/>
      <c r="UW276" s="85"/>
      <c r="UX276" s="85"/>
      <c r="UY276" s="85"/>
      <c r="UZ276" s="85"/>
      <c r="VA276" s="85"/>
      <c r="VB276" s="85"/>
      <c r="VC276" s="85"/>
      <c r="VD276" s="85"/>
      <c r="VE276" s="85"/>
      <c r="VF276" s="85"/>
      <c r="VG276" s="85"/>
      <c r="VH276" s="85"/>
      <c r="VI276" s="85"/>
      <c r="VJ276" s="85"/>
      <c r="VK276" s="85"/>
      <c r="VL276" s="85"/>
      <c r="VM276" s="85"/>
      <c r="VN276" s="85"/>
      <c r="VO276" s="85"/>
      <c r="VP276" s="85"/>
      <c r="VQ276" s="85"/>
      <c r="VR276" s="85"/>
      <c r="VS276" s="85"/>
      <c r="VT276" s="85"/>
      <c r="VU276" s="85"/>
      <c r="VV276" s="85"/>
      <c r="VW276" s="85"/>
      <c r="VX276" s="85"/>
      <c r="VY276" s="85"/>
      <c r="VZ276" s="85"/>
      <c r="WA276" s="85"/>
      <c r="WB276" s="85"/>
      <c r="WC276" s="85"/>
      <c r="WD276" s="85"/>
      <c r="WE276" s="85"/>
      <c r="WF276" s="85"/>
      <c r="WG276" s="85"/>
      <c r="WH276" s="85"/>
      <c r="WI276" s="85"/>
      <c r="WJ276" s="85"/>
      <c r="WK276" s="85"/>
      <c r="WL276" s="85"/>
      <c r="WM276" s="85"/>
      <c r="WN276" s="85"/>
      <c r="WO276" s="85"/>
      <c r="WP276" s="85"/>
      <c r="WQ276" s="85"/>
      <c r="WR276" s="85"/>
      <c r="WS276" s="85"/>
      <c r="WT276" s="85"/>
      <c r="WU276" s="85"/>
      <c r="WV276" s="85"/>
      <c r="WW276" s="85"/>
      <c r="WX276" s="85"/>
      <c r="WY276" s="85"/>
      <c r="WZ276" s="85"/>
      <c r="XA276" s="85"/>
      <c r="XB276" s="85"/>
      <c r="XC276" s="85"/>
      <c r="XD276" s="85"/>
      <c r="XE276" s="85"/>
      <c r="XF276" s="85"/>
      <c r="XG276" s="85"/>
      <c r="XH276" s="85"/>
      <c r="XI276" s="85"/>
      <c r="XJ276" s="85"/>
      <c r="XK276" s="85"/>
      <c r="XL276" s="85"/>
      <c r="XM276" s="85"/>
      <c r="XN276" s="85"/>
      <c r="XO276" s="85"/>
      <c r="XP276" s="85"/>
      <c r="XQ276" s="85"/>
      <c r="XR276" s="85"/>
      <c r="XS276" s="85"/>
      <c r="XT276" s="85"/>
      <c r="XU276" s="85"/>
      <c r="XV276" s="85"/>
      <c r="XW276" s="85"/>
      <c r="XX276" s="85"/>
      <c r="XY276" s="85"/>
      <c r="XZ276" s="85"/>
      <c r="YA276" s="85"/>
      <c r="YB276" s="85"/>
      <c r="YC276" s="85"/>
      <c r="YD276" s="85"/>
      <c r="YE276" s="85"/>
      <c r="YF276" s="85"/>
      <c r="YG276" s="85"/>
      <c r="YH276" s="85"/>
      <c r="YI276" s="85"/>
      <c r="YJ276" s="85"/>
      <c r="YK276" s="85"/>
      <c r="YL276" s="85"/>
      <c r="YM276" s="85"/>
      <c r="YN276" s="85"/>
      <c r="YO276" s="85"/>
      <c r="YP276" s="85"/>
      <c r="YQ276" s="85"/>
      <c r="YR276" s="85"/>
      <c r="YS276" s="85"/>
      <c r="YT276" s="85"/>
      <c r="YU276" s="85"/>
      <c r="YV276" s="85"/>
      <c r="YW276" s="85"/>
      <c r="YX276" s="85"/>
      <c r="YY276" s="85"/>
      <c r="YZ276" s="85"/>
      <c r="ZA276" s="85"/>
      <c r="ZB276" s="85"/>
      <c r="ZC276" s="85"/>
      <c r="ZD276" s="85"/>
      <c r="ZE276" s="85"/>
      <c r="ZF276" s="85"/>
      <c r="ZG276" s="85"/>
      <c r="ZH276" s="85"/>
      <c r="ZI276" s="85"/>
      <c r="ZJ276" s="85"/>
      <c r="ZK276" s="85"/>
      <c r="ZL276" s="85"/>
      <c r="ZM276" s="85"/>
      <c r="ZN276" s="85"/>
      <c r="ZO276" s="85"/>
      <c r="ZP276" s="85"/>
      <c r="ZQ276" s="85"/>
      <c r="ZR276" s="85"/>
      <c r="ZS276" s="85"/>
      <c r="ZT276" s="85"/>
      <c r="ZU276" s="85"/>
      <c r="ZV276" s="85"/>
      <c r="ZW276" s="85"/>
      <c r="ZX276" s="85"/>
      <c r="ZY276" s="85"/>
      <c r="ZZ276" s="85"/>
      <c r="AAA276" s="85"/>
      <c r="AAB276" s="85"/>
      <c r="AAC276" s="85"/>
      <c r="AAD276" s="85"/>
      <c r="AAE276" s="85"/>
      <c r="AAF276" s="85"/>
      <c r="AAG276" s="85"/>
      <c r="AAH276" s="85"/>
      <c r="AAI276" s="85"/>
      <c r="AAJ276" s="85"/>
      <c r="AAK276" s="85"/>
      <c r="AAL276" s="85"/>
      <c r="AAM276" s="85"/>
      <c r="AAN276" s="85"/>
      <c r="AAO276" s="85"/>
      <c r="AAP276" s="85"/>
      <c r="AAQ276" s="85"/>
      <c r="AAR276" s="85"/>
      <c r="AAS276" s="85"/>
      <c r="AAT276" s="85"/>
      <c r="AAU276" s="85"/>
      <c r="AAV276" s="85"/>
      <c r="AAW276" s="85"/>
      <c r="AAX276" s="85"/>
      <c r="AAY276" s="85"/>
      <c r="AAZ276" s="85"/>
      <c r="ABA276" s="85"/>
      <c r="ABB276" s="85"/>
      <c r="ABC276" s="85"/>
      <c r="ABD276" s="85"/>
      <c r="ABE276" s="85"/>
      <c r="ABF276" s="85"/>
      <c r="ABG276" s="85"/>
      <c r="ABH276" s="85"/>
      <c r="ABI276" s="85"/>
      <c r="ABJ276" s="85"/>
      <c r="ABK276" s="85"/>
      <c r="ABL276" s="85"/>
      <c r="ABM276" s="85"/>
      <c r="ABN276" s="85"/>
      <c r="ABO276" s="85"/>
      <c r="ABP276" s="85"/>
      <c r="ABQ276" s="85"/>
      <c r="ABR276" s="85"/>
      <c r="ABS276" s="85"/>
      <c r="ABT276" s="85"/>
      <c r="ABU276" s="85"/>
      <c r="ABV276" s="85"/>
      <c r="ABW276" s="85"/>
      <c r="ABX276" s="85"/>
      <c r="ABY276" s="85"/>
      <c r="ABZ276" s="85"/>
      <c r="ACA276" s="85"/>
      <c r="ACB276" s="85"/>
      <c r="ACC276" s="85"/>
      <c r="ACD276" s="85"/>
      <c r="ACE276" s="85"/>
      <c r="ACF276" s="85"/>
      <c r="ACG276" s="85"/>
      <c r="ACH276" s="85"/>
      <c r="ACI276" s="85"/>
      <c r="ACJ276" s="85"/>
      <c r="ACK276" s="85"/>
      <c r="ACL276" s="85"/>
      <c r="ACM276" s="85"/>
      <c r="ACN276" s="85"/>
      <c r="ACO276" s="85"/>
      <c r="ACP276" s="85"/>
      <c r="ACQ276" s="85"/>
      <c r="ACR276" s="85"/>
      <c r="ACS276" s="85"/>
      <c r="ACT276" s="85"/>
      <c r="ACU276" s="85"/>
      <c r="ACV276" s="85"/>
      <c r="ACW276" s="85"/>
      <c r="ACX276" s="85"/>
      <c r="ACY276" s="85"/>
      <c r="ACZ276" s="85"/>
      <c r="ADA276" s="85"/>
      <c r="ADB276" s="85"/>
      <c r="ADC276" s="85"/>
      <c r="ADD276" s="85"/>
      <c r="ADE276" s="85"/>
      <c r="ADF276" s="85"/>
      <c r="ADG276" s="85"/>
      <c r="ADH276" s="85"/>
      <c r="ADI276" s="85"/>
      <c r="ADJ276" s="85"/>
      <c r="ADK276" s="85"/>
      <c r="ADL276" s="85"/>
      <c r="ADM276" s="85"/>
      <c r="ADN276" s="85"/>
      <c r="ADO276" s="85"/>
      <c r="ADP276" s="85"/>
      <c r="ADQ276" s="85"/>
      <c r="ADR276" s="85"/>
      <c r="ADS276" s="85"/>
      <c r="ADT276" s="85"/>
      <c r="ADU276" s="85"/>
      <c r="ADV276" s="85"/>
      <c r="ADW276" s="85"/>
      <c r="ADX276" s="85"/>
      <c r="ADY276" s="85"/>
      <c r="ADZ276" s="85"/>
      <c r="AEA276" s="85"/>
      <c r="AEB276" s="85"/>
      <c r="AEC276" s="85"/>
      <c r="AED276" s="85"/>
      <c r="AEE276" s="85"/>
      <c r="AEF276" s="85"/>
      <c r="AEG276" s="85"/>
      <c r="AEH276" s="85"/>
      <c r="AEI276" s="85"/>
      <c r="AEJ276" s="85"/>
      <c r="AEK276" s="85"/>
      <c r="AEL276" s="85"/>
      <c r="AEM276" s="85"/>
      <c r="AEN276" s="85"/>
      <c r="AEO276" s="85"/>
      <c r="AEP276" s="85"/>
      <c r="AEQ276" s="85"/>
      <c r="AER276" s="85"/>
      <c r="AES276" s="85"/>
      <c r="AET276" s="85"/>
      <c r="AEU276" s="85"/>
      <c r="AEV276" s="85"/>
      <c r="AEW276" s="85"/>
      <c r="AEX276" s="85"/>
      <c r="AEY276" s="85"/>
      <c r="AEZ276" s="85"/>
      <c r="AFA276" s="85"/>
      <c r="AFB276" s="85"/>
      <c r="AFC276" s="85"/>
      <c r="AFD276" s="85"/>
      <c r="AFE276" s="85"/>
      <c r="AFF276" s="85"/>
      <c r="AFG276" s="85"/>
      <c r="AFH276" s="85"/>
      <c r="AFI276" s="85"/>
      <c r="AFJ276" s="85"/>
      <c r="AFK276" s="85"/>
      <c r="AFL276" s="85"/>
      <c r="AFM276" s="85"/>
      <c r="AFN276" s="85"/>
      <c r="AFO276" s="85"/>
      <c r="AFP276" s="85"/>
      <c r="AFQ276" s="85"/>
      <c r="AFR276" s="85"/>
      <c r="AFS276" s="85"/>
      <c r="AFT276" s="85"/>
      <c r="AFU276" s="85"/>
      <c r="AFV276" s="85"/>
      <c r="AFW276" s="85"/>
      <c r="AFX276" s="85"/>
      <c r="AFY276" s="85"/>
      <c r="AFZ276" s="85"/>
      <c r="AGA276" s="85"/>
      <c r="AGB276" s="85"/>
      <c r="AGC276" s="85"/>
      <c r="AGD276" s="85"/>
      <c r="AGE276" s="85"/>
      <c r="AGF276" s="85"/>
      <c r="AGG276" s="85"/>
      <c r="AGH276" s="85"/>
      <c r="AGI276" s="85"/>
      <c r="AGJ276" s="85"/>
      <c r="AGK276" s="85"/>
      <c r="AGL276" s="85"/>
      <c r="AGM276" s="85"/>
      <c r="AGN276" s="85"/>
      <c r="AGO276" s="85"/>
      <c r="AGP276" s="85"/>
      <c r="AGQ276" s="85"/>
      <c r="AGR276" s="85"/>
      <c r="AGS276" s="85"/>
      <c r="AGT276" s="85"/>
      <c r="AGU276" s="85"/>
      <c r="AGV276" s="85"/>
      <c r="AGW276" s="85"/>
      <c r="AGX276" s="85"/>
      <c r="AGY276" s="85"/>
      <c r="AGZ276" s="85"/>
      <c r="AHA276" s="85"/>
      <c r="AHB276" s="85"/>
      <c r="AHC276" s="85"/>
      <c r="AHD276" s="85"/>
      <c r="AHE276" s="85"/>
      <c r="AHF276" s="85"/>
      <c r="AHG276" s="85"/>
      <c r="AHH276" s="85"/>
      <c r="AHI276" s="85"/>
      <c r="AHJ276" s="85"/>
      <c r="AHK276" s="85"/>
      <c r="AHL276" s="85"/>
      <c r="AHM276" s="85"/>
      <c r="AHN276" s="85"/>
      <c r="AHO276" s="85"/>
      <c r="AHP276" s="85"/>
      <c r="AHQ276" s="85"/>
      <c r="AHR276" s="85"/>
      <c r="AHS276" s="85"/>
      <c r="AHT276" s="85"/>
      <c r="AHU276" s="85"/>
      <c r="AHV276" s="85"/>
      <c r="AHW276" s="85"/>
      <c r="AHX276" s="85"/>
      <c r="AHY276" s="85"/>
      <c r="AHZ276" s="85"/>
      <c r="AIA276" s="85"/>
      <c r="AIB276" s="85"/>
      <c r="AIC276" s="85"/>
      <c r="AID276" s="85"/>
      <c r="AIE276" s="85"/>
      <c r="AIF276" s="85"/>
      <c r="AIG276" s="85"/>
      <c r="AIH276" s="85"/>
      <c r="AII276" s="85"/>
      <c r="AIJ276" s="85"/>
      <c r="AIK276" s="85"/>
      <c r="AIL276" s="85"/>
      <c r="AIM276" s="85"/>
      <c r="AIN276" s="85"/>
      <c r="AIO276" s="85"/>
      <c r="AIP276" s="85"/>
      <c r="AIQ276" s="85"/>
      <c r="AIR276" s="85"/>
      <c r="AIS276" s="85"/>
      <c r="AIT276" s="85"/>
      <c r="AIU276" s="85"/>
      <c r="AIV276" s="85"/>
      <c r="AIW276" s="85"/>
      <c r="AIX276" s="85"/>
      <c r="AIY276" s="85"/>
      <c r="AIZ276" s="85"/>
      <c r="AJA276" s="85"/>
      <c r="AJB276" s="85"/>
      <c r="AJC276" s="85"/>
      <c r="AJD276" s="85"/>
      <c r="AJE276" s="85"/>
      <c r="AJF276" s="85"/>
      <c r="AJG276" s="85"/>
      <c r="AJH276" s="85"/>
      <c r="AJI276" s="85"/>
      <c r="AJJ276" s="85"/>
      <c r="AJK276" s="85"/>
      <c r="AJL276" s="85"/>
      <c r="AJM276" s="85"/>
      <c r="AJN276" s="85"/>
      <c r="AJO276" s="85"/>
      <c r="AJP276" s="85"/>
      <c r="AJQ276" s="85"/>
      <c r="AJR276" s="85"/>
      <c r="AJS276" s="85"/>
      <c r="AJT276" s="85"/>
      <c r="AJU276" s="85"/>
      <c r="AJV276" s="85"/>
      <c r="AJW276" s="85"/>
      <c r="AJX276" s="85"/>
      <c r="AJY276" s="85"/>
      <c r="AJZ276" s="85"/>
      <c r="AKA276" s="85"/>
      <c r="AKB276" s="85"/>
      <c r="AKC276" s="85"/>
      <c r="AKD276" s="85"/>
      <c r="AKE276" s="85"/>
      <c r="AKF276" s="85"/>
      <c r="AKG276" s="85"/>
      <c r="AKH276" s="85"/>
      <c r="AKI276" s="85"/>
      <c r="AKJ276" s="85"/>
      <c r="AKK276" s="85"/>
      <c r="AKL276" s="85"/>
      <c r="AKM276" s="85"/>
      <c r="AKN276" s="85"/>
      <c r="AKO276" s="85"/>
      <c r="AKP276" s="85"/>
      <c r="AKQ276" s="85"/>
      <c r="AKR276" s="85"/>
      <c r="AKS276" s="85"/>
      <c r="AKT276" s="85"/>
      <c r="AKU276" s="85"/>
      <c r="AKV276" s="85"/>
      <c r="AKW276" s="85"/>
      <c r="AKX276" s="85"/>
      <c r="AKY276" s="85"/>
      <c r="AKZ276" s="85"/>
      <c r="ALA276" s="85"/>
      <c r="ALB276" s="85"/>
      <c r="ALC276" s="85"/>
      <c r="ALD276" s="85"/>
      <c r="ALE276" s="85"/>
      <c r="ALF276" s="85"/>
      <c r="ALG276" s="85"/>
      <c r="ALH276" s="85"/>
      <c r="ALI276" s="85"/>
      <c r="ALJ276" s="85"/>
      <c r="ALK276" s="85"/>
      <c r="ALL276" s="85"/>
      <c r="ALM276" s="85"/>
      <c r="ALN276" s="85"/>
      <c r="ALO276" s="85"/>
      <c r="ALP276" s="85"/>
      <c r="ALQ276" s="85"/>
      <c r="ALR276" s="85"/>
      <c r="ALS276" s="85"/>
      <c r="ALT276" s="85"/>
      <c r="ALU276" s="85"/>
      <c r="ALV276" s="85"/>
      <c r="ALW276" s="85"/>
      <c r="ALX276" s="85"/>
      <c r="ALY276" s="85"/>
      <c r="ALZ276" s="85"/>
      <c r="AMA276" s="85"/>
      <c r="AMB276" s="85"/>
      <c r="AMC276" s="85"/>
      <c r="AMD276" s="85"/>
      <c r="AME276" s="85"/>
      <c r="AMF276" s="85"/>
      <c r="AMG276" s="85"/>
      <c r="AMH276" s="85"/>
      <c r="AMI276" s="85"/>
      <c r="AMJ276" s="85"/>
    </row>
  </sheetData>
  <autoFilter ref="A1:H275" xr:uid="{00000000-0009-0000-0000-000004000000}"/>
  <mergeCells count="5">
    <mergeCell ref="A2:H2"/>
    <mergeCell ref="A4:C4"/>
    <mergeCell ref="F4:H4"/>
    <mergeCell ref="A5:H5"/>
    <mergeCell ref="G6:H6"/>
  </mergeCells>
  <phoneticPr fontId="21" type="noConversion"/>
  <printOptions horizontalCentered="1"/>
  <pageMargins left="0.78740157480314965" right="0.51181102362204722" top="0.98425196850393704" bottom="0.78740157480314965" header="0.51181102362204722" footer="0.31496062992125984"/>
  <pageSetup paperSize="9" scale="51" firstPageNumber="0" orientation="portrait" horizontalDpi="300" verticalDpi="300" r:id="rId1"/>
  <headerFooter>
    <oddFooter>&amp;C&amp;P de &amp;N&amp;RAna Cláudia Fiorese Vinco/Eng. Civil/ CREA ES 026038-D
DAN ENGENHARIA PROJETOS E CONSULTORIA LTDA</oddFooter>
  </headerFooter>
  <rowBreaks count="7" manualBreakCount="7">
    <brk id="46" max="7" man="1"/>
    <brk id="88" max="7" man="1"/>
    <brk id="126" max="7" man="1"/>
    <brk id="153" max="7" man="1"/>
    <brk id="187" max="7" man="1"/>
    <brk id="234" max="7" man="1"/>
    <brk id="258" max="7"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D49"/>
  <sheetViews>
    <sheetView showGridLines="0" view="pageBreakPreview" zoomScaleNormal="100" zoomScaleSheetLayoutView="100" zoomScalePageLayoutView="110" workbookViewId="0">
      <selection activeCell="B22" activeCellId="1" sqref="B22:B23"/>
    </sheetView>
  </sheetViews>
  <sheetFormatPr defaultColWidth="9.140625" defaultRowHeight="15" x14ac:dyDescent="0.25"/>
  <cols>
    <col min="1" max="1" width="8.28515625" style="1" customWidth="1"/>
    <col min="2" max="2" width="42.85546875" style="1" customWidth="1"/>
    <col min="3" max="3" width="18.140625" style="1" customWidth="1"/>
    <col min="4" max="4" width="10.5703125" style="2" customWidth="1"/>
    <col min="5" max="5" width="16.7109375" style="3" customWidth="1"/>
    <col min="6" max="12" width="13.7109375" style="3" customWidth="1"/>
    <col min="13" max="13" width="13.5703125" style="1" customWidth="1"/>
    <col min="14" max="259" width="9.140625" style="1"/>
    <col min="260" max="260" width="8.28515625" style="1" customWidth="1"/>
    <col min="261" max="261" width="40.5703125" style="1" customWidth="1"/>
    <col min="262" max="262" width="18.140625" style="1" customWidth="1"/>
    <col min="263" max="263" width="10.5703125" style="1" customWidth="1"/>
    <col min="264" max="264" width="14.85546875" style="1" customWidth="1"/>
    <col min="265" max="265" width="13.85546875" style="1" customWidth="1"/>
    <col min="266" max="268" width="14.42578125" style="1" customWidth="1"/>
    <col min="269" max="269" width="13.5703125" style="1" customWidth="1"/>
    <col min="270" max="515" width="9.140625" style="1"/>
    <col min="516" max="516" width="8.28515625" style="1" customWidth="1"/>
    <col min="517" max="517" width="40.5703125" style="1" customWidth="1"/>
    <col min="518" max="518" width="18.140625" style="1" customWidth="1"/>
    <col min="519" max="519" width="10.5703125" style="1" customWidth="1"/>
    <col min="520" max="520" width="14.85546875" style="1" customWidth="1"/>
    <col min="521" max="521" width="13.85546875" style="1" customWidth="1"/>
    <col min="522" max="524" width="14.42578125" style="1" customWidth="1"/>
    <col min="525" max="525" width="13.5703125" style="1" customWidth="1"/>
    <col min="526" max="771" width="9.140625" style="1"/>
    <col min="772" max="772" width="8.28515625" style="1" customWidth="1"/>
    <col min="773" max="773" width="40.5703125" style="1" customWidth="1"/>
    <col min="774" max="774" width="18.140625" style="1" customWidth="1"/>
    <col min="775" max="775" width="10.5703125" style="1" customWidth="1"/>
    <col min="776" max="776" width="14.85546875" style="1" customWidth="1"/>
    <col min="777" max="777" width="13.85546875" style="1" customWidth="1"/>
    <col min="778" max="780" width="14.42578125" style="1" customWidth="1"/>
    <col min="781" max="781" width="13.5703125" style="1" customWidth="1"/>
    <col min="782" max="1018" width="9.140625" style="1"/>
  </cols>
  <sheetData>
    <row r="1" spans="1:1018" ht="15.75" customHeight="1" x14ac:dyDescent="0.25">
      <c r="A1" s="86"/>
      <c r="B1" s="87"/>
      <c r="C1" s="88"/>
      <c r="D1" s="89"/>
      <c r="E1" s="88"/>
      <c r="F1" s="88"/>
      <c r="G1" s="88"/>
      <c r="H1" s="88"/>
      <c r="I1" s="88"/>
      <c r="J1" s="88"/>
      <c r="K1" s="88"/>
      <c r="L1" s="90"/>
    </row>
    <row r="2" spans="1:1018" ht="34.5" customHeight="1" x14ac:dyDescent="0.25">
      <c r="A2" s="210" t="e">
        <f>#REF!</f>
        <v>#REF!</v>
      </c>
      <c r="B2" s="211"/>
      <c r="C2" s="211"/>
      <c r="D2" s="211"/>
      <c r="E2" s="211"/>
      <c r="F2" s="211"/>
      <c r="G2" s="211"/>
      <c r="H2" s="211"/>
      <c r="I2" s="211"/>
      <c r="J2" s="211"/>
      <c r="K2" s="211"/>
      <c r="L2" s="212"/>
    </row>
    <row r="3" spans="1:1018" ht="19.149999999999999" customHeight="1" x14ac:dyDescent="0.25">
      <c r="A3" s="91"/>
      <c r="B3" s="96"/>
      <c r="C3" s="96"/>
      <c r="D3" s="96"/>
      <c r="E3" s="96"/>
      <c r="F3" s="96"/>
      <c r="G3" s="96"/>
      <c r="H3" s="96"/>
      <c r="I3" s="96"/>
      <c r="J3" s="96"/>
      <c r="K3" s="96"/>
      <c r="L3" s="92"/>
    </row>
    <row r="4" spans="1:1018" ht="18.600000000000001" customHeight="1" x14ac:dyDescent="0.25">
      <c r="A4" s="93"/>
      <c r="B4" s="97"/>
      <c r="C4" s="97"/>
      <c r="D4" s="98"/>
      <c r="E4" s="99"/>
      <c r="F4" s="213" t="str">
        <f>GLOBAL!F3</f>
        <v>LS: 157,27%</v>
      </c>
      <c r="G4" s="213"/>
      <c r="H4" s="213"/>
      <c r="I4" s="213"/>
      <c r="J4" s="213"/>
      <c r="K4" s="213"/>
      <c r="L4" s="214"/>
      <c r="S4" s="4"/>
    </row>
    <row r="5" spans="1:1018" ht="26.65" customHeight="1" x14ac:dyDescent="0.25">
      <c r="A5" s="94" t="e">
        <f>#REF!</f>
        <v>#REF!</v>
      </c>
      <c r="B5" s="100"/>
      <c r="C5" s="100"/>
      <c r="D5" s="100"/>
      <c r="E5" s="99"/>
      <c r="F5" s="215" t="str">
        <f>GLOBAL!F4</f>
        <v>BDI: 15,57% - Equipamentos
        33,25% - Serviços (materiais e instalações)
PRAZO DA OBRA:  240 dias
DATA BASE: Março/2025</v>
      </c>
      <c r="G5" s="215"/>
      <c r="H5" s="215"/>
      <c r="I5" s="215"/>
      <c r="J5" s="215"/>
      <c r="K5" s="215"/>
      <c r="L5" s="216"/>
      <c r="S5" s="6"/>
    </row>
    <row r="6" spans="1:1018" ht="39" customHeight="1" x14ac:dyDescent="0.25">
      <c r="A6" s="225" t="e">
        <f>#REF!</f>
        <v>#REF!</v>
      </c>
      <c r="B6" s="226"/>
      <c r="C6" s="226"/>
      <c r="D6" s="226"/>
      <c r="E6" s="226"/>
      <c r="F6" s="215"/>
      <c r="G6" s="215"/>
      <c r="H6" s="215"/>
      <c r="I6" s="215"/>
      <c r="J6" s="215"/>
      <c r="K6" s="215"/>
      <c r="L6" s="216"/>
      <c r="M6" s="7"/>
      <c r="S6" s="6"/>
    </row>
    <row r="7" spans="1:1018" ht="24.75" customHeight="1" x14ac:dyDescent="0.25">
      <c r="A7" s="217" t="s">
        <v>0</v>
      </c>
      <c r="B7" s="218"/>
      <c r="C7" s="218"/>
      <c r="D7" s="218"/>
      <c r="E7" s="218"/>
      <c r="F7" s="218"/>
      <c r="G7" s="218"/>
      <c r="H7" s="218"/>
      <c r="I7" s="218"/>
      <c r="J7" s="218"/>
      <c r="K7" s="218"/>
      <c r="L7" s="219"/>
      <c r="M7" s="8"/>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row>
    <row r="8" spans="1:1018" ht="23.25" customHeight="1" x14ac:dyDescent="0.25">
      <c r="A8" s="220" t="s">
        <v>1</v>
      </c>
      <c r="B8" s="220" t="s">
        <v>2</v>
      </c>
      <c r="C8" s="221" t="s">
        <v>3</v>
      </c>
      <c r="D8" s="222"/>
      <c r="E8" s="223" t="s">
        <v>4</v>
      </c>
      <c r="F8" s="224" t="s">
        <v>5</v>
      </c>
      <c r="G8" s="224" t="s">
        <v>6</v>
      </c>
      <c r="H8" s="224" t="s">
        <v>7</v>
      </c>
      <c r="I8" s="224" t="s">
        <v>301</v>
      </c>
      <c r="J8" s="224" t="s">
        <v>302</v>
      </c>
      <c r="K8" s="224" t="s">
        <v>364</v>
      </c>
      <c r="L8" s="224" t="s">
        <v>456</v>
      </c>
      <c r="O8" s="1" t="s">
        <v>8</v>
      </c>
    </row>
    <row r="9" spans="1:1018" ht="15" customHeight="1" x14ac:dyDescent="0.25">
      <c r="A9" s="208"/>
      <c r="B9" s="208"/>
      <c r="C9" s="9" t="s">
        <v>9</v>
      </c>
      <c r="D9" s="10" t="s">
        <v>10</v>
      </c>
      <c r="E9" s="223"/>
      <c r="F9" s="224"/>
      <c r="G9" s="224"/>
      <c r="H9" s="224"/>
      <c r="I9" s="224"/>
      <c r="J9" s="224"/>
      <c r="K9" s="224"/>
      <c r="L9" s="224"/>
    </row>
    <row r="10" spans="1:1018" s="1" customFormat="1" ht="13.7" customHeight="1" thickBot="1" x14ac:dyDescent="0.25">
      <c r="A10" s="204" t="s">
        <v>11</v>
      </c>
      <c r="B10" s="205" t="str">
        <f>VLOOKUP(A10,GLOBAL!$A:$B,2,FALSE())</f>
        <v>SERVIÇOS PRELIMINARES</v>
      </c>
      <c r="C10" s="11"/>
      <c r="D10" s="12"/>
      <c r="E10" s="13" t="e">
        <f t="shared" ref="E10:K10" si="0">E11*$C11</f>
        <v>#REF!</v>
      </c>
      <c r="F10" s="13" t="e">
        <f t="shared" si="0"/>
        <v>#REF!</v>
      </c>
      <c r="G10" s="13" t="e">
        <f t="shared" si="0"/>
        <v>#REF!</v>
      </c>
      <c r="H10" s="13" t="e">
        <f t="shared" si="0"/>
        <v>#REF!</v>
      </c>
      <c r="I10" s="13" t="e">
        <f t="shared" si="0"/>
        <v>#REF!</v>
      </c>
      <c r="J10" s="13" t="e">
        <f t="shared" si="0"/>
        <v>#REF!</v>
      </c>
      <c r="K10" s="13" t="e">
        <f t="shared" si="0"/>
        <v>#REF!</v>
      </c>
      <c r="L10" s="14"/>
      <c r="M10" s="15" t="e">
        <f>C11-SUM(E10:L10)</f>
        <v>#REF!</v>
      </c>
    </row>
    <row r="11" spans="1:1018" s="1" customFormat="1" ht="12.75" x14ac:dyDescent="0.2">
      <c r="A11" s="204"/>
      <c r="B11" s="205" t="e">
        <f>#REF!</f>
        <v>#REF!</v>
      </c>
      <c r="C11" s="16" t="e">
        <f>VLOOKUP(A10,#REF!,3,FALSE())</f>
        <v>#REF!</v>
      </c>
      <c r="D11" s="17" t="e">
        <f>C11/C$41</f>
        <v>#REF!</v>
      </c>
      <c r="E11" s="101">
        <v>0.4</v>
      </c>
      <c r="F11" s="101">
        <v>0.15</v>
      </c>
      <c r="G11" s="101">
        <v>0.15</v>
      </c>
      <c r="H11" s="101">
        <v>0.15</v>
      </c>
      <c r="I11" s="101">
        <v>0.05</v>
      </c>
      <c r="J11" s="101">
        <v>0.05</v>
      </c>
      <c r="K11" s="101">
        <v>0.05</v>
      </c>
      <c r="L11" s="14"/>
      <c r="M11" s="18">
        <f>SUM(E11:L11)</f>
        <v>1.0000000000000002</v>
      </c>
      <c r="N11" s="18"/>
    </row>
    <row r="12" spans="1:1018" s="1" customFormat="1" ht="13.7" customHeight="1" thickBot="1" x14ac:dyDescent="0.25">
      <c r="A12" s="204" t="s">
        <v>12</v>
      </c>
      <c r="B12" s="205" t="str">
        <f>VLOOKUP(A12,GLOBAL!$A:$B,2,FALSE())</f>
        <v>INSTALAÇÃO DO CANTEIRO DE OBRAS</v>
      </c>
      <c r="C12" s="19"/>
      <c r="D12" s="20"/>
      <c r="E12" s="13" t="e">
        <f t="shared" ref="E12:L12" si="1">E13*$C13</f>
        <v>#REF!</v>
      </c>
      <c r="F12" s="13" t="e">
        <f t="shared" si="1"/>
        <v>#REF!</v>
      </c>
      <c r="G12" s="13" t="e">
        <f t="shared" si="1"/>
        <v>#REF!</v>
      </c>
      <c r="H12" s="13" t="e">
        <f t="shared" si="1"/>
        <v>#REF!</v>
      </c>
      <c r="I12" s="13" t="e">
        <f t="shared" si="1"/>
        <v>#REF!</v>
      </c>
      <c r="J12" s="13" t="e">
        <f t="shared" si="1"/>
        <v>#REF!</v>
      </c>
      <c r="K12" s="13" t="e">
        <f t="shared" si="1"/>
        <v>#REF!</v>
      </c>
      <c r="L12" s="13" t="e">
        <f t="shared" si="1"/>
        <v>#REF!</v>
      </c>
      <c r="M12" s="15" t="e">
        <f>C13-SUM(E12:L12)</f>
        <v>#REF!</v>
      </c>
    </row>
    <row r="13" spans="1:1018" s="1" customFormat="1" ht="12.75" x14ac:dyDescent="0.2">
      <c r="A13" s="204"/>
      <c r="B13" s="205" t="e">
        <f>#REF!</f>
        <v>#REF!</v>
      </c>
      <c r="C13" s="16" t="e">
        <f>VLOOKUP(A12,#REF!,3,FALSE())</f>
        <v>#REF!</v>
      </c>
      <c r="D13" s="17" t="e">
        <f>C13/C$41</f>
        <v>#REF!</v>
      </c>
      <c r="E13" s="101">
        <v>0.5</v>
      </c>
      <c r="F13" s="101">
        <v>5.5E-2</v>
      </c>
      <c r="G13" s="101">
        <v>5.5E-2</v>
      </c>
      <c r="H13" s="101">
        <v>5.5E-2</v>
      </c>
      <c r="I13" s="101">
        <v>5.5E-2</v>
      </c>
      <c r="J13" s="101">
        <v>5.5E-2</v>
      </c>
      <c r="K13" s="101">
        <v>5.5E-2</v>
      </c>
      <c r="L13" s="101">
        <v>0.17</v>
      </c>
      <c r="M13" s="18">
        <f>SUM(E13:L13)</f>
        <v>1.0000000000000002</v>
      </c>
      <c r="N13" s="18"/>
    </row>
    <row r="14" spans="1:1018" s="1" customFormat="1" ht="13.7" customHeight="1" thickBot="1" x14ac:dyDescent="0.25">
      <c r="A14" s="204" t="s">
        <v>13</v>
      </c>
      <c r="B14" s="205" t="str">
        <f>VLOOKUP(A14,GLOBAL!$A:$B,2,FALSE())</f>
        <v>MOVIMENTO DE TERRA</v>
      </c>
      <c r="C14" s="19"/>
      <c r="D14" s="20"/>
      <c r="E14" s="14"/>
      <c r="F14" s="13" t="e">
        <f>F15*$C15</f>
        <v>#REF!</v>
      </c>
      <c r="G14" s="13" t="e">
        <f>G15*$C15</f>
        <v>#REF!</v>
      </c>
      <c r="H14" s="13" t="e">
        <f>H15*$C15</f>
        <v>#REF!</v>
      </c>
      <c r="I14" s="14"/>
      <c r="J14" s="14"/>
      <c r="K14" s="14"/>
      <c r="L14" s="14"/>
      <c r="M14" s="15" t="e">
        <f>C15-SUM(E14:L14)</f>
        <v>#REF!</v>
      </c>
      <c r="P14" s="56"/>
    </row>
    <row r="15" spans="1:1018" s="1" customFormat="1" ht="12.75" x14ac:dyDescent="0.2">
      <c r="A15" s="204"/>
      <c r="B15" s="205" t="e">
        <f>#REF!</f>
        <v>#REF!</v>
      </c>
      <c r="C15" s="16" t="e">
        <f>VLOOKUP(A14,#REF!,3,FALSE())</f>
        <v>#REF!</v>
      </c>
      <c r="D15" s="17" t="e">
        <f>C15/C$41</f>
        <v>#REF!</v>
      </c>
      <c r="E15" s="95"/>
      <c r="F15" s="101">
        <v>0.4</v>
      </c>
      <c r="G15" s="101">
        <v>0.5</v>
      </c>
      <c r="H15" s="101">
        <v>0.1</v>
      </c>
      <c r="I15" s="95"/>
      <c r="J15" s="95"/>
      <c r="K15" s="95"/>
      <c r="L15" s="14"/>
      <c r="M15" s="18">
        <f>SUM(E15:L15)</f>
        <v>1</v>
      </c>
    </row>
    <row r="16" spans="1:1018" s="1" customFormat="1" ht="13.7" customHeight="1" thickBot="1" x14ac:dyDescent="0.25">
      <c r="A16" s="204" t="s">
        <v>14</v>
      </c>
      <c r="B16" s="205" t="str">
        <f>VLOOKUP(A16,GLOBAL!$A:$B,2,FALSE())</f>
        <v>ESTRUTURAS</v>
      </c>
      <c r="C16" s="19"/>
      <c r="D16" s="20"/>
      <c r="E16" s="14"/>
      <c r="F16" s="13" t="e">
        <f>F17*$C17</f>
        <v>#REF!</v>
      </c>
      <c r="G16" s="13" t="e">
        <f>G17*$C17</f>
        <v>#REF!</v>
      </c>
      <c r="H16" s="13" t="e">
        <f>H17*$C17</f>
        <v>#REF!</v>
      </c>
      <c r="I16" s="13" t="e">
        <f>I17*$C17</f>
        <v>#REF!</v>
      </c>
      <c r="J16" s="14"/>
      <c r="K16" s="14"/>
      <c r="L16" s="14"/>
      <c r="M16" s="15" t="e">
        <f>C17-SUM(E16:L16)</f>
        <v>#REF!</v>
      </c>
    </row>
    <row r="17" spans="1:13" s="1" customFormat="1" ht="12.75" x14ac:dyDescent="0.2">
      <c r="A17" s="204"/>
      <c r="B17" s="205" t="e">
        <f>#REF!</f>
        <v>#REF!</v>
      </c>
      <c r="C17" s="16" t="e">
        <f>VLOOKUP(A16,#REF!,3,FALSE())</f>
        <v>#REF!</v>
      </c>
      <c r="D17" s="17" t="e">
        <f>C17/C$41</f>
        <v>#REF!</v>
      </c>
      <c r="E17" s="95"/>
      <c r="F17" s="95">
        <v>0.2</v>
      </c>
      <c r="G17" s="101">
        <v>0.35</v>
      </c>
      <c r="H17" s="95">
        <v>0.35</v>
      </c>
      <c r="I17" s="95">
        <v>0.1</v>
      </c>
      <c r="J17" s="95"/>
      <c r="K17" s="95"/>
      <c r="L17" s="14"/>
      <c r="M17" s="18">
        <f>SUM(E17:L17)</f>
        <v>1</v>
      </c>
    </row>
    <row r="18" spans="1:13" s="1" customFormat="1" ht="13.7" customHeight="1" thickBot="1" x14ac:dyDescent="0.25">
      <c r="A18" s="204" t="s">
        <v>15</v>
      </c>
      <c r="B18" s="205" t="str">
        <f>VLOOKUP(A18,GLOBAL!$A:$B,2,FALSE())</f>
        <v>PAREDES E PAINEIS</v>
      </c>
      <c r="C18" s="19"/>
      <c r="D18" s="20"/>
      <c r="E18" s="14"/>
      <c r="F18" s="14"/>
      <c r="G18" s="14"/>
      <c r="H18" s="13" t="e">
        <f>H19*$C19</f>
        <v>#REF!</v>
      </c>
      <c r="I18" s="13" t="e">
        <f>I19*$C19</f>
        <v>#REF!</v>
      </c>
      <c r="J18" s="14"/>
      <c r="K18" s="14"/>
      <c r="L18" s="14"/>
      <c r="M18" s="15" t="e">
        <f>C19-SUM(E18:L18)</f>
        <v>#REF!</v>
      </c>
    </row>
    <row r="19" spans="1:13" s="1" customFormat="1" ht="12.75" x14ac:dyDescent="0.2">
      <c r="A19" s="204"/>
      <c r="B19" s="205" t="e">
        <f>#REF!</f>
        <v>#REF!</v>
      </c>
      <c r="C19" s="16" t="e">
        <f>VLOOKUP(A18,#REF!,3,FALSE())</f>
        <v>#REF!</v>
      </c>
      <c r="D19" s="17" t="e">
        <f>C19/C$41</f>
        <v>#REF!</v>
      </c>
      <c r="E19" s="14"/>
      <c r="F19" s="14"/>
      <c r="G19" s="14"/>
      <c r="H19" s="101">
        <v>0.3</v>
      </c>
      <c r="I19" s="101">
        <v>0.7</v>
      </c>
      <c r="J19" s="95"/>
      <c r="K19" s="95"/>
      <c r="L19" s="14"/>
      <c r="M19" s="18">
        <f>SUM(E19:L19)</f>
        <v>1</v>
      </c>
    </row>
    <row r="20" spans="1:13" s="1" customFormat="1" ht="15.75" customHeight="1" thickBot="1" x14ac:dyDescent="0.25">
      <c r="A20" s="204" t="s">
        <v>16</v>
      </c>
      <c r="B20" s="205" t="str">
        <f>VLOOKUP(A20,GLOBAL!$A:$B,2,FALSE())</f>
        <v>REVESTIMENTOS DE PAREDES</v>
      </c>
      <c r="C20" s="19"/>
      <c r="D20" s="20"/>
      <c r="E20" s="14"/>
      <c r="F20" s="14"/>
      <c r="G20" s="14"/>
      <c r="H20" s="13" t="e">
        <f>H21*$C21</f>
        <v>#REF!</v>
      </c>
      <c r="I20" s="13" t="e">
        <f>I21*$C21</f>
        <v>#REF!</v>
      </c>
      <c r="J20" s="13" t="e">
        <f>J21*$C21</f>
        <v>#REF!</v>
      </c>
      <c r="K20" s="13" t="e">
        <f>K21*$C21</f>
        <v>#REF!</v>
      </c>
      <c r="L20" s="14"/>
      <c r="M20" s="15" t="e">
        <f>C21-SUM(E20:L20)</f>
        <v>#REF!</v>
      </c>
    </row>
    <row r="21" spans="1:13" s="1" customFormat="1" ht="12.75" x14ac:dyDescent="0.2">
      <c r="A21" s="204"/>
      <c r="B21" s="205" t="e">
        <f>#REF!</f>
        <v>#REF!</v>
      </c>
      <c r="C21" s="16" t="e">
        <f>VLOOKUP(A20,#REF!,3,FALSE())</f>
        <v>#REF!</v>
      </c>
      <c r="D21" s="17" t="e">
        <f>C21/C$41</f>
        <v>#REF!</v>
      </c>
      <c r="E21" s="14"/>
      <c r="F21" s="14"/>
      <c r="G21" s="14"/>
      <c r="H21" s="101">
        <v>0.1</v>
      </c>
      <c r="I21" s="101">
        <v>0.3</v>
      </c>
      <c r="J21" s="101">
        <v>0.4</v>
      </c>
      <c r="K21" s="101">
        <v>0.2</v>
      </c>
      <c r="L21" s="14"/>
      <c r="M21" s="18">
        <f>SUM(E21:L21)</f>
        <v>1</v>
      </c>
    </row>
    <row r="22" spans="1:13" s="1" customFormat="1" ht="15.75" customHeight="1" thickBot="1" x14ac:dyDescent="0.25">
      <c r="A22" s="204" t="s">
        <v>17</v>
      </c>
      <c r="B22" s="205" t="str">
        <f>VLOOKUP(A22,GLOBAL!$A:$B,2,FALSE())</f>
        <v>ALAMBRADOS E FECHAMENTOS</v>
      </c>
      <c r="C22" s="19"/>
      <c r="D22" s="20"/>
      <c r="E22" s="14"/>
      <c r="F22" s="14"/>
      <c r="G22" s="14"/>
      <c r="H22" s="14"/>
      <c r="I22" s="13" t="e">
        <f>I23*$C23</f>
        <v>#REF!</v>
      </c>
      <c r="J22" s="13" t="e">
        <f>J23*$C23</f>
        <v>#REF!</v>
      </c>
      <c r="K22" s="13" t="e">
        <f>K23*$C23</f>
        <v>#REF!</v>
      </c>
      <c r="L22" s="14"/>
      <c r="M22" s="15" t="e">
        <f>C23-SUM(E22:L22)</f>
        <v>#REF!</v>
      </c>
    </row>
    <row r="23" spans="1:13" s="1" customFormat="1" ht="12.75" x14ac:dyDescent="0.2">
      <c r="A23" s="204"/>
      <c r="B23" s="205" t="e">
        <f>#REF!</f>
        <v>#REF!</v>
      </c>
      <c r="C23" s="16" t="e">
        <f>VLOOKUP(A22,#REF!,3,FALSE())</f>
        <v>#REF!</v>
      </c>
      <c r="D23" s="17" t="e">
        <f>C23/C$41</f>
        <v>#REF!</v>
      </c>
      <c r="E23" s="14"/>
      <c r="F23" s="14"/>
      <c r="G23" s="14"/>
      <c r="H23" s="14"/>
      <c r="I23" s="101">
        <v>0.25</v>
      </c>
      <c r="J23" s="101">
        <v>0.35</v>
      </c>
      <c r="K23" s="101">
        <v>0.4</v>
      </c>
      <c r="L23" s="14"/>
      <c r="M23" s="18">
        <f>SUM(E23:L23)</f>
        <v>1</v>
      </c>
    </row>
    <row r="24" spans="1:13" s="1" customFormat="1" ht="15.75" customHeight="1" thickBot="1" x14ac:dyDescent="0.25">
      <c r="A24" s="204" t="s">
        <v>18</v>
      </c>
      <c r="B24" s="205" t="str">
        <f>VLOOKUP(A24,GLOBAL!$A:$B,2,FALSE())</f>
        <v>IMPERMEABILIZAÇÃO</v>
      </c>
      <c r="C24" s="19"/>
      <c r="D24" s="20"/>
      <c r="E24" s="14"/>
      <c r="F24" s="14"/>
      <c r="G24" s="13" t="e">
        <f>G25*$C25</f>
        <v>#REF!</v>
      </c>
      <c r="H24" s="13" t="e">
        <f>H25*$C25</f>
        <v>#REF!</v>
      </c>
      <c r="I24" s="13" t="e">
        <f>I25*$C25</f>
        <v>#REF!</v>
      </c>
      <c r="J24" s="14"/>
      <c r="K24" s="14"/>
      <c r="L24" s="14"/>
      <c r="M24" s="15" t="e">
        <f>C25-SUM(E24:L24)</f>
        <v>#REF!</v>
      </c>
    </row>
    <row r="25" spans="1:13" s="1" customFormat="1" ht="12.75" x14ac:dyDescent="0.2">
      <c r="A25" s="204"/>
      <c r="B25" s="205" t="e">
        <f>#REF!</f>
        <v>#REF!</v>
      </c>
      <c r="C25" s="16" t="e">
        <f>VLOOKUP(A24,#REF!,3,FALSE())</f>
        <v>#REF!</v>
      </c>
      <c r="D25" s="17" t="e">
        <f>C25/C$41</f>
        <v>#REF!</v>
      </c>
      <c r="E25" s="14"/>
      <c r="F25" s="14"/>
      <c r="G25" s="101">
        <v>0.25</v>
      </c>
      <c r="H25" s="101">
        <v>0.5</v>
      </c>
      <c r="I25" s="101">
        <v>0.25</v>
      </c>
      <c r="J25" s="14"/>
      <c r="K25" s="14"/>
      <c r="L25" s="14"/>
      <c r="M25" s="18">
        <f>SUM(E25:L25)</f>
        <v>1</v>
      </c>
    </row>
    <row r="26" spans="1:13" s="1" customFormat="1" ht="15.75" customHeight="1" thickBot="1" x14ac:dyDescent="0.25">
      <c r="A26" s="204" t="s">
        <v>19</v>
      </c>
      <c r="B26" s="205" t="str">
        <f>VLOOKUP(A26,GLOBAL!$A:$B,2,FALSE())</f>
        <v>PAVIMENTAÇÃO</v>
      </c>
      <c r="C26" s="19"/>
      <c r="D26" s="20"/>
      <c r="E26" s="14"/>
      <c r="F26" s="14"/>
      <c r="G26" s="14"/>
      <c r="H26" s="14"/>
      <c r="I26" s="13" t="e">
        <f>I27*$C27</f>
        <v>#REF!</v>
      </c>
      <c r="J26" s="13" t="e">
        <f>J27*$C27</f>
        <v>#REF!</v>
      </c>
      <c r="K26" s="13" t="e">
        <f>K27*$C27</f>
        <v>#REF!</v>
      </c>
      <c r="L26" s="13" t="e">
        <f>L27*$C27</f>
        <v>#REF!</v>
      </c>
      <c r="M26" s="15" t="e">
        <f>C27-SUM(E26:L26)</f>
        <v>#REF!</v>
      </c>
    </row>
    <row r="27" spans="1:13" s="1" customFormat="1" ht="12.75" x14ac:dyDescent="0.2">
      <c r="A27" s="204"/>
      <c r="B27" s="205" t="e">
        <f>#REF!</f>
        <v>#REF!</v>
      </c>
      <c r="C27" s="16" t="e">
        <f>VLOOKUP(A26,#REF!,3,FALSE())</f>
        <v>#REF!</v>
      </c>
      <c r="D27" s="17" t="e">
        <f>C27/C$41</f>
        <v>#REF!</v>
      </c>
      <c r="E27" s="14"/>
      <c r="F27" s="14"/>
      <c r="G27" s="14"/>
      <c r="H27" s="14"/>
      <c r="I27" s="101">
        <v>0.1</v>
      </c>
      <c r="J27" s="101">
        <v>0.3</v>
      </c>
      <c r="K27" s="101">
        <v>0.4</v>
      </c>
      <c r="L27" s="101">
        <v>0.2</v>
      </c>
      <c r="M27" s="18">
        <f>SUM(E27:L27)</f>
        <v>1</v>
      </c>
    </row>
    <row r="28" spans="1:13" s="1" customFormat="1" ht="15.75" customHeight="1" thickBot="1" x14ac:dyDescent="0.25">
      <c r="A28" s="204" t="s">
        <v>20</v>
      </c>
      <c r="B28" s="205" t="str">
        <f>VLOOKUP(A28,GLOBAL!$A:$B,2,FALSE())</f>
        <v xml:space="preserve">PAISAGISMO </v>
      </c>
      <c r="C28" s="19"/>
      <c r="D28" s="20"/>
      <c r="E28" s="14"/>
      <c r="F28" s="14"/>
      <c r="G28" s="14"/>
      <c r="H28" s="14"/>
      <c r="I28" s="14"/>
      <c r="J28" s="13" t="e">
        <f>J29*$C29</f>
        <v>#REF!</v>
      </c>
      <c r="K28" s="13" t="e">
        <f>K29*$C29</f>
        <v>#REF!</v>
      </c>
      <c r="L28" s="13" t="e">
        <f>L29*$C29</f>
        <v>#REF!</v>
      </c>
      <c r="M28" s="15" t="e">
        <f>C29-SUM(E28:L28)</f>
        <v>#REF!</v>
      </c>
    </row>
    <row r="29" spans="1:13" s="1" customFormat="1" ht="12.75" x14ac:dyDescent="0.2">
      <c r="A29" s="204"/>
      <c r="B29" s="205" t="e">
        <f>#REF!</f>
        <v>#REF!</v>
      </c>
      <c r="C29" s="16" t="e">
        <f>VLOOKUP(A28,#REF!,3,FALSE())</f>
        <v>#REF!</v>
      </c>
      <c r="D29" s="17" t="e">
        <f>C29/C$41</f>
        <v>#REF!</v>
      </c>
      <c r="E29" s="14"/>
      <c r="F29" s="14"/>
      <c r="G29" s="14"/>
      <c r="H29" s="14"/>
      <c r="I29" s="14"/>
      <c r="J29" s="101">
        <v>0.2</v>
      </c>
      <c r="K29" s="101">
        <v>0.5</v>
      </c>
      <c r="L29" s="101">
        <v>0.3</v>
      </c>
      <c r="M29" s="18">
        <f>SUM(E29:L29)</f>
        <v>1</v>
      </c>
    </row>
    <row r="30" spans="1:13" s="1" customFormat="1" ht="15.75" customHeight="1" thickBot="1" x14ac:dyDescent="0.25">
      <c r="A30" s="204" t="s">
        <v>21</v>
      </c>
      <c r="B30" s="205" t="str">
        <f>VLOOKUP(A30,GLOBAL!$A:$B,2,FALSE())</f>
        <v>INSTALAÇÕES ELÉTRICAS</v>
      </c>
      <c r="C30" s="19"/>
      <c r="D30" s="20"/>
      <c r="E30" s="14"/>
      <c r="F30" s="14"/>
      <c r="G30" s="14"/>
      <c r="H30" s="13" t="e">
        <f t="shared" ref="H30:L30" si="2">H31*$C31</f>
        <v>#REF!</v>
      </c>
      <c r="I30" s="13" t="e">
        <f t="shared" si="2"/>
        <v>#REF!</v>
      </c>
      <c r="J30" s="13" t="e">
        <f t="shared" si="2"/>
        <v>#REF!</v>
      </c>
      <c r="K30" s="13" t="e">
        <f t="shared" si="2"/>
        <v>#REF!</v>
      </c>
      <c r="L30" s="13" t="e">
        <f t="shared" si="2"/>
        <v>#REF!</v>
      </c>
      <c r="M30" s="15" t="e">
        <f>C31-SUM(E30:L30)</f>
        <v>#REF!</v>
      </c>
    </row>
    <row r="31" spans="1:13" s="1" customFormat="1" ht="12.75" x14ac:dyDescent="0.2">
      <c r="A31" s="204"/>
      <c r="B31" s="205" t="e">
        <f>#REF!</f>
        <v>#REF!</v>
      </c>
      <c r="C31" s="16" t="e">
        <f>VLOOKUP(A30,#REF!,3,FALSE())</f>
        <v>#REF!</v>
      </c>
      <c r="D31" s="17" t="e">
        <f>C31/C$41</f>
        <v>#REF!</v>
      </c>
      <c r="E31" s="14"/>
      <c r="F31" s="14"/>
      <c r="G31" s="14"/>
      <c r="H31" s="101">
        <v>0.15</v>
      </c>
      <c r="I31" s="101">
        <v>0.15</v>
      </c>
      <c r="J31" s="101">
        <v>0.2</v>
      </c>
      <c r="K31" s="101">
        <v>0.2</v>
      </c>
      <c r="L31" s="101">
        <v>0.3</v>
      </c>
      <c r="M31" s="18">
        <f>SUM(E31:L31)</f>
        <v>1</v>
      </c>
    </row>
    <row r="32" spans="1:13" s="1" customFormat="1" ht="13.7" customHeight="1" thickBot="1" x14ac:dyDescent="0.25">
      <c r="A32" s="204" t="s">
        <v>22</v>
      </c>
      <c r="B32" s="205" t="str">
        <f>VLOOKUP(A32,GLOBAL!$A:$B,2,FALSE())</f>
        <v>INSTALAÇÕES HIDROSSANITÁRIAS / DRENAGEM</v>
      </c>
      <c r="C32" s="19"/>
      <c r="D32" s="20"/>
      <c r="E32" s="14"/>
      <c r="F32" s="14"/>
      <c r="G32" s="14"/>
      <c r="H32" s="13" t="e">
        <f>H33*$C33</f>
        <v>#REF!</v>
      </c>
      <c r="I32" s="13" t="e">
        <f>I33*$C33</f>
        <v>#REF!</v>
      </c>
      <c r="J32" s="13" t="e">
        <f>J33*$C33</f>
        <v>#REF!</v>
      </c>
      <c r="K32" s="13" t="e">
        <f>K33*$C33</f>
        <v>#REF!</v>
      </c>
      <c r="L32" s="13" t="e">
        <f>L33*$C33</f>
        <v>#REF!</v>
      </c>
      <c r="M32" s="15" t="e">
        <f>C33-SUM(E32:L32)</f>
        <v>#REF!</v>
      </c>
    </row>
    <row r="33" spans="1:13" s="1" customFormat="1" ht="15.75" customHeight="1" x14ac:dyDescent="0.2">
      <c r="A33" s="204"/>
      <c r="B33" s="205" t="e">
        <f>#REF!</f>
        <v>#REF!</v>
      </c>
      <c r="C33" s="16" t="e">
        <f>VLOOKUP(A32,#REF!,3,FALSE())</f>
        <v>#REF!</v>
      </c>
      <c r="D33" s="17" t="e">
        <f>C33/C$41</f>
        <v>#REF!</v>
      </c>
      <c r="E33" s="14"/>
      <c r="F33" s="14"/>
      <c r="G33" s="14"/>
      <c r="H33" s="101">
        <v>0.1</v>
      </c>
      <c r="I33" s="101">
        <v>0.2</v>
      </c>
      <c r="J33" s="101">
        <v>0.2</v>
      </c>
      <c r="K33" s="101">
        <v>0.2</v>
      </c>
      <c r="L33" s="101">
        <v>0.3</v>
      </c>
      <c r="M33" s="18">
        <f>SUM(E33:L33)</f>
        <v>1</v>
      </c>
    </row>
    <row r="34" spans="1:13" s="1" customFormat="1" ht="13.7" customHeight="1" thickBot="1" x14ac:dyDescent="0.25">
      <c r="A34" s="204" t="s">
        <v>23</v>
      </c>
      <c r="B34" s="205" t="str">
        <f>VLOOKUP(A34,GLOBAL!$A:$B,2,FALSE())</f>
        <v>PINTURA</v>
      </c>
      <c r="C34" s="19"/>
      <c r="D34" s="20"/>
      <c r="E34" s="14"/>
      <c r="F34" s="14"/>
      <c r="G34" s="14"/>
      <c r="H34" s="14"/>
      <c r="I34" s="14"/>
      <c r="J34" s="13" t="e">
        <f>J35*$C35</f>
        <v>#REF!</v>
      </c>
      <c r="K34" s="13" t="e">
        <f>K35*$C35</f>
        <v>#REF!</v>
      </c>
      <c r="L34" s="13" t="e">
        <f>L35*$C35</f>
        <v>#REF!</v>
      </c>
      <c r="M34" s="15" t="e">
        <f>C35-SUM(E34:L34)</f>
        <v>#REF!</v>
      </c>
    </row>
    <row r="35" spans="1:13" s="1" customFormat="1" ht="12.75" x14ac:dyDescent="0.2">
      <c r="A35" s="204"/>
      <c r="B35" s="205" t="e">
        <f>#REF!</f>
        <v>#REF!</v>
      </c>
      <c r="C35" s="16" t="e">
        <f>VLOOKUP(A34,#REF!,3,FALSE())</f>
        <v>#REF!</v>
      </c>
      <c r="D35" s="17" t="e">
        <f>C35/C$41</f>
        <v>#REF!</v>
      </c>
      <c r="E35" s="14"/>
      <c r="F35" s="14"/>
      <c r="G35" s="14"/>
      <c r="H35" s="14"/>
      <c r="I35" s="14"/>
      <c r="J35" s="101">
        <v>0.2</v>
      </c>
      <c r="K35" s="101">
        <v>0.5</v>
      </c>
      <c r="L35" s="101">
        <v>0.3</v>
      </c>
      <c r="M35" s="18">
        <f>SUM(E35:L35)</f>
        <v>1</v>
      </c>
    </row>
    <row r="36" spans="1:13" s="1" customFormat="1" ht="13.7" customHeight="1" thickBot="1" x14ac:dyDescent="0.25">
      <c r="A36" s="204" t="s">
        <v>24</v>
      </c>
      <c r="B36" s="205" t="str">
        <f>VLOOKUP(A36,GLOBAL!$A:$B,2,FALSE())</f>
        <v>SERVIÇOS COMPLEMENTARES EXTERNOS</v>
      </c>
      <c r="C36" s="19"/>
      <c r="D36" s="20"/>
      <c r="E36" s="14"/>
      <c r="F36" s="14"/>
      <c r="G36" s="14"/>
      <c r="H36" s="14"/>
      <c r="I36" s="13" t="e">
        <f>I37*$C37</f>
        <v>#REF!</v>
      </c>
      <c r="J36" s="13" t="e">
        <f>J37*$C37</f>
        <v>#REF!</v>
      </c>
      <c r="K36" s="13" t="e">
        <f>K37*$C37</f>
        <v>#REF!</v>
      </c>
      <c r="L36" s="13" t="e">
        <f>L37*$C37</f>
        <v>#REF!</v>
      </c>
      <c r="M36" s="15" t="e">
        <f>C37-SUM(E36:L36)</f>
        <v>#REF!</v>
      </c>
    </row>
    <row r="37" spans="1:13" s="1" customFormat="1" ht="12.75" x14ac:dyDescent="0.2">
      <c r="A37" s="204"/>
      <c r="B37" s="205" t="e">
        <f>#REF!</f>
        <v>#REF!</v>
      </c>
      <c r="C37" s="50" t="e">
        <f>VLOOKUP(A36,#REF!,3,FALSE())</f>
        <v>#REF!</v>
      </c>
      <c r="D37" s="51" t="e">
        <f>C37/C$41</f>
        <v>#REF!</v>
      </c>
      <c r="E37" s="52"/>
      <c r="F37" s="52"/>
      <c r="G37" s="52"/>
      <c r="H37" s="52"/>
      <c r="I37" s="101">
        <v>0.1</v>
      </c>
      <c r="J37" s="101">
        <v>0.2</v>
      </c>
      <c r="K37" s="101">
        <v>0.4</v>
      </c>
      <c r="L37" s="101">
        <v>0.3</v>
      </c>
      <c r="M37" s="18">
        <f>SUM(E37:L37)</f>
        <v>1</v>
      </c>
    </row>
    <row r="38" spans="1:13" s="1" customFormat="1" ht="13.7" customHeight="1" thickBot="1" x14ac:dyDescent="0.25">
      <c r="A38" s="204" t="s">
        <v>25</v>
      </c>
      <c r="B38" s="205" t="str">
        <f>VLOOKUP(A38,GLOBAL!$A:$B,2,FALSE())</f>
        <v>TRATAMENTO, CONSERVAÇÃO E LIMPEZA</v>
      </c>
      <c r="C38" s="19"/>
      <c r="D38" s="20"/>
      <c r="E38" s="14"/>
      <c r="F38" s="14"/>
      <c r="G38" s="14"/>
      <c r="H38" s="14"/>
      <c r="I38" s="14"/>
      <c r="J38" s="14"/>
      <c r="K38" s="14"/>
      <c r="L38" s="13" t="e">
        <f>L39*$C39</f>
        <v>#REF!</v>
      </c>
      <c r="M38" s="15" t="e">
        <f>C39-SUM(E38:L38)</f>
        <v>#REF!</v>
      </c>
    </row>
    <row r="39" spans="1:13" s="1" customFormat="1" ht="12.75" x14ac:dyDescent="0.2">
      <c r="A39" s="204"/>
      <c r="B39" s="205" t="e">
        <f>#REF!</f>
        <v>#REF!</v>
      </c>
      <c r="C39" s="50" t="e">
        <f>VLOOKUP(A38,#REF!,3,FALSE())</f>
        <v>#REF!</v>
      </c>
      <c r="D39" s="51" t="e">
        <f>C39/C$41</f>
        <v>#REF!</v>
      </c>
      <c r="E39" s="52"/>
      <c r="F39" s="52"/>
      <c r="G39" s="52"/>
      <c r="H39" s="52"/>
      <c r="I39" s="52"/>
      <c r="J39" s="52"/>
      <c r="K39" s="52"/>
      <c r="L39" s="101">
        <v>1</v>
      </c>
      <c r="M39" s="18">
        <f>SUM(E39:L39)</f>
        <v>1</v>
      </c>
    </row>
    <row r="40" spans="1:13" ht="11.25" customHeight="1" x14ac:dyDescent="0.25">
      <c r="A40" s="206" t="s">
        <v>26</v>
      </c>
      <c r="B40" s="207"/>
      <c r="C40" s="53"/>
      <c r="D40" s="54"/>
      <c r="E40" s="55"/>
      <c r="F40" s="55"/>
      <c r="G40" s="55"/>
      <c r="H40" s="55"/>
      <c r="I40" s="55"/>
      <c r="J40" s="55"/>
      <c r="K40" s="55"/>
      <c r="L40" s="55"/>
      <c r="M40" s="18"/>
    </row>
    <row r="41" spans="1:13" ht="12.75" customHeight="1" x14ac:dyDescent="0.25">
      <c r="A41" s="208"/>
      <c r="B41" s="209"/>
      <c r="C41" s="21" t="e">
        <f>SUM(C10:C40)</f>
        <v>#REF!</v>
      </c>
      <c r="D41" s="22" t="e">
        <f>SUM(D10:D40)</f>
        <v>#REF!</v>
      </c>
      <c r="E41" s="23"/>
      <c r="F41" s="23"/>
      <c r="G41" s="23"/>
      <c r="H41" s="23"/>
      <c r="I41" s="23"/>
      <c r="J41" s="23"/>
      <c r="K41" s="23"/>
      <c r="L41" s="23"/>
      <c r="M41" s="18">
        <f>SUM(E41:L41)</f>
        <v>0</v>
      </c>
    </row>
    <row r="42" spans="1:13" x14ac:dyDescent="0.25">
      <c r="A42" s="74"/>
      <c r="B42" s="24"/>
      <c r="C42" s="25" t="s">
        <v>27</v>
      </c>
      <c r="D42" s="57" t="s">
        <v>9</v>
      </c>
      <c r="E42" s="29" t="e">
        <f>E10+E12+E14+E16+E18+E20+E22+E24+E34+E38+E32+E36+E30+E28+E26</f>
        <v>#REF!</v>
      </c>
      <c r="F42" s="29" t="e">
        <f t="shared" ref="F42:L42" si="3">F10+F12+F14+F16+F18+F20+F22+F24+F34+F38+F32+F36+F30+F28+F26</f>
        <v>#REF!</v>
      </c>
      <c r="G42" s="29" t="e">
        <f t="shared" si="3"/>
        <v>#REF!</v>
      </c>
      <c r="H42" s="29" t="e">
        <f>H10+H12+H14+H16+H18+H20+H22+H24+H34+H38+H32+H36+H30+H28+H26</f>
        <v>#REF!</v>
      </c>
      <c r="I42" s="29" t="e">
        <f t="shared" si="3"/>
        <v>#REF!</v>
      </c>
      <c r="J42" s="29" t="e">
        <f t="shared" si="3"/>
        <v>#REF!</v>
      </c>
      <c r="K42" s="29" t="e">
        <f t="shared" si="3"/>
        <v>#REF!</v>
      </c>
      <c r="L42" s="29" t="e">
        <f t="shared" si="3"/>
        <v>#REF!</v>
      </c>
      <c r="M42" s="18"/>
    </row>
    <row r="43" spans="1:13" x14ac:dyDescent="0.25">
      <c r="A43" s="75"/>
      <c r="B43" s="102"/>
      <c r="C43" s="103" t="s">
        <v>28</v>
      </c>
      <c r="D43" s="26" t="s">
        <v>10</v>
      </c>
      <c r="E43" s="27" t="e">
        <f t="shared" ref="E43:F43" si="4">E42/$C$41</f>
        <v>#REF!</v>
      </c>
      <c r="F43" s="27" t="e">
        <f t="shared" si="4"/>
        <v>#REF!</v>
      </c>
      <c r="G43" s="27" t="e">
        <f>G42/$C$41</f>
        <v>#REF!</v>
      </c>
      <c r="H43" s="27" t="e">
        <f>H42/$C$41</f>
        <v>#REF!</v>
      </c>
      <c r="I43" s="27" t="e">
        <f>I42/$C$41</f>
        <v>#REF!</v>
      </c>
      <c r="J43" s="27" t="e">
        <f t="shared" ref="J43:L43" si="5">J42/$C$41</f>
        <v>#REF!</v>
      </c>
      <c r="K43" s="27" t="e">
        <f t="shared" si="5"/>
        <v>#REF!</v>
      </c>
      <c r="L43" s="27" t="e">
        <f t="shared" si="5"/>
        <v>#REF!</v>
      </c>
      <c r="M43" s="28" t="e">
        <f>SUM(E43:L43)</f>
        <v>#REF!</v>
      </c>
    </row>
    <row r="44" spans="1:13" x14ac:dyDescent="0.25">
      <c r="A44" s="75"/>
      <c r="B44" s="102"/>
      <c r="C44" s="103" t="s">
        <v>29</v>
      </c>
      <c r="D44" s="26" t="s">
        <v>9</v>
      </c>
      <c r="E44" s="29" t="e">
        <f>E42</f>
        <v>#REF!</v>
      </c>
      <c r="F44" s="29" t="e">
        <f t="shared" ref="F44:I44" si="6">E44+F42</f>
        <v>#REF!</v>
      </c>
      <c r="G44" s="29" t="e">
        <f t="shared" si="6"/>
        <v>#REF!</v>
      </c>
      <c r="H44" s="29" t="e">
        <f t="shared" si="6"/>
        <v>#REF!</v>
      </c>
      <c r="I44" s="29" t="e">
        <f t="shared" si="6"/>
        <v>#REF!</v>
      </c>
      <c r="J44" s="29" t="e">
        <f t="shared" ref="J44" si="7">I44+J42</f>
        <v>#REF!</v>
      </c>
      <c r="K44" s="29" t="e">
        <f t="shared" ref="K44" si="8">J44+K42</f>
        <v>#REF!</v>
      </c>
      <c r="L44" s="29" t="e">
        <f t="shared" ref="L44" si="9">K44+L42</f>
        <v>#REF!</v>
      </c>
      <c r="M44" s="30"/>
    </row>
    <row r="45" spans="1:13" x14ac:dyDescent="0.25">
      <c r="A45" s="76"/>
      <c r="B45" s="77"/>
      <c r="C45" s="78" t="s">
        <v>30</v>
      </c>
      <c r="D45" s="79" t="s">
        <v>10</v>
      </c>
      <c r="E45" s="80" t="e">
        <f t="shared" ref="E45:L45" si="10">E44/$C$41</f>
        <v>#REF!</v>
      </c>
      <c r="F45" s="80" t="e">
        <f t="shared" si="10"/>
        <v>#REF!</v>
      </c>
      <c r="G45" s="80" t="e">
        <f>G44/$C$41</f>
        <v>#REF!</v>
      </c>
      <c r="H45" s="80" t="e">
        <f>H44/$C$41</f>
        <v>#REF!</v>
      </c>
      <c r="I45" s="80" t="e">
        <f>I44/$C$41</f>
        <v>#REF!</v>
      </c>
      <c r="J45" s="80" t="e">
        <f t="shared" ref="J45" si="11">J44/$C$41</f>
        <v>#REF!</v>
      </c>
      <c r="K45" s="80" t="e">
        <f t="shared" si="10"/>
        <v>#REF!</v>
      </c>
      <c r="L45" s="80" t="e">
        <f t="shared" si="10"/>
        <v>#REF!</v>
      </c>
      <c r="M45" s="18"/>
    </row>
    <row r="49" spans="5:10" x14ac:dyDescent="0.25">
      <c r="E49" s="31"/>
      <c r="F49" s="31"/>
      <c r="G49" s="31"/>
      <c r="H49" s="31"/>
      <c r="I49" s="31"/>
      <c r="J49" s="31"/>
    </row>
  </sheetData>
  <mergeCells count="47">
    <mergeCell ref="A2:L2"/>
    <mergeCell ref="F4:L4"/>
    <mergeCell ref="F5:L6"/>
    <mergeCell ref="A7:L7"/>
    <mergeCell ref="A8:A9"/>
    <mergeCell ref="B8:B9"/>
    <mergeCell ref="C8:D8"/>
    <mergeCell ref="E8:E9"/>
    <mergeCell ref="F8:F9"/>
    <mergeCell ref="K8:K9"/>
    <mergeCell ref="L8:L9"/>
    <mergeCell ref="G8:G9"/>
    <mergeCell ref="I8:I9"/>
    <mergeCell ref="A6:E6"/>
    <mergeCell ref="H8:H9"/>
    <mergeCell ref="J8:J9"/>
    <mergeCell ref="A10:A11"/>
    <mergeCell ref="B10:B11"/>
    <mergeCell ref="A12:A13"/>
    <mergeCell ref="B12:B13"/>
    <mergeCell ref="A14:A15"/>
    <mergeCell ref="B14:B15"/>
    <mergeCell ref="A16:A17"/>
    <mergeCell ref="B16:B17"/>
    <mergeCell ref="A18:A19"/>
    <mergeCell ref="B18:B19"/>
    <mergeCell ref="A20:A21"/>
    <mergeCell ref="B20:B21"/>
    <mergeCell ref="A22:A23"/>
    <mergeCell ref="B22:B23"/>
    <mergeCell ref="A24:A25"/>
    <mergeCell ref="B24:B25"/>
    <mergeCell ref="A32:A33"/>
    <mergeCell ref="B32:B33"/>
    <mergeCell ref="A26:A27"/>
    <mergeCell ref="B26:B27"/>
    <mergeCell ref="A28:A29"/>
    <mergeCell ref="B28:B29"/>
    <mergeCell ref="A30:A31"/>
    <mergeCell ref="B30:B31"/>
    <mergeCell ref="A34:A35"/>
    <mergeCell ref="B34:B35"/>
    <mergeCell ref="A38:A39"/>
    <mergeCell ref="B38:B39"/>
    <mergeCell ref="A40:B41"/>
    <mergeCell ref="A36:A37"/>
    <mergeCell ref="B36:B37"/>
  </mergeCells>
  <phoneticPr fontId="21" type="noConversion"/>
  <printOptions horizontalCentered="1"/>
  <pageMargins left="0.51181102362204722" right="0.51181102362204722" top="0.78740157480314965" bottom="0.78740157480314965" header="0.51181102362204722" footer="0.31496062992125984"/>
  <pageSetup paperSize="9" scale="69" firstPageNumber="0" orientation="landscape" horizontalDpi="300" verticalDpi="300" r:id="rId1"/>
  <headerFooter>
    <oddFooter>&amp;C&amp;P de &amp;N&amp;RAna Cláudia Fiorese Vinco/Eng. Civil/ CREA ES 026038-D
DAN ENGENHARIA PROJETOS E CONSULTORIA LTDA</oddFooter>
  </headerFooter>
  <drawing r:id="rId2"/>
</worksheet>
</file>

<file path=docProps/app.xml><?xml version="1.0" encoding="utf-8"?>
<Properties xmlns="http://schemas.openxmlformats.org/officeDocument/2006/extended-properties" xmlns:vt="http://schemas.openxmlformats.org/officeDocument/2006/docPropsVTypes">
  <Template/>
  <TotalTime>163</TotalTime>
  <Application>Microsoft Excel</Application>
  <DocSecurity>0</DocSecurity>
  <ScaleCrop>false</ScaleCrop>
  <HeadingPairs>
    <vt:vector size="4" baseType="variant">
      <vt:variant>
        <vt:lpstr>Planilhas</vt:lpstr>
      </vt:variant>
      <vt:variant>
        <vt:i4>2</vt:i4>
      </vt:variant>
      <vt:variant>
        <vt:lpstr>Intervalos Nomeados</vt:lpstr>
      </vt:variant>
      <vt:variant>
        <vt:i4>3</vt:i4>
      </vt:variant>
    </vt:vector>
  </HeadingPairs>
  <TitlesOfParts>
    <vt:vector size="5" baseType="lpstr">
      <vt:lpstr>GLOBAL</vt:lpstr>
      <vt:lpstr>CRONOGRAMA</vt:lpstr>
      <vt:lpstr>CRONOGRAMA!Area_de_impressao</vt:lpstr>
      <vt:lpstr>GLOBAL!Area_de_impressao</vt:lpstr>
      <vt:lpstr>GLOBAL!Titulos_de_impressao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Vitor Varejão</dc:creator>
  <dc:description/>
  <cp:lastModifiedBy>Aline de Almeida Silva Perovano</cp:lastModifiedBy>
  <cp:revision>3</cp:revision>
  <cp:lastPrinted>2025-06-18T17:11:44Z</cp:lastPrinted>
  <dcterms:created xsi:type="dcterms:W3CDTF">2014-08-19T16:48:36Z</dcterms:created>
  <dcterms:modified xsi:type="dcterms:W3CDTF">2026-04-07T19:16:20Z</dcterms:modified>
  <dc:language>pt-BR</dc:language>
</cp:coreProperties>
</file>